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filterPrivacy="1" defaultThemeVersion="124226"/>
  <xr:revisionPtr revIDLastSave="0" documentId="13_ncr:1_{3F53748A-017B-45A5-9CC1-6952F1BAC3A1}" xr6:coauthVersionLast="36" xr6:coauthVersionMax="36" xr10:uidLastSave="{00000000-0000-0000-0000-000000000000}"/>
  <bookViews>
    <workbookView xWindow="240" yWindow="105" windowWidth="14805" windowHeight="8010" tabRatio="958" activeTab="7" xr2:uid="{00000000-000D-0000-FFFF-FFFF00000000}"/>
  </bookViews>
  <sheets>
    <sheet name="SUMMARY-openloop" sheetId="11" r:id="rId1"/>
    <sheet name="Aorta" sheetId="1" r:id="rId2"/>
    <sheet name="Aorta waves" sheetId="3" r:id="rId3"/>
    <sheet name="Fontan cross" sheetId="2" r:id="rId4"/>
    <sheet name="Fontan cross inflows" sheetId="4" r:id="rId5"/>
    <sheet name="Coupling_dAo_IVC" sheetId="6" r:id="rId6"/>
    <sheet name="Coupling_supAo_SVC" sheetId="7" r:id="rId7"/>
    <sheet name="Closed-loop" sheetId="12" r:id="rId8"/>
  </sheets>
  <calcPr calcId="191029"/>
</workbook>
</file>

<file path=xl/calcChain.xml><?xml version="1.0" encoding="utf-8"?>
<calcChain xmlns="http://schemas.openxmlformats.org/spreadsheetml/2006/main">
  <c r="K8" i="2" l="1"/>
  <c r="I6" i="12" l="1"/>
  <c r="G6" i="12" s="1"/>
  <c r="H5" i="12"/>
  <c r="G5" i="12" s="1"/>
  <c r="G7" i="12" l="1"/>
  <c r="I8" i="12" l="1"/>
  <c r="H8" i="12"/>
  <c r="O7" i="11"/>
  <c r="P7" i="11" s="1"/>
  <c r="O4" i="11"/>
  <c r="O3" i="11"/>
  <c r="N4" i="11"/>
  <c r="N3" i="11"/>
  <c r="K11" i="11"/>
  <c r="K12" i="11"/>
  <c r="K13" i="11"/>
  <c r="K14" i="11"/>
  <c r="K10" i="11"/>
  <c r="K5" i="11"/>
  <c r="K6" i="11"/>
  <c r="K7" i="11"/>
  <c r="K8" i="11"/>
  <c r="K9" i="11"/>
  <c r="K4" i="11"/>
  <c r="J11" i="11"/>
  <c r="J12" i="11"/>
  <c r="J13" i="11"/>
  <c r="J14" i="11"/>
  <c r="J10" i="11"/>
  <c r="J5" i="11"/>
  <c r="J6" i="11"/>
  <c r="J7" i="11"/>
  <c r="J8" i="11"/>
  <c r="J9" i="11"/>
  <c r="J4" i="11"/>
  <c r="C8" i="11"/>
  <c r="C15" i="11" s="1"/>
  <c r="D8" i="11"/>
  <c r="D15" i="11" s="1"/>
  <c r="E8" i="11"/>
  <c r="C9" i="11"/>
  <c r="C16" i="11" s="1"/>
  <c r="D9" i="11"/>
  <c r="D16" i="11" s="1"/>
  <c r="E9" i="11"/>
  <c r="C10" i="11"/>
  <c r="C17" i="11" s="1"/>
  <c r="D10" i="11"/>
  <c r="D17" i="11" s="1"/>
  <c r="E10" i="11"/>
  <c r="C11" i="11"/>
  <c r="C18" i="11" s="1"/>
  <c r="D11" i="11"/>
  <c r="D18" i="11" s="1"/>
  <c r="E11" i="11"/>
  <c r="D7" i="11"/>
  <c r="D14" i="11" s="1"/>
  <c r="E7" i="11"/>
  <c r="C7" i="11"/>
  <c r="C14" i="11" s="1"/>
  <c r="D4" i="11"/>
  <c r="E4" i="11"/>
  <c r="D5" i="11"/>
  <c r="E5" i="11"/>
  <c r="D6" i="11"/>
  <c r="E6" i="11"/>
  <c r="E3" i="11"/>
  <c r="D3" i="11"/>
  <c r="C4" i="11"/>
  <c r="C5" i="11"/>
  <c r="C6" i="11"/>
  <c r="C3" i="11"/>
  <c r="A8" i="11"/>
  <c r="A9" i="11"/>
  <c r="A10" i="11"/>
  <c r="A11" i="11"/>
  <c r="A7" i="11"/>
  <c r="B4" i="11"/>
  <c r="B3" i="11"/>
  <c r="A4" i="11"/>
  <c r="D3" i="12" s="1"/>
  <c r="A5" i="11"/>
  <c r="D4" i="12" s="1"/>
  <c r="A6" i="11"/>
  <c r="D5" i="12" s="1"/>
  <c r="A3" i="11"/>
  <c r="D2" i="12" s="1"/>
  <c r="A14" i="11" l="1"/>
  <c r="D6" i="12"/>
  <c r="E18" i="11"/>
  <c r="A17" i="11"/>
  <c r="D9" i="12"/>
  <c r="A16" i="11"/>
  <c r="D8" i="12"/>
  <c r="A15" i="11"/>
  <c r="D7" i="12"/>
  <c r="E15" i="11"/>
  <c r="A18" i="11"/>
  <c r="D10" i="12"/>
  <c r="E16" i="11"/>
  <c r="E14" i="11"/>
  <c r="E17" i="11"/>
  <c r="D1" i="7"/>
  <c r="D1" i="6"/>
  <c r="C5" i="6" l="1"/>
  <c r="L14" i="11" s="1"/>
  <c r="C4" i="6"/>
  <c r="L13" i="11" s="1"/>
  <c r="C2" i="6"/>
  <c r="L11" i="11" s="1"/>
  <c r="C3" i="6"/>
  <c r="L12" i="11" s="1"/>
  <c r="C1" i="6"/>
  <c r="L10" i="11" s="1"/>
  <c r="C7" i="7"/>
  <c r="L9" i="11" s="1"/>
  <c r="C6" i="7"/>
  <c r="L8" i="11" s="1"/>
  <c r="C2" i="7"/>
  <c r="L4" i="11" s="1"/>
  <c r="C3" i="7"/>
  <c r="L5" i="11" s="1"/>
  <c r="C4" i="7"/>
  <c r="L6" i="11" s="1"/>
  <c r="C5" i="7"/>
  <c r="L7" i="11" s="1"/>
  <c r="C1" i="7"/>
  <c r="Q3" i="1" l="1"/>
  <c r="O4" i="2" l="1"/>
  <c r="O3" i="2"/>
  <c r="N4" i="2"/>
  <c r="P4" i="11" s="1"/>
  <c r="N3" i="2"/>
  <c r="P3" i="11" s="1"/>
  <c r="F5" i="2" l="1"/>
  <c r="F9" i="11" l="1"/>
  <c r="R4" i="2"/>
  <c r="R3" i="2"/>
  <c r="Q4" i="2"/>
  <c r="Q4" i="11" s="1"/>
  <c r="Q3" i="2"/>
  <c r="Q3" i="11" s="1"/>
  <c r="G7" i="2" l="1"/>
  <c r="G11" i="11" s="1"/>
  <c r="G6" i="2"/>
  <c r="G5" i="2"/>
  <c r="G4" i="2"/>
  <c r="G3" i="2"/>
  <c r="G7" i="11" s="1"/>
  <c r="F7" i="2"/>
  <c r="F11" i="11" s="1"/>
  <c r="E10" i="12" s="1"/>
  <c r="F6" i="2"/>
  <c r="F4" i="2"/>
  <c r="F3" i="2"/>
  <c r="F7" i="11" l="1"/>
  <c r="E6" i="12" s="1"/>
  <c r="F10" i="11"/>
  <c r="G9" i="11"/>
  <c r="E8" i="12" s="1"/>
  <c r="F8" i="11"/>
  <c r="G8" i="11"/>
  <c r="G10" i="11"/>
  <c r="P3" i="1"/>
  <c r="Q5" i="1"/>
  <c r="P5" i="1"/>
  <c r="M5" i="1"/>
  <c r="Q4" i="1"/>
  <c r="P4" i="1"/>
  <c r="M4" i="1"/>
  <c r="M3" i="1"/>
  <c r="G6" i="1"/>
  <c r="F6" i="1"/>
  <c r="G5" i="1"/>
  <c r="F5" i="1"/>
  <c r="G4" i="1"/>
  <c r="F4" i="1"/>
  <c r="G3" i="1"/>
  <c r="F3" i="1"/>
  <c r="F3" i="11" l="1"/>
  <c r="E7" i="12"/>
  <c r="G3" i="11"/>
  <c r="F6" i="11"/>
  <c r="F5" i="11"/>
  <c r="E9" i="12"/>
  <c r="G5" i="11"/>
  <c r="G6" i="11"/>
  <c r="F4" i="11"/>
  <c r="G4" i="11"/>
  <c r="E4" i="12" l="1"/>
  <c r="E5" i="12"/>
  <c r="E2" i="12"/>
  <c r="E11" i="12" s="1"/>
  <c r="E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9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Valores medios de las estimaciones hechas de las 4 presiones de las que se tienen datos</t>
        </r>
      </text>
    </comment>
  </commentList>
</comments>
</file>

<file path=xl/sharedStrings.xml><?xml version="1.0" encoding="utf-8"?>
<sst xmlns="http://schemas.openxmlformats.org/spreadsheetml/2006/main" count="169" uniqueCount="112">
  <si>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(s)</t>
    </r>
  </si>
  <si>
    <r>
      <rPr>
        <i/>
        <sz val="11"/>
        <color theme="1"/>
        <rFont val="Calibri"/>
        <family val="2"/>
        <scheme val="minor"/>
      </rPr>
      <t>Q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(ml/s)</t>
    </r>
  </si>
  <si>
    <t>Name</t>
  </si>
  <si>
    <t>Dom.</t>
  </si>
  <si>
    <t>Node 1</t>
  </si>
  <si>
    <t>Node 2</t>
  </si>
  <si>
    <t>L (m)</t>
  </si>
  <si>
    <r>
      <t>R</t>
    </r>
    <r>
      <rPr>
        <b/>
        <vertAlign val="subscript"/>
        <sz val="11"/>
        <color theme="1"/>
        <rFont val="Calibri"/>
        <family val="2"/>
        <scheme val="minor"/>
      </rPr>
      <t>ini</t>
    </r>
    <r>
      <rPr>
        <b/>
        <sz val="11"/>
        <color theme="1"/>
        <rFont val="Calibri"/>
        <family val="2"/>
        <scheme val="minor"/>
      </rPr>
      <t xml:space="preserve"> (m)</t>
    </r>
  </si>
  <si>
    <r>
      <t>R</t>
    </r>
    <r>
      <rPr>
        <b/>
        <vertAlign val="subscript"/>
        <sz val="11"/>
        <color theme="1"/>
        <rFont val="Calibri"/>
        <family val="2"/>
        <scheme val="minor"/>
      </rPr>
      <t>fin</t>
    </r>
    <r>
      <rPr>
        <b/>
        <sz val="11"/>
        <color theme="1"/>
        <rFont val="Calibri"/>
        <family val="2"/>
        <scheme val="minor"/>
      </rPr>
      <t xml:space="preserve"> (m)</t>
    </r>
  </si>
  <si>
    <t>Ascending aorta</t>
  </si>
  <si>
    <t>Brachiocephalic</t>
  </si>
  <si>
    <t>Carotic left</t>
  </si>
  <si>
    <t>Thoracic aorta</t>
  </si>
  <si>
    <t>Node</t>
  </si>
  <si>
    <t>VB</t>
  </si>
  <si>
    <t>r</t>
  </si>
  <si>
    <t>C (mL/mmHg)</t>
  </si>
  <si>
    <t>DV</t>
  </si>
  <si>
    <t>UV1</t>
  </si>
  <si>
    <t>UV2</t>
  </si>
  <si>
    <t>IVC</t>
  </si>
  <si>
    <t>RPA</t>
  </si>
  <si>
    <t>-</t>
  </si>
  <si>
    <t>LPA</t>
  </si>
  <si>
    <t>SVC</t>
  </si>
  <si>
    <t>LPA I</t>
  </si>
  <si>
    <t>LPA II</t>
  </si>
  <si>
    <t>t (s)</t>
  </si>
  <si>
    <r>
      <t>Q</t>
    </r>
    <r>
      <rPr>
        <vertAlign val="subscript"/>
        <sz val="11"/>
        <color theme="1"/>
        <rFont val="Calibri"/>
        <family val="2"/>
        <scheme val="minor"/>
      </rPr>
      <t>IVC</t>
    </r>
    <r>
      <rPr>
        <sz val="11"/>
        <color theme="1"/>
        <rFont val="Calibri"/>
        <family val="2"/>
        <scheme val="minor"/>
      </rPr>
      <t xml:space="preserve"> (ml/s)</t>
    </r>
  </si>
  <si>
    <r>
      <t>Q</t>
    </r>
    <r>
      <rPr>
        <vertAlign val="subscript"/>
        <sz val="11"/>
        <color theme="1"/>
        <rFont val="Calibri"/>
        <family val="2"/>
        <scheme val="minor"/>
      </rPr>
      <t>SVC</t>
    </r>
    <r>
      <rPr>
        <sz val="11"/>
        <color theme="1"/>
        <rFont val="Calibri"/>
        <family val="2"/>
        <scheme val="minor"/>
      </rPr>
      <t xml:space="preserve"> (ml/s)</t>
    </r>
  </si>
  <si>
    <t>M004art</t>
  </si>
  <si>
    <r>
      <t>c</t>
    </r>
    <r>
      <rPr>
        <vertAlign val="subscript"/>
        <sz val="11"/>
        <color theme="1"/>
        <rFont val="Calibri"/>
        <family val="2"/>
        <scheme val="minor"/>
      </rPr>
      <t>d</t>
    </r>
  </si>
  <si>
    <t>(m/s)</t>
  </si>
  <si>
    <r>
      <t>P</t>
    </r>
    <r>
      <rPr>
        <vertAlign val="subscript"/>
        <sz val="11"/>
        <color theme="1"/>
        <rFont val="Calibri"/>
        <family val="2"/>
        <scheme val="minor"/>
      </rPr>
      <t>out</t>
    </r>
  </si>
  <si>
    <t>(mmHg)</t>
  </si>
  <si>
    <r>
      <t>P</t>
    </r>
    <r>
      <rPr>
        <vertAlign val="subscript"/>
        <sz val="11"/>
        <color theme="1"/>
        <rFont val="Calibri"/>
        <family val="2"/>
        <scheme val="minor"/>
      </rPr>
      <t>0</t>
    </r>
  </si>
  <si>
    <t>t</t>
  </si>
  <si>
    <t>(s)</t>
  </si>
  <si>
    <t>R</t>
  </si>
  <si>
    <t>C</t>
  </si>
  <si>
    <r>
      <t>P</t>
    </r>
    <r>
      <rPr>
        <vertAlign val="subscript"/>
        <sz val="11"/>
        <color theme="1"/>
        <rFont val="Calibri"/>
        <family val="2"/>
        <scheme val="minor"/>
      </rPr>
      <t>dia</t>
    </r>
  </si>
  <si>
    <t>M005art</t>
  </si>
  <si>
    <t>M005</t>
  </si>
  <si>
    <r>
      <t>R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(mmHg·s/ml)</t>
    </r>
  </si>
  <si>
    <r>
      <t>R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(mmHg·s/ml)</t>
    </r>
  </si>
  <si>
    <r>
      <t>R</t>
    </r>
    <r>
      <rPr>
        <vertAlign val="subscript"/>
        <sz val="11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(mmHg·s/ml)</t>
    </r>
  </si>
  <si>
    <r>
      <t>C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(ml/mmHg)</t>
    </r>
  </si>
  <si>
    <r>
      <t>C</t>
    </r>
    <r>
      <rPr>
        <vertAlign val="subscript"/>
        <sz val="11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(ml/mmHg)</t>
    </r>
  </si>
  <si>
    <r>
      <t>P</t>
    </r>
    <r>
      <rPr>
        <vertAlign val="subscript"/>
        <sz val="11"/>
        <color theme="1"/>
        <rFont val="Calibri"/>
        <family val="2"/>
        <scheme val="minor"/>
      </rPr>
      <t>meas</t>
    </r>
  </si>
  <si>
    <r>
      <t>R</t>
    </r>
    <r>
      <rPr>
        <vertAlign val="subscript"/>
        <sz val="11"/>
        <color theme="1"/>
        <rFont val="Calibri"/>
        <family val="2"/>
        <scheme val="minor"/>
      </rPr>
      <t>a4</t>
    </r>
    <r>
      <rPr>
        <sz val="11"/>
        <color theme="1"/>
        <rFont val="Calibri"/>
        <family val="2"/>
        <scheme val="minor"/>
      </rPr>
      <t xml:space="preserve"> (mmHg·s/ml)</t>
    </r>
  </si>
  <si>
    <r>
      <t>R</t>
    </r>
    <r>
      <rPr>
        <vertAlign val="subscript"/>
        <sz val="11"/>
        <color theme="1"/>
        <rFont val="Calibri"/>
        <family val="2"/>
        <scheme val="minor"/>
      </rPr>
      <t>a5</t>
    </r>
    <r>
      <rPr>
        <sz val="11"/>
        <color theme="1"/>
        <rFont val="Calibri"/>
        <family val="2"/>
        <scheme val="minor"/>
      </rPr>
      <t xml:space="preserve"> (mmHg·s/ml)</t>
    </r>
  </si>
  <si>
    <t>1-5</t>
  </si>
  <si>
    <t>2-6</t>
  </si>
  <si>
    <t>3-7</t>
  </si>
  <si>
    <t>4-8</t>
  </si>
  <si>
    <t>5-9</t>
  </si>
  <si>
    <t>Dom. 1</t>
  </si>
  <si>
    <t>Dom. 2</t>
  </si>
  <si>
    <t>Dom. 3, 4</t>
  </si>
  <si>
    <t>Node 3</t>
  </si>
  <si>
    <t>Dom</t>
  </si>
  <si>
    <t>Rin (m)</t>
  </si>
  <si>
    <t>Rout (m)</t>
  </si>
  <si>
    <t>DOMAINS</t>
  </si>
  <si>
    <t>Ra3 (mmHg·s/ml)</t>
  </si>
  <si>
    <t>supAo-SVC</t>
  </si>
  <si>
    <t>dAo-IVC</t>
  </si>
  <si>
    <t>(SI)</t>
  </si>
  <si>
    <t>COUPLING</t>
  </si>
  <si>
    <t>R (mmHg·s/mL)</t>
  </si>
  <si>
    <t>R (SI)</t>
  </si>
  <si>
    <t>BOUNDARY CONDITIONS</t>
  </si>
  <si>
    <t>Pout</t>
  </si>
  <si>
    <t>mmHg</t>
  </si>
  <si>
    <t>Pa</t>
  </si>
  <si>
    <r>
      <t>R</t>
    </r>
    <r>
      <rPr>
        <b/>
        <vertAlign val="sub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 xml:space="preserve"> (mmHg·s/mL)</t>
    </r>
  </si>
  <si>
    <r>
      <t>Z</t>
    </r>
    <r>
      <rPr>
        <b/>
        <vertAlign val="subscript"/>
        <sz val="8"/>
        <color theme="1"/>
        <rFont val="Calibri"/>
        <family val="2"/>
        <scheme val="minor"/>
      </rPr>
      <t>0</t>
    </r>
    <r>
      <rPr>
        <b/>
        <sz val="8"/>
        <color theme="1"/>
        <rFont val="Calibri"/>
        <family val="2"/>
        <scheme val="minor"/>
      </rPr>
      <t xml:space="preserve"> (mmHg·s/mL)</t>
    </r>
  </si>
  <si>
    <r>
      <t>R</t>
    </r>
    <r>
      <rPr>
        <b/>
        <vertAlign val="subscript"/>
        <sz val="8"/>
        <color theme="1"/>
        <rFont val="Calibri"/>
        <family val="2"/>
        <scheme val="minor"/>
      </rPr>
      <t>1</t>
    </r>
    <r>
      <rPr>
        <b/>
        <sz val="8"/>
        <color theme="1"/>
        <rFont val="Calibri"/>
        <family val="2"/>
        <scheme val="minor"/>
      </rPr>
      <t xml:space="preserve"> (mmHg·s/mL)</t>
    </r>
  </si>
  <si>
    <r>
      <t>R</t>
    </r>
    <r>
      <rPr>
        <b/>
        <vertAlign val="subscript"/>
        <sz val="8"/>
        <color theme="1"/>
        <rFont val="Calibri"/>
        <family val="2"/>
        <scheme val="minor"/>
      </rPr>
      <t>T</t>
    </r>
    <r>
      <rPr>
        <b/>
        <sz val="8"/>
        <color theme="1"/>
        <rFont val="Calibri"/>
        <family val="2"/>
        <scheme val="minor"/>
      </rPr>
      <t xml:space="preserve"> (mmHg·s/mL)</t>
    </r>
  </si>
  <si>
    <r>
      <t>P</t>
    </r>
    <r>
      <rPr>
        <vertAlign val="subscript"/>
        <sz val="11"/>
        <color theme="1"/>
        <rFont val="Calibri"/>
        <family val="2"/>
        <scheme val="minor"/>
      </rPr>
      <t>sim</t>
    </r>
  </si>
  <si>
    <r>
      <t>Q</t>
    </r>
    <r>
      <rPr>
        <vertAlign val="subscript"/>
        <sz val="11"/>
        <color theme="1"/>
        <rFont val="Calibri"/>
        <family val="2"/>
        <scheme val="minor"/>
      </rPr>
      <t>sim</t>
    </r>
  </si>
  <si>
    <t>With no fenestration</t>
  </si>
  <si>
    <r>
      <rPr>
        <i/>
        <sz val="11"/>
        <color theme="1"/>
        <rFont val="Calibri"/>
        <family val="2"/>
        <scheme val="minor"/>
      </rPr>
      <t>V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 (ml)</t>
    </r>
  </si>
  <si>
    <r>
      <rPr>
        <i/>
        <sz val="11"/>
        <color theme="1"/>
        <rFont val="Calibri"/>
        <family val="2"/>
        <scheme val="minor"/>
      </rPr>
      <t>V</t>
    </r>
    <r>
      <rPr>
        <vertAlign val="subscript"/>
        <sz val="11"/>
        <color theme="1"/>
        <rFont val="Calibri"/>
        <family val="2"/>
        <scheme val="minor"/>
      </rPr>
      <t>blood,total</t>
    </r>
    <r>
      <rPr>
        <sz val="11"/>
        <color theme="1"/>
        <rFont val="Calibri"/>
        <family val="2"/>
        <scheme val="minor"/>
      </rPr>
      <t xml:space="preserve"> (ml)</t>
    </r>
  </si>
  <si>
    <r>
      <rPr>
        <i/>
        <sz val="11"/>
        <color theme="1"/>
        <rFont val="Calibri"/>
        <family val="2"/>
        <scheme val="minor"/>
      </rPr>
      <t>Q</t>
    </r>
    <r>
      <rPr>
        <vertAlign val="subscript"/>
        <sz val="11"/>
        <color theme="1"/>
        <rFont val="Calibri"/>
        <family val="2"/>
        <scheme val="minor"/>
      </rPr>
      <t>Ao,sim</t>
    </r>
    <r>
      <rPr>
        <sz val="11"/>
        <color theme="1"/>
        <rFont val="Calibri"/>
        <family val="2"/>
        <scheme val="minor"/>
      </rPr>
      <t xml:space="preserve"> (ml/s)</t>
    </r>
  </si>
  <si>
    <r>
      <rPr>
        <i/>
        <sz val="11"/>
        <color theme="1"/>
        <rFont val="Calibri"/>
        <family val="2"/>
        <scheme val="minor"/>
      </rPr>
      <t>P</t>
    </r>
    <r>
      <rPr>
        <vertAlign val="subscript"/>
        <sz val="11"/>
        <color theme="1"/>
        <rFont val="Calibri"/>
        <family val="2"/>
        <scheme val="minor"/>
      </rPr>
      <t>Ao,sim</t>
    </r>
    <r>
      <rPr>
        <sz val="11"/>
        <color theme="1"/>
        <rFont val="Calibri"/>
        <family val="2"/>
        <scheme val="minor"/>
      </rPr>
      <t xml:space="preserve"> (mmHg)</t>
    </r>
  </si>
  <si>
    <r>
      <rPr>
        <i/>
        <sz val="11"/>
        <color theme="1"/>
        <rFont val="Symbol"/>
        <family val="1"/>
        <charset val="2"/>
      </rPr>
      <t>r</t>
    </r>
    <r>
      <rPr>
        <sz val="11"/>
        <color theme="1"/>
        <rFont val="Calibri"/>
        <family val="2"/>
        <scheme val="minor"/>
      </rPr>
      <t xml:space="preserve">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</si>
  <si>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Calibri"/>
        <family val="2"/>
        <scheme val="minor"/>
      </rPr>
      <t>l</t>
    </r>
    <r>
      <rPr>
        <vertAlign val="subscript"/>
        <sz val="11"/>
        <color theme="1"/>
        <rFont val="Calibri"/>
        <family val="2"/>
        <scheme val="minor"/>
      </rPr>
      <t>eff</t>
    </r>
    <r>
      <rPr>
        <sz val="11"/>
        <color theme="1"/>
        <rFont val="Calibri"/>
        <family val="2"/>
        <scheme val="minor"/>
      </rPr>
      <t xml:space="preserve"> (m)</t>
    </r>
  </si>
  <si>
    <r>
      <rPr>
        <i/>
        <sz val="11"/>
        <color theme="1"/>
        <rFont val="Calibri"/>
        <family val="2"/>
        <scheme val="minor"/>
      </rPr>
      <t>A</t>
    </r>
    <r>
      <rPr>
        <vertAlign val="subscript"/>
        <sz val="11"/>
        <color theme="1"/>
        <rFont val="Calibri"/>
        <family val="2"/>
        <scheme val="minor"/>
      </rPr>
      <t>ann</t>
    </r>
    <r>
      <rPr>
        <sz val="11"/>
        <color theme="1"/>
        <rFont val="Calibri"/>
        <family val="2"/>
        <scheme val="minor"/>
      </rPr>
      <t xml:space="preserve">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</si>
  <si>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Calibri"/>
        <family val="2"/>
        <scheme val="minor"/>
      </rPr>
      <t>K</t>
    </r>
    <r>
      <rPr>
        <vertAlign val="subscript"/>
        <sz val="11"/>
        <color theme="1"/>
        <rFont val="Calibri"/>
        <family val="2"/>
        <scheme val="minor"/>
      </rPr>
      <t>VO</t>
    </r>
    <r>
      <rPr>
        <sz val="11"/>
        <color theme="1"/>
        <rFont val="Calibri"/>
        <family val="2"/>
        <scheme val="minor"/>
      </rPr>
      <t xml:space="preserve"> (mmHg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·s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</si>
  <si>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Calibri"/>
        <family val="2"/>
        <scheme val="minor"/>
      </rPr>
      <t>K</t>
    </r>
    <r>
      <rPr>
        <vertAlign val="subscript"/>
        <sz val="11"/>
        <color theme="1"/>
        <rFont val="Calibri"/>
        <family val="2"/>
        <scheme val="minor"/>
      </rPr>
      <t>VC</t>
    </r>
    <r>
      <rPr>
        <sz val="11"/>
        <color theme="1"/>
        <rFont val="Calibri"/>
        <family val="2"/>
        <scheme val="minor"/>
      </rPr>
      <t xml:space="preserve"> (mmHg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·s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</si>
  <si>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t>VENTRICLE-Mynard</t>
  </si>
  <si>
    <r>
      <rPr>
        <i/>
        <sz val="11"/>
        <color theme="1"/>
        <rFont val="Calibri"/>
        <family val="2"/>
        <scheme val="minor"/>
      </rPr>
      <t>K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(s/ml)</t>
    </r>
  </si>
  <si>
    <r>
      <rPr>
        <i/>
        <sz val="11"/>
        <color theme="1"/>
        <rFont val="Calibri"/>
        <family val="2"/>
        <scheme val="minor"/>
      </rPr>
      <t>E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 xml:space="preserve"> (mmHg/ml)</t>
    </r>
  </si>
  <si>
    <r>
      <rPr>
        <i/>
        <sz val="11"/>
        <color theme="1"/>
        <rFont val="Calibri"/>
        <family val="2"/>
        <scheme val="minor"/>
      </rPr>
      <t>E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(mmHg/ml)</t>
    </r>
  </si>
  <si>
    <r>
      <t>V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 (ml)</t>
    </r>
  </si>
  <si>
    <t>Total initial volume</t>
  </si>
  <si>
    <r>
      <rPr>
        <i/>
        <sz val="11"/>
        <color theme="1"/>
        <rFont val="Calibri"/>
        <family val="2"/>
        <scheme val="minor"/>
      </rPr>
      <t>m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(-)</t>
    </r>
  </si>
  <si>
    <r>
      <rPr>
        <i/>
        <sz val="11"/>
        <color theme="1"/>
        <rFont val="Calibri"/>
        <family val="2"/>
        <scheme val="minor"/>
      </rPr>
      <t>m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(-)</t>
    </r>
  </si>
  <si>
    <r>
      <rPr>
        <i/>
        <sz val="11"/>
        <color theme="1"/>
        <rFont val="Symbol"/>
        <family val="1"/>
        <charset val="2"/>
      </rPr>
      <t>t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/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(-)</t>
    </r>
  </si>
  <si>
    <r>
      <rPr>
        <i/>
        <sz val="11"/>
        <color theme="1"/>
        <rFont val="Symbol"/>
        <family val="1"/>
        <charset val="2"/>
      </rPr>
      <t>t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(-)</t>
    </r>
  </si>
  <si>
    <r>
      <rPr>
        <i/>
        <sz val="11"/>
        <color theme="1"/>
        <rFont val="Calibri"/>
        <family val="2"/>
        <scheme val="minor"/>
      </rPr>
      <t>P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(ml/s)</t>
    </r>
  </si>
  <si>
    <t>AORTIC VALVE</t>
  </si>
  <si>
    <t>MITRAL VALVE</t>
  </si>
  <si>
    <t>ATRIUM-Mynard</t>
  </si>
  <si>
    <r>
      <rPr>
        <i/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offset</t>
    </r>
    <r>
      <rPr>
        <sz val="11"/>
        <color theme="1"/>
        <rFont val="Calibri"/>
        <family val="2"/>
        <scheme val="minor"/>
      </rPr>
      <t>/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(-)</t>
    </r>
  </si>
  <si>
    <t>M009art_closedloop_00</t>
  </si>
  <si>
    <t>M009art_closedloop_01</t>
  </si>
  <si>
    <t>M009art_closedloop_02</t>
  </si>
  <si>
    <t>M009art_closedloop_03</t>
  </si>
  <si>
    <r>
      <rPr>
        <i/>
        <sz val="11"/>
        <color theme="1"/>
        <rFont val="Calibri"/>
        <family val="2"/>
        <scheme val="minor"/>
      </rPr>
      <t>P</t>
    </r>
    <r>
      <rPr>
        <vertAlign val="subscript"/>
        <sz val="11"/>
        <color theme="1"/>
        <rFont val="Calibri"/>
        <family val="2"/>
        <scheme val="minor"/>
      </rPr>
      <t>atrium,avg</t>
    </r>
    <r>
      <rPr>
        <sz val="11"/>
        <color theme="1"/>
        <rFont val="Calibri"/>
        <family val="2"/>
        <scheme val="minor"/>
      </rPr>
      <t xml:space="preserve"> (mmHg)</t>
    </r>
  </si>
  <si>
    <t>We do not have the atrial pressure measures, so it's taken from the modelled heart.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</si>
</sst>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"/>
    <numFmt numFmtId="166" formatCode="0.00000"/>
    <numFmt numFmtId="167" formatCode="#,##0.0000"/>
    <numFmt numFmtId="168" formatCode="0.0000\ \ \ \ \ \ "/>
    <numFmt numFmtId="169" formatCode="0.0000E+00"/>
    <numFmt numFmtId="170" formatCode="0.000E+00"/>
    <numFmt numFmtId="171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theme="1"/>
      <name val="Calibri"/>
      <family val="2"/>
      <scheme val="minor"/>
    </font>
    <font>
      <b/>
      <vertAlign val="subscript"/>
      <sz val="8"/>
      <color theme="1"/>
      <name val="Calibri"/>
      <family val="2"/>
      <scheme val="minor"/>
    </font>
    <font>
      <i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164" fontId="0" fillId="0" borderId="0" xfId="0" applyNumberFormat="1"/>
    <xf numFmtId="2" fontId="0" fillId="0" borderId="0" xfId="0" applyNumberForma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0" fillId="0" borderId="4" xfId="0" applyBorder="1"/>
    <xf numFmtId="0" fontId="2" fillId="0" borderId="0" xfId="0" applyFont="1" applyBorder="1"/>
    <xf numFmtId="0" fontId="0" fillId="0" borderId="0" xfId="0" applyBorder="1"/>
    <xf numFmtId="164" fontId="0" fillId="0" borderId="0" xfId="0" applyNumberFormat="1" applyBorder="1"/>
    <xf numFmtId="165" fontId="0" fillId="0" borderId="0" xfId="0" applyNumberFormat="1" applyBorder="1"/>
    <xf numFmtId="0" fontId="0" fillId="0" borderId="6" xfId="0" applyBorder="1"/>
    <xf numFmtId="0" fontId="2" fillId="0" borderId="7" xfId="0" applyFont="1" applyBorder="1"/>
    <xf numFmtId="0" fontId="0" fillId="0" borderId="7" xfId="0" applyBorder="1"/>
    <xf numFmtId="164" fontId="0" fillId="0" borderId="7" xfId="0" applyNumberFormat="1" applyBorder="1"/>
    <xf numFmtId="166" fontId="0" fillId="0" borderId="0" xfId="0" applyNumberFormat="1" applyBorder="1"/>
    <xf numFmtId="166" fontId="0" fillId="0" borderId="5" xfId="0" applyNumberFormat="1" applyBorder="1"/>
    <xf numFmtId="166" fontId="0" fillId="0" borderId="7" xfId="0" applyNumberFormat="1" applyBorder="1"/>
    <xf numFmtId="166" fontId="0" fillId="0" borderId="8" xfId="0" applyNumberFormat="1" applyBorder="1"/>
    <xf numFmtId="0" fontId="1" fillId="0" borderId="4" xfId="0" applyFont="1" applyFill="1" applyBorder="1"/>
    <xf numFmtId="167" fontId="1" fillId="0" borderId="0" xfId="0" applyNumberFormat="1" applyFont="1" applyFill="1" applyBorder="1"/>
    <xf numFmtId="168" fontId="0" fillId="0" borderId="0" xfId="0" applyNumberFormat="1" applyFill="1" applyBorder="1" applyAlignment="1">
      <alignment vertical="center"/>
    </xf>
    <xf numFmtId="169" fontId="1" fillId="0" borderId="0" xfId="0" applyNumberFormat="1" applyFont="1"/>
    <xf numFmtId="167" fontId="1" fillId="0" borderId="7" xfId="0" applyNumberFormat="1" applyFont="1" applyFill="1" applyBorder="1"/>
    <xf numFmtId="165" fontId="0" fillId="0" borderId="0" xfId="0" applyNumberFormat="1" applyFill="1" applyBorder="1"/>
    <xf numFmtId="0" fontId="0" fillId="0" borderId="0" xfId="0" applyFill="1" applyBorder="1"/>
    <xf numFmtId="165" fontId="0" fillId="0" borderId="7" xfId="0" applyNumberFormat="1" applyBorder="1"/>
    <xf numFmtId="0" fontId="0" fillId="0" borderId="5" xfId="0" applyBorder="1"/>
    <xf numFmtId="0" fontId="0" fillId="0" borderId="8" xfId="0" applyBorder="1"/>
    <xf numFmtId="0" fontId="0" fillId="0" borderId="0" xfId="0" applyFont="1" applyBorder="1"/>
    <xf numFmtId="0" fontId="0" fillId="0" borderId="0" xfId="0" applyBorder="1" applyAlignment="1">
      <alignment horizontal="right"/>
    </xf>
    <xf numFmtId="0" fontId="0" fillId="0" borderId="0" xfId="0" applyFont="1" applyFill="1" applyBorder="1"/>
    <xf numFmtId="0" fontId="5" fillId="0" borderId="0" xfId="0" applyFont="1"/>
    <xf numFmtId="0" fontId="1" fillId="0" borderId="0" xfId="0" applyFont="1" applyFill="1" applyBorder="1"/>
    <xf numFmtId="165" fontId="0" fillId="0" borderId="0" xfId="0" applyNumberFormat="1"/>
    <xf numFmtId="0" fontId="2" fillId="0" borderId="0" xfId="0" quotePrefix="1" applyFont="1" applyBorder="1"/>
    <xf numFmtId="0" fontId="2" fillId="0" borderId="7" xfId="0" quotePrefix="1" applyFont="1" applyBorder="1"/>
    <xf numFmtId="169" fontId="0" fillId="0" borderId="0" xfId="0" applyNumberFormat="1"/>
    <xf numFmtId="167" fontId="0" fillId="0" borderId="0" xfId="0" applyNumberFormat="1" applyFont="1" applyFill="1" applyBorder="1"/>
    <xf numFmtId="164" fontId="0" fillId="0" borderId="0" xfId="0" applyNumberFormat="1" applyFont="1" applyBorder="1"/>
    <xf numFmtId="0" fontId="0" fillId="0" borderId="0" xfId="0" applyFont="1"/>
    <xf numFmtId="166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0" fillId="0" borderId="2" xfId="0" quotePrefix="1" applyBorder="1"/>
    <xf numFmtId="0" fontId="0" fillId="0" borderId="3" xfId="0" quotePrefix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8" fillId="0" borderId="5" xfId="0" applyFont="1" applyBorder="1"/>
    <xf numFmtId="0" fontId="8" fillId="0" borderId="0" xfId="0" applyFont="1" applyBorder="1"/>
    <xf numFmtId="2" fontId="0" fillId="2" borderId="4" xfId="0" applyNumberFormat="1" applyFill="1" applyBorder="1"/>
    <xf numFmtId="2" fontId="1" fillId="2" borderId="6" xfId="0" applyNumberFormat="1" applyFont="1" applyFill="1" applyBorder="1"/>
    <xf numFmtId="0" fontId="1" fillId="2" borderId="0" xfId="0" applyFont="1" applyFill="1" applyBorder="1"/>
    <xf numFmtId="169" fontId="1" fillId="2" borderId="0" xfId="0" applyNumberFormat="1" applyFont="1" applyFill="1"/>
    <xf numFmtId="2" fontId="0" fillId="0" borderId="0" xfId="0" applyNumberFormat="1" applyFill="1" applyBorder="1"/>
    <xf numFmtId="2" fontId="1" fillId="0" borderId="0" xfId="0" applyNumberFormat="1" applyFont="1" applyFill="1" applyBorder="1"/>
    <xf numFmtId="2" fontId="0" fillId="3" borderId="2" xfId="0" applyNumberFormat="1" applyFill="1" applyBorder="1"/>
    <xf numFmtId="2" fontId="0" fillId="3" borderId="3" xfId="0" applyNumberFormat="1" applyFill="1" applyBorder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3" borderId="7" xfId="0" applyNumberFormat="1" applyFill="1" applyBorder="1"/>
    <xf numFmtId="2" fontId="0" fillId="3" borderId="8" xfId="0" applyNumberFormat="1" applyFill="1" applyBorder="1"/>
    <xf numFmtId="167" fontId="0" fillId="4" borderId="0" xfId="0" applyNumberFormat="1" applyFill="1" applyBorder="1"/>
    <xf numFmtId="167" fontId="0" fillId="4" borderId="7" xfId="0" applyNumberFormat="1" applyFill="1" applyBorder="1"/>
    <xf numFmtId="168" fontId="0" fillId="4" borderId="0" xfId="0" applyNumberFormat="1" applyFill="1" applyBorder="1" applyAlignment="1">
      <alignment vertical="center"/>
    </xf>
    <xf numFmtId="168" fontId="0" fillId="4" borderId="5" xfId="0" applyNumberFormat="1" applyFill="1" applyBorder="1" applyAlignment="1">
      <alignment vertical="center"/>
    </xf>
    <xf numFmtId="168" fontId="0" fillId="4" borderId="7" xfId="0" applyNumberFormat="1" applyFill="1" applyBorder="1" applyAlignment="1">
      <alignment vertical="center"/>
    </xf>
    <xf numFmtId="168" fontId="0" fillId="4" borderId="8" xfId="0" applyNumberFormat="1" applyFill="1" applyBorder="1" applyAlignment="1">
      <alignment vertical="center"/>
    </xf>
    <xf numFmtId="164" fontId="0" fillId="4" borderId="0" xfId="0" applyNumberFormat="1" applyFill="1" applyBorder="1"/>
    <xf numFmtId="164" fontId="0" fillId="4" borderId="0" xfId="0" applyNumberFormat="1" applyFont="1" applyFill="1" applyBorder="1"/>
    <xf numFmtId="164" fontId="0" fillId="4" borderId="0" xfId="0" applyNumberFormat="1" applyFill="1"/>
    <xf numFmtId="0" fontId="0" fillId="4" borderId="0" xfId="0" applyFill="1"/>
    <xf numFmtId="0" fontId="0" fillId="0" borderId="0" xfId="0" applyFill="1"/>
    <xf numFmtId="166" fontId="0" fillId="4" borderId="0" xfId="0" applyNumberFormat="1" applyFill="1" applyBorder="1"/>
    <xf numFmtId="166" fontId="0" fillId="4" borderId="7" xfId="0" applyNumberFormat="1" applyFill="1" applyBorder="1"/>
    <xf numFmtId="0" fontId="0" fillId="4" borderId="5" xfId="0" applyFill="1" applyBorder="1"/>
    <xf numFmtId="0" fontId="0" fillId="4" borderId="8" xfId="0" applyFill="1" applyBorder="1"/>
    <xf numFmtId="165" fontId="0" fillId="4" borderId="0" xfId="0" applyNumberFormat="1" applyFill="1" applyBorder="1"/>
    <xf numFmtId="165" fontId="0" fillId="4" borderId="0" xfId="0" applyNumberFormat="1" applyFill="1"/>
    <xf numFmtId="0" fontId="0" fillId="5" borderId="2" xfId="0" applyFill="1" applyBorder="1"/>
    <xf numFmtId="165" fontId="0" fillId="5" borderId="2" xfId="0" applyNumberFormat="1" applyFill="1" applyBorder="1"/>
    <xf numFmtId="165" fontId="0" fillId="5" borderId="3" xfId="0" applyNumberFormat="1" applyFill="1" applyBorder="1"/>
    <xf numFmtId="0" fontId="0" fillId="5" borderId="0" xfId="0" applyFill="1" applyBorder="1"/>
    <xf numFmtId="165" fontId="0" fillId="5" borderId="0" xfId="0" applyNumberFormat="1" applyFill="1" applyBorder="1"/>
    <xf numFmtId="165" fontId="0" fillId="5" borderId="5" xfId="0" applyNumberFormat="1" applyFill="1" applyBorder="1"/>
    <xf numFmtId="0" fontId="0" fillId="5" borderId="10" xfId="0" applyFill="1" applyBorder="1"/>
    <xf numFmtId="165" fontId="0" fillId="5" borderId="10" xfId="0" applyNumberFormat="1" applyFill="1" applyBorder="1"/>
    <xf numFmtId="165" fontId="0" fillId="5" borderId="11" xfId="0" applyNumberFormat="1" applyFill="1" applyBorder="1"/>
    <xf numFmtId="0" fontId="0" fillId="5" borderId="7" xfId="0" applyFill="1" applyBorder="1"/>
    <xf numFmtId="165" fontId="0" fillId="5" borderId="7" xfId="0" applyNumberFormat="1" applyFill="1" applyBorder="1"/>
    <xf numFmtId="165" fontId="0" fillId="5" borderId="8" xfId="0" applyNumberFormat="1" applyFill="1" applyBorder="1"/>
    <xf numFmtId="170" fontId="0" fillId="5" borderId="5" xfId="0" applyNumberFormat="1" applyFill="1" applyBorder="1"/>
    <xf numFmtId="170" fontId="0" fillId="5" borderId="11" xfId="0" applyNumberFormat="1" applyFill="1" applyBorder="1"/>
    <xf numFmtId="170" fontId="0" fillId="5" borderId="8" xfId="0" applyNumberFormat="1" applyFill="1" applyBorder="1"/>
    <xf numFmtId="164" fontId="0" fillId="5" borderId="7" xfId="0" applyNumberFormat="1" applyFill="1" applyBorder="1"/>
    <xf numFmtId="2" fontId="0" fillId="5" borderId="7" xfId="0" applyNumberFormat="1" applyFill="1" applyBorder="1"/>
    <xf numFmtId="11" fontId="0" fillId="4" borderId="5" xfId="0" applyNumberFormat="1" applyFill="1" applyBorder="1"/>
    <xf numFmtId="0" fontId="0" fillId="0" borderId="0" xfId="0" applyFill="1" applyBorder="1" applyAlignment="1"/>
    <xf numFmtId="2" fontId="1" fillId="0" borderId="0" xfId="0" applyNumberFormat="1" applyFont="1" applyBorder="1"/>
    <xf numFmtId="2" fontId="1" fillId="0" borderId="5" xfId="0" applyNumberFormat="1" applyFont="1" applyBorder="1"/>
    <xf numFmtId="0" fontId="0" fillId="0" borderId="14" xfId="0" applyFill="1" applyBorder="1"/>
    <xf numFmtId="164" fontId="0" fillId="4" borderId="15" xfId="0" applyNumberFormat="1" applyFill="1" applyBorder="1"/>
    <xf numFmtId="171" fontId="0" fillId="0" borderId="0" xfId="0" applyNumberFormat="1"/>
    <xf numFmtId="2" fontId="0" fillId="4" borderId="0" xfId="0" applyNumberFormat="1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97440944881891"/>
          <c:y val="5.0925925925925923E-2"/>
          <c:w val="0.72706496062992121"/>
          <c:h val="0.74219087197433653"/>
        </c:manualLayout>
      </c:layout>
      <c:scatterChart>
        <c:scatterStyle val="lineMarker"/>
        <c:varyColors val="0"/>
        <c:ser>
          <c:idx val="2"/>
          <c:order val="0"/>
          <c:tx>
            <c:strRef>
              <c:f>'Aorta waves'!$C$1</c:f>
              <c:strCache>
                <c:ptCount val="1"/>
                <c:pt idx="0">
                  <c:v>P1 (ml/s)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'Aorta waves'!$A$2:$A$872</c:f>
              <c:numCache>
                <c:formatCode>0.000</c:formatCode>
                <c:ptCount val="871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6.0000000000000053E-3</c:v>
                </c:pt>
                <c:pt idx="7">
                  <c:v>7.0000000000000062E-3</c:v>
                </c:pt>
                <c:pt idx="8">
                  <c:v>8.0000000000000071E-3</c:v>
                </c:pt>
                <c:pt idx="9">
                  <c:v>9.000000000000008E-3</c:v>
                </c:pt>
                <c:pt idx="10">
                  <c:v>1.0000000000000009E-2</c:v>
                </c:pt>
                <c:pt idx="11">
                  <c:v>1.100000000000001E-2</c:v>
                </c:pt>
                <c:pt idx="12">
                  <c:v>1.2000000000000011E-2</c:v>
                </c:pt>
                <c:pt idx="13">
                  <c:v>1.3000000000000012E-2</c:v>
                </c:pt>
                <c:pt idx="14">
                  <c:v>1.4000000000000012E-2</c:v>
                </c:pt>
                <c:pt idx="15">
                  <c:v>1.5000000000000013E-2</c:v>
                </c:pt>
                <c:pt idx="16">
                  <c:v>1.6000000000000014E-2</c:v>
                </c:pt>
                <c:pt idx="17">
                  <c:v>1.7000000000000015E-2</c:v>
                </c:pt>
                <c:pt idx="18">
                  <c:v>1.8000000000000016E-2</c:v>
                </c:pt>
                <c:pt idx="19">
                  <c:v>1.9000000000000017E-2</c:v>
                </c:pt>
                <c:pt idx="20">
                  <c:v>2.0000000000000018E-2</c:v>
                </c:pt>
                <c:pt idx="21">
                  <c:v>2.1000000000000019E-2</c:v>
                </c:pt>
                <c:pt idx="22">
                  <c:v>2.200000000000002E-2</c:v>
                </c:pt>
                <c:pt idx="23">
                  <c:v>2.300000000000002E-2</c:v>
                </c:pt>
                <c:pt idx="24">
                  <c:v>2.4000000000000021E-2</c:v>
                </c:pt>
                <c:pt idx="25">
                  <c:v>2.5000000000000022E-2</c:v>
                </c:pt>
                <c:pt idx="26">
                  <c:v>2.6000000000000023E-2</c:v>
                </c:pt>
                <c:pt idx="27">
                  <c:v>2.7000000000000024E-2</c:v>
                </c:pt>
                <c:pt idx="28">
                  <c:v>2.8000000000000025E-2</c:v>
                </c:pt>
                <c:pt idx="29">
                  <c:v>2.9000000000000026E-2</c:v>
                </c:pt>
                <c:pt idx="30">
                  <c:v>3.0000000000000027E-2</c:v>
                </c:pt>
                <c:pt idx="31">
                  <c:v>3.1000000000000028E-2</c:v>
                </c:pt>
                <c:pt idx="32">
                  <c:v>3.2000000000000028E-2</c:v>
                </c:pt>
                <c:pt idx="33">
                  <c:v>3.3000000000000029E-2</c:v>
                </c:pt>
                <c:pt idx="34">
                  <c:v>3.400000000000003E-2</c:v>
                </c:pt>
                <c:pt idx="35">
                  <c:v>3.5000000000000031E-2</c:v>
                </c:pt>
                <c:pt idx="36">
                  <c:v>3.6000000000000032E-2</c:v>
                </c:pt>
                <c:pt idx="37">
                  <c:v>3.7000000000000033E-2</c:v>
                </c:pt>
                <c:pt idx="38">
                  <c:v>3.8000000000000034E-2</c:v>
                </c:pt>
                <c:pt idx="39">
                  <c:v>3.9000000000000035E-2</c:v>
                </c:pt>
                <c:pt idx="40">
                  <c:v>4.0000000000000036E-2</c:v>
                </c:pt>
                <c:pt idx="41">
                  <c:v>4.1000000000000036E-2</c:v>
                </c:pt>
                <c:pt idx="42">
                  <c:v>4.2000000000000037E-2</c:v>
                </c:pt>
                <c:pt idx="43">
                  <c:v>4.3000000000000038E-2</c:v>
                </c:pt>
                <c:pt idx="44">
                  <c:v>4.4000000000000039E-2</c:v>
                </c:pt>
                <c:pt idx="45">
                  <c:v>4.500000000000004E-2</c:v>
                </c:pt>
                <c:pt idx="46">
                  <c:v>4.6000000000000041E-2</c:v>
                </c:pt>
                <c:pt idx="47">
                  <c:v>4.7000000000000042E-2</c:v>
                </c:pt>
                <c:pt idx="48">
                  <c:v>4.8000000000000043E-2</c:v>
                </c:pt>
                <c:pt idx="49">
                  <c:v>4.9000000000000044E-2</c:v>
                </c:pt>
                <c:pt idx="50">
                  <c:v>5.0000000000000044E-2</c:v>
                </c:pt>
                <c:pt idx="51">
                  <c:v>5.1000000000000045E-2</c:v>
                </c:pt>
                <c:pt idx="52">
                  <c:v>5.2000000000000046E-2</c:v>
                </c:pt>
                <c:pt idx="53">
                  <c:v>5.3000000000000047E-2</c:v>
                </c:pt>
                <c:pt idx="54">
                  <c:v>5.4000000000000048E-2</c:v>
                </c:pt>
                <c:pt idx="55">
                  <c:v>5.5000000000000049E-2</c:v>
                </c:pt>
                <c:pt idx="56">
                  <c:v>5.600000000000005E-2</c:v>
                </c:pt>
                <c:pt idx="57">
                  <c:v>5.7000000000000051E-2</c:v>
                </c:pt>
                <c:pt idx="58">
                  <c:v>5.8000000000000052E-2</c:v>
                </c:pt>
                <c:pt idx="59">
                  <c:v>5.9000000000000052E-2</c:v>
                </c:pt>
                <c:pt idx="60">
                  <c:v>6.0000000000000053E-2</c:v>
                </c:pt>
                <c:pt idx="61">
                  <c:v>6.1000000000000054E-2</c:v>
                </c:pt>
                <c:pt idx="62">
                  <c:v>6.2000000000000055E-2</c:v>
                </c:pt>
                <c:pt idx="63">
                  <c:v>6.3000000000000056E-2</c:v>
                </c:pt>
                <c:pt idx="64">
                  <c:v>6.4000000000000057E-2</c:v>
                </c:pt>
                <c:pt idx="65">
                  <c:v>6.5000000000000058E-2</c:v>
                </c:pt>
                <c:pt idx="66">
                  <c:v>6.6000000000000059E-2</c:v>
                </c:pt>
                <c:pt idx="67">
                  <c:v>6.700000000000006E-2</c:v>
                </c:pt>
                <c:pt idx="68">
                  <c:v>6.800000000000006E-2</c:v>
                </c:pt>
                <c:pt idx="69">
                  <c:v>6.9000000000000061E-2</c:v>
                </c:pt>
                <c:pt idx="70">
                  <c:v>7.0000000000000062E-2</c:v>
                </c:pt>
                <c:pt idx="71">
                  <c:v>7.1000000000000063E-2</c:v>
                </c:pt>
                <c:pt idx="72">
                  <c:v>7.2000000000000064E-2</c:v>
                </c:pt>
                <c:pt idx="73">
                  <c:v>7.3000000000000065E-2</c:v>
                </c:pt>
                <c:pt idx="74">
                  <c:v>7.4000000000000066E-2</c:v>
                </c:pt>
                <c:pt idx="75">
                  <c:v>7.5000000000000067E-2</c:v>
                </c:pt>
                <c:pt idx="76">
                  <c:v>7.6000000000000068E-2</c:v>
                </c:pt>
                <c:pt idx="77">
                  <c:v>7.7000000000000068E-2</c:v>
                </c:pt>
                <c:pt idx="78">
                  <c:v>7.8000000000000069E-2</c:v>
                </c:pt>
                <c:pt idx="79">
                  <c:v>7.900000000000007E-2</c:v>
                </c:pt>
                <c:pt idx="80">
                  <c:v>8.0000000000000071E-2</c:v>
                </c:pt>
                <c:pt idx="81">
                  <c:v>8.1000000000000072E-2</c:v>
                </c:pt>
                <c:pt idx="82">
                  <c:v>8.2000000000000073E-2</c:v>
                </c:pt>
                <c:pt idx="83">
                  <c:v>8.3000000000000074E-2</c:v>
                </c:pt>
                <c:pt idx="84">
                  <c:v>8.4000000000000075E-2</c:v>
                </c:pt>
                <c:pt idx="85">
                  <c:v>8.5000000000000075E-2</c:v>
                </c:pt>
                <c:pt idx="86">
                  <c:v>8.6000000000000076E-2</c:v>
                </c:pt>
                <c:pt idx="87">
                  <c:v>8.7000000000000077E-2</c:v>
                </c:pt>
                <c:pt idx="88">
                  <c:v>8.8000000000000078E-2</c:v>
                </c:pt>
                <c:pt idx="89">
                  <c:v>8.9000000000000079E-2</c:v>
                </c:pt>
                <c:pt idx="90">
                  <c:v>9.000000000000008E-2</c:v>
                </c:pt>
                <c:pt idx="91">
                  <c:v>9.1000000000000081E-2</c:v>
                </c:pt>
                <c:pt idx="92">
                  <c:v>9.2000000000000082E-2</c:v>
                </c:pt>
                <c:pt idx="93">
                  <c:v>9.3000000000000083E-2</c:v>
                </c:pt>
                <c:pt idx="94">
                  <c:v>9.4000000000000083E-2</c:v>
                </c:pt>
                <c:pt idx="95">
                  <c:v>9.5000000000000084E-2</c:v>
                </c:pt>
                <c:pt idx="96">
                  <c:v>9.6000000000000085E-2</c:v>
                </c:pt>
                <c:pt idx="97">
                  <c:v>9.7000000000000086E-2</c:v>
                </c:pt>
                <c:pt idx="98">
                  <c:v>9.8000000000000087E-2</c:v>
                </c:pt>
                <c:pt idx="99">
                  <c:v>9.9000000000000088E-2</c:v>
                </c:pt>
                <c:pt idx="100">
                  <c:v>0.10000000000000009</c:v>
                </c:pt>
                <c:pt idx="101">
                  <c:v>0.10100000000000009</c:v>
                </c:pt>
                <c:pt idx="102">
                  <c:v>0.10200000000000009</c:v>
                </c:pt>
                <c:pt idx="103">
                  <c:v>0.10299999999999998</c:v>
                </c:pt>
                <c:pt idx="104">
                  <c:v>0.10399999999999998</c:v>
                </c:pt>
                <c:pt idx="105">
                  <c:v>0.10499999999999998</c:v>
                </c:pt>
                <c:pt idx="106">
                  <c:v>0.10599999999999998</c:v>
                </c:pt>
                <c:pt idx="107">
                  <c:v>0.10699999999999998</c:v>
                </c:pt>
                <c:pt idx="108">
                  <c:v>0.10799999999999998</c:v>
                </c:pt>
                <c:pt idx="109">
                  <c:v>0.10899999999999999</c:v>
                </c:pt>
                <c:pt idx="110">
                  <c:v>0.10999999999999999</c:v>
                </c:pt>
                <c:pt idx="111">
                  <c:v>0.11099999999999999</c:v>
                </c:pt>
                <c:pt idx="112">
                  <c:v>0.11199999999999999</c:v>
                </c:pt>
                <c:pt idx="113">
                  <c:v>0.11299999999999999</c:v>
                </c:pt>
                <c:pt idx="114">
                  <c:v>0.11399999999999999</c:v>
                </c:pt>
                <c:pt idx="115">
                  <c:v>0.11499999999999999</c:v>
                </c:pt>
                <c:pt idx="116">
                  <c:v>0.11599999999999999</c:v>
                </c:pt>
                <c:pt idx="117">
                  <c:v>0.11699999999999999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0.14100000000000001</c:v>
                </c:pt>
                <c:pt idx="142">
                  <c:v>0.14200000000000002</c:v>
                </c:pt>
                <c:pt idx="143">
                  <c:v>0.14300000000000002</c:v>
                </c:pt>
                <c:pt idx="144">
                  <c:v>0.14400000000000013</c:v>
                </c:pt>
                <c:pt idx="145">
                  <c:v>0.14500000000000002</c:v>
                </c:pt>
                <c:pt idx="146">
                  <c:v>0.14600000000000013</c:v>
                </c:pt>
                <c:pt idx="147">
                  <c:v>0.14700000000000002</c:v>
                </c:pt>
                <c:pt idx="148">
                  <c:v>0.14800000000000013</c:v>
                </c:pt>
                <c:pt idx="149">
                  <c:v>0.14900000000000002</c:v>
                </c:pt>
                <c:pt idx="150">
                  <c:v>0.15000000000000013</c:v>
                </c:pt>
                <c:pt idx="151">
                  <c:v>0.15100000000000002</c:v>
                </c:pt>
                <c:pt idx="152">
                  <c:v>0.15200000000000014</c:v>
                </c:pt>
                <c:pt idx="153">
                  <c:v>0.15300000000000002</c:v>
                </c:pt>
                <c:pt idx="154">
                  <c:v>0.15400000000000014</c:v>
                </c:pt>
                <c:pt idx="155">
                  <c:v>0.15500000000000003</c:v>
                </c:pt>
                <c:pt idx="156">
                  <c:v>0.15600000000000014</c:v>
                </c:pt>
                <c:pt idx="157">
                  <c:v>0.15700000000000003</c:v>
                </c:pt>
                <c:pt idx="158">
                  <c:v>0.15800000000000014</c:v>
                </c:pt>
                <c:pt idx="159">
                  <c:v>0.15900000000000003</c:v>
                </c:pt>
                <c:pt idx="160">
                  <c:v>0.16000000000000014</c:v>
                </c:pt>
                <c:pt idx="161">
                  <c:v>0.16100000000000003</c:v>
                </c:pt>
                <c:pt idx="162">
                  <c:v>0.16200000000000014</c:v>
                </c:pt>
                <c:pt idx="163">
                  <c:v>0.16300000000000003</c:v>
                </c:pt>
                <c:pt idx="164">
                  <c:v>0.16400000000000015</c:v>
                </c:pt>
                <c:pt idx="165">
                  <c:v>0.16500000000000004</c:v>
                </c:pt>
                <c:pt idx="166">
                  <c:v>0.16600000000000015</c:v>
                </c:pt>
                <c:pt idx="167">
                  <c:v>0.16700000000000004</c:v>
                </c:pt>
                <c:pt idx="168">
                  <c:v>0.16799999999999993</c:v>
                </c:pt>
                <c:pt idx="169">
                  <c:v>0.16900000000000004</c:v>
                </c:pt>
                <c:pt idx="170">
                  <c:v>0.16999999999999993</c:v>
                </c:pt>
                <c:pt idx="171">
                  <c:v>0.17100000000000004</c:v>
                </c:pt>
                <c:pt idx="172">
                  <c:v>0.17199999999999993</c:v>
                </c:pt>
                <c:pt idx="173">
                  <c:v>0.17300000000000004</c:v>
                </c:pt>
                <c:pt idx="174">
                  <c:v>0.17399999999999993</c:v>
                </c:pt>
                <c:pt idx="175">
                  <c:v>0.17500000000000004</c:v>
                </c:pt>
                <c:pt idx="176">
                  <c:v>0.17599999999999993</c:v>
                </c:pt>
                <c:pt idx="177">
                  <c:v>0.17700000000000005</c:v>
                </c:pt>
                <c:pt idx="178">
                  <c:v>0.17799999999999994</c:v>
                </c:pt>
                <c:pt idx="179">
                  <c:v>0.17900000000000005</c:v>
                </c:pt>
                <c:pt idx="180">
                  <c:v>0.17999999999999994</c:v>
                </c:pt>
                <c:pt idx="181">
                  <c:v>0.18100000000000005</c:v>
                </c:pt>
                <c:pt idx="182">
                  <c:v>0.18199999999999994</c:v>
                </c:pt>
                <c:pt idx="183">
                  <c:v>0.18300000000000005</c:v>
                </c:pt>
                <c:pt idx="184">
                  <c:v>0.18399999999999994</c:v>
                </c:pt>
                <c:pt idx="185">
                  <c:v>0.18500000000000005</c:v>
                </c:pt>
                <c:pt idx="186">
                  <c:v>0.18599999999999994</c:v>
                </c:pt>
                <c:pt idx="187">
                  <c:v>0.18700000000000006</c:v>
                </c:pt>
                <c:pt idx="188">
                  <c:v>0.18799999999999994</c:v>
                </c:pt>
                <c:pt idx="189">
                  <c:v>0.18900000000000006</c:v>
                </c:pt>
                <c:pt idx="190">
                  <c:v>0.18999999999999995</c:v>
                </c:pt>
                <c:pt idx="191">
                  <c:v>0.19100000000000006</c:v>
                </c:pt>
                <c:pt idx="192">
                  <c:v>0.19199999999999995</c:v>
                </c:pt>
                <c:pt idx="193">
                  <c:v>0.19300000000000006</c:v>
                </c:pt>
                <c:pt idx="194">
                  <c:v>0.19399999999999995</c:v>
                </c:pt>
                <c:pt idx="195">
                  <c:v>0.19500000000000006</c:v>
                </c:pt>
                <c:pt idx="196">
                  <c:v>0.19599999999999995</c:v>
                </c:pt>
                <c:pt idx="197">
                  <c:v>0.19700000000000006</c:v>
                </c:pt>
                <c:pt idx="198">
                  <c:v>0.19799999999999995</c:v>
                </c:pt>
                <c:pt idx="199">
                  <c:v>0.19900000000000007</c:v>
                </c:pt>
                <c:pt idx="200">
                  <c:v>0.19999999999999996</c:v>
                </c:pt>
                <c:pt idx="201">
                  <c:v>0.20100000000000007</c:v>
                </c:pt>
                <c:pt idx="202">
                  <c:v>0.20199999999999996</c:v>
                </c:pt>
                <c:pt idx="203">
                  <c:v>0.20300000000000007</c:v>
                </c:pt>
                <c:pt idx="204">
                  <c:v>0.20399999999999996</c:v>
                </c:pt>
                <c:pt idx="205">
                  <c:v>0.20500000000000007</c:v>
                </c:pt>
                <c:pt idx="206">
                  <c:v>0.20599999999999996</c:v>
                </c:pt>
                <c:pt idx="207">
                  <c:v>0.20700000000000007</c:v>
                </c:pt>
                <c:pt idx="208">
                  <c:v>0.20799999999999996</c:v>
                </c:pt>
                <c:pt idx="209">
                  <c:v>0.20900000000000007</c:v>
                </c:pt>
                <c:pt idx="210">
                  <c:v>0.20999999999999996</c:v>
                </c:pt>
                <c:pt idx="211">
                  <c:v>0.21100000000000008</c:v>
                </c:pt>
                <c:pt idx="212">
                  <c:v>0.21199999999999997</c:v>
                </c:pt>
                <c:pt idx="213">
                  <c:v>0.21300000000000008</c:v>
                </c:pt>
                <c:pt idx="214">
                  <c:v>0.21399999999999997</c:v>
                </c:pt>
                <c:pt idx="215">
                  <c:v>0.21500000000000008</c:v>
                </c:pt>
                <c:pt idx="216">
                  <c:v>0.21599999999999997</c:v>
                </c:pt>
                <c:pt idx="217">
                  <c:v>0.21700000000000008</c:v>
                </c:pt>
                <c:pt idx="218">
                  <c:v>0.21799999999999997</c:v>
                </c:pt>
                <c:pt idx="219">
                  <c:v>0.21900000000000008</c:v>
                </c:pt>
                <c:pt idx="220">
                  <c:v>0.21999999999999997</c:v>
                </c:pt>
                <c:pt idx="221">
                  <c:v>0.22100000000000009</c:v>
                </c:pt>
                <c:pt idx="222">
                  <c:v>0.22199999999999998</c:v>
                </c:pt>
                <c:pt idx="223">
                  <c:v>0.22300000000000009</c:v>
                </c:pt>
                <c:pt idx="224">
                  <c:v>0.22399999999999998</c:v>
                </c:pt>
                <c:pt idx="225">
                  <c:v>0.22500000000000009</c:v>
                </c:pt>
                <c:pt idx="226">
                  <c:v>0.22599999999999998</c:v>
                </c:pt>
                <c:pt idx="227">
                  <c:v>0.22700000000000009</c:v>
                </c:pt>
                <c:pt idx="228">
                  <c:v>0.22799999999999998</c:v>
                </c:pt>
                <c:pt idx="229">
                  <c:v>0.22900000000000009</c:v>
                </c:pt>
                <c:pt idx="230">
                  <c:v>0.22999999999999998</c:v>
                </c:pt>
                <c:pt idx="231">
                  <c:v>0.23100000000000009</c:v>
                </c:pt>
                <c:pt idx="232">
                  <c:v>0.23199999999999998</c:v>
                </c:pt>
                <c:pt idx="233">
                  <c:v>0.2330000000000001</c:v>
                </c:pt>
                <c:pt idx="234">
                  <c:v>0.23399999999999999</c:v>
                </c:pt>
                <c:pt idx="235">
                  <c:v>0.2350000000000001</c:v>
                </c:pt>
                <c:pt idx="236">
                  <c:v>0.23599999999999999</c:v>
                </c:pt>
                <c:pt idx="237">
                  <c:v>0.2370000000000001</c:v>
                </c:pt>
                <c:pt idx="238">
                  <c:v>0.23799999999999999</c:v>
                </c:pt>
                <c:pt idx="239">
                  <c:v>0.2390000000000001</c:v>
                </c:pt>
                <c:pt idx="240">
                  <c:v>0.24</c:v>
                </c:pt>
                <c:pt idx="241">
                  <c:v>0.2410000000000001</c:v>
                </c:pt>
                <c:pt idx="242">
                  <c:v>0.24199999999999999</c:v>
                </c:pt>
                <c:pt idx="243">
                  <c:v>0.2430000000000001</c:v>
                </c:pt>
                <c:pt idx="244">
                  <c:v>0.24399999999999999</c:v>
                </c:pt>
                <c:pt idx="245">
                  <c:v>0.24500000000000011</c:v>
                </c:pt>
                <c:pt idx="246">
                  <c:v>0.246</c:v>
                </c:pt>
                <c:pt idx="247">
                  <c:v>0.24700000000000011</c:v>
                </c:pt>
                <c:pt idx="248">
                  <c:v>0.248</c:v>
                </c:pt>
                <c:pt idx="249">
                  <c:v>0.24900000000000011</c:v>
                </c:pt>
                <c:pt idx="250">
                  <c:v>0.25</c:v>
                </c:pt>
                <c:pt idx="251">
                  <c:v>0.25100000000000011</c:v>
                </c:pt>
                <c:pt idx="252">
                  <c:v>0.252</c:v>
                </c:pt>
                <c:pt idx="253">
                  <c:v>0.25300000000000011</c:v>
                </c:pt>
                <c:pt idx="254">
                  <c:v>0.254</c:v>
                </c:pt>
                <c:pt idx="255">
                  <c:v>0.25500000000000012</c:v>
                </c:pt>
                <c:pt idx="256">
                  <c:v>0.25600000000000001</c:v>
                </c:pt>
                <c:pt idx="257">
                  <c:v>0.25700000000000012</c:v>
                </c:pt>
                <c:pt idx="258">
                  <c:v>0.25800000000000001</c:v>
                </c:pt>
                <c:pt idx="259">
                  <c:v>0.25900000000000012</c:v>
                </c:pt>
                <c:pt idx="260">
                  <c:v>0.26</c:v>
                </c:pt>
                <c:pt idx="261">
                  <c:v>0.26100000000000012</c:v>
                </c:pt>
                <c:pt idx="262">
                  <c:v>0.26200000000000001</c:v>
                </c:pt>
                <c:pt idx="263">
                  <c:v>0.26300000000000012</c:v>
                </c:pt>
                <c:pt idx="264">
                  <c:v>0.26400000000000001</c:v>
                </c:pt>
                <c:pt idx="265">
                  <c:v>0.26500000000000012</c:v>
                </c:pt>
                <c:pt idx="266">
                  <c:v>0.26600000000000001</c:v>
                </c:pt>
                <c:pt idx="267">
                  <c:v>0.26700000000000013</c:v>
                </c:pt>
                <c:pt idx="268">
                  <c:v>0.26800000000000002</c:v>
                </c:pt>
                <c:pt idx="269">
                  <c:v>0.26900000000000013</c:v>
                </c:pt>
                <c:pt idx="270">
                  <c:v>0.27</c:v>
                </c:pt>
                <c:pt idx="271">
                  <c:v>0.27100000000000013</c:v>
                </c:pt>
                <c:pt idx="272">
                  <c:v>0.27200000000000002</c:v>
                </c:pt>
                <c:pt idx="273">
                  <c:v>0.27300000000000013</c:v>
                </c:pt>
                <c:pt idx="274">
                  <c:v>0.27400000000000002</c:v>
                </c:pt>
                <c:pt idx="275">
                  <c:v>0.27500000000000013</c:v>
                </c:pt>
                <c:pt idx="276">
                  <c:v>0.27600000000000002</c:v>
                </c:pt>
                <c:pt idx="277">
                  <c:v>0.27700000000000014</c:v>
                </c:pt>
                <c:pt idx="278">
                  <c:v>0.27800000000000002</c:v>
                </c:pt>
                <c:pt idx="279">
                  <c:v>0.27900000000000014</c:v>
                </c:pt>
                <c:pt idx="280">
                  <c:v>0.28000000000000003</c:v>
                </c:pt>
                <c:pt idx="281">
                  <c:v>0.28100000000000014</c:v>
                </c:pt>
                <c:pt idx="282">
                  <c:v>0.28200000000000003</c:v>
                </c:pt>
                <c:pt idx="283">
                  <c:v>0.28300000000000014</c:v>
                </c:pt>
                <c:pt idx="284">
                  <c:v>0.28400000000000003</c:v>
                </c:pt>
                <c:pt idx="285">
                  <c:v>0.28500000000000014</c:v>
                </c:pt>
                <c:pt idx="286">
                  <c:v>0.28600000000000003</c:v>
                </c:pt>
                <c:pt idx="287">
                  <c:v>0.28700000000000014</c:v>
                </c:pt>
                <c:pt idx="288">
                  <c:v>0.28800000000000003</c:v>
                </c:pt>
                <c:pt idx="289">
                  <c:v>0.28900000000000015</c:v>
                </c:pt>
                <c:pt idx="290">
                  <c:v>0.29000000000000004</c:v>
                </c:pt>
                <c:pt idx="291">
                  <c:v>0.29100000000000015</c:v>
                </c:pt>
                <c:pt idx="292">
                  <c:v>0.29200000000000004</c:v>
                </c:pt>
                <c:pt idx="293">
                  <c:v>0.29300000000000015</c:v>
                </c:pt>
                <c:pt idx="294">
                  <c:v>0.29400000000000004</c:v>
                </c:pt>
                <c:pt idx="295">
                  <c:v>0.29500000000000015</c:v>
                </c:pt>
                <c:pt idx="296">
                  <c:v>0.29600000000000004</c:v>
                </c:pt>
                <c:pt idx="297">
                  <c:v>0.29699999999999993</c:v>
                </c:pt>
                <c:pt idx="298">
                  <c:v>0.29800000000000004</c:v>
                </c:pt>
                <c:pt idx="299">
                  <c:v>0.29899999999999993</c:v>
                </c:pt>
                <c:pt idx="300">
                  <c:v>0.30000000000000004</c:v>
                </c:pt>
                <c:pt idx="301">
                  <c:v>0.30099999999999993</c:v>
                </c:pt>
                <c:pt idx="302">
                  <c:v>0.30200000000000005</c:v>
                </c:pt>
                <c:pt idx="303">
                  <c:v>0.30299999999999994</c:v>
                </c:pt>
                <c:pt idx="304">
                  <c:v>0.30400000000000005</c:v>
                </c:pt>
                <c:pt idx="305">
                  <c:v>0.30499999999999994</c:v>
                </c:pt>
                <c:pt idx="306">
                  <c:v>0.30600000000000005</c:v>
                </c:pt>
                <c:pt idx="307">
                  <c:v>0.30699999999999994</c:v>
                </c:pt>
                <c:pt idx="308">
                  <c:v>0.30800000000000005</c:v>
                </c:pt>
                <c:pt idx="309">
                  <c:v>0.30899999999999994</c:v>
                </c:pt>
                <c:pt idx="310">
                  <c:v>0.31000000000000005</c:v>
                </c:pt>
                <c:pt idx="311">
                  <c:v>0.31099999999999994</c:v>
                </c:pt>
                <c:pt idx="312">
                  <c:v>0.31200000000000006</c:v>
                </c:pt>
                <c:pt idx="313">
                  <c:v>0.31299999999999994</c:v>
                </c:pt>
                <c:pt idx="314">
                  <c:v>0.31400000000000006</c:v>
                </c:pt>
                <c:pt idx="315">
                  <c:v>0.31499999999999995</c:v>
                </c:pt>
                <c:pt idx="316">
                  <c:v>0.31600000000000006</c:v>
                </c:pt>
                <c:pt idx="317">
                  <c:v>0.31699999999999995</c:v>
                </c:pt>
                <c:pt idx="318">
                  <c:v>0.31800000000000006</c:v>
                </c:pt>
                <c:pt idx="319">
                  <c:v>0.31899999999999995</c:v>
                </c:pt>
                <c:pt idx="320">
                  <c:v>0.32000000000000006</c:v>
                </c:pt>
                <c:pt idx="321">
                  <c:v>0.32099999999999995</c:v>
                </c:pt>
                <c:pt idx="322">
                  <c:v>0.32200000000000006</c:v>
                </c:pt>
                <c:pt idx="323">
                  <c:v>0.32299999999999995</c:v>
                </c:pt>
                <c:pt idx="324">
                  <c:v>0.32400000000000007</c:v>
                </c:pt>
                <c:pt idx="325">
                  <c:v>0.32499999999999996</c:v>
                </c:pt>
                <c:pt idx="326">
                  <c:v>0.32600000000000007</c:v>
                </c:pt>
                <c:pt idx="327">
                  <c:v>0.32699999999999996</c:v>
                </c:pt>
                <c:pt idx="328">
                  <c:v>0.32800000000000007</c:v>
                </c:pt>
                <c:pt idx="329">
                  <c:v>0.32899999999999996</c:v>
                </c:pt>
                <c:pt idx="330">
                  <c:v>0.33000000000000007</c:v>
                </c:pt>
                <c:pt idx="331">
                  <c:v>0.33099999999999996</c:v>
                </c:pt>
                <c:pt idx="332">
                  <c:v>0.33200000000000007</c:v>
                </c:pt>
                <c:pt idx="333">
                  <c:v>0.33299999999999996</c:v>
                </c:pt>
                <c:pt idx="334">
                  <c:v>0.33400000000000007</c:v>
                </c:pt>
                <c:pt idx="335">
                  <c:v>0.33499999999999996</c:v>
                </c:pt>
                <c:pt idx="336">
                  <c:v>0.33600000000000008</c:v>
                </c:pt>
                <c:pt idx="337">
                  <c:v>0.33699999999999997</c:v>
                </c:pt>
                <c:pt idx="338">
                  <c:v>0.33800000000000008</c:v>
                </c:pt>
                <c:pt idx="339">
                  <c:v>0.33899999999999997</c:v>
                </c:pt>
                <c:pt idx="340">
                  <c:v>0.34000000000000008</c:v>
                </c:pt>
                <c:pt idx="341">
                  <c:v>0.34099999999999997</c:v>
                </c:pt>
                <c:pt idx="342">
                  <c:v>0.34200000000000008</c:v>
                </c:pt>
                <c:pt idx="343">
                  <c:v>0.34299999999999997</c:v>
                </c:pt>
                <c:pt idx="344">
                  <c:v>0.34400000000000008</c:v>
                </c:pt>
                <c:pt idx="345">
                  <c:v>0.34499999999999997</c:v>
                </c:pt>
                <c:pt idx="346">
                  <c:v>0.34600000000000009</c:v>
                </c:pt>
                <c:pt idx="347">
                  <c:v>0.34699999999999998</c:v>
                </c:pt>
                <c:pt idx="348">
                  <c:v>0.34800000000000009</c:v>
                </c:pt>
                <c:pt idx="349">
                  <c:v>0.34899999999999998</c:v>
                </c:pt>
                <c:pt idx="350">
                  <c:v>0.35000000000000009</c:v>
                </c:pt>
                <c:pt idx="351">
                  <c:v>0.35099999999999998</c:v>
                </c:pt>
                <c:pt idx="352">
                  <c:v>0.35200000000000009</c:v>
                </c:pt>
                <c:pt idx="353">
                  <c:v>0.35299999999999998</c:v>
                </c:pt>
                <c:pt idx="354">
                  <c:v>0.35400000000000009</c:v>
                </c:pt>
                <c:pt idx="355">
                  <c:v>0.35499999999999998</c:v>
                </c:pt>
                <c:pt idx="356">
                  <c:v>0.35600000000000009</c:v>
                </c:pt>
                <c:pt idx="357">
                  <c:v>0.35699999999999998</c:v>
                </c:pt>
                <c:pt idx="358">
                  <c:v>0.3580000000000001</c:v>
                </c:pt>
                <c:pt idx="359">
                  <c:v>0.35899999999999999</c:v>
                </c:pt>
                <c:pt idx="360">
                  <c:v>0.3600000000000001</c:v>
                </c:pt>
                <c:pt idx="361">
                  <c:v>0.36099999999999999</c:v>
                </c:pt>
                <c:pt idx="362">
                  <c:v>0.3620000000000001</c:v>
                </c:pt>
                <c:pt idx="363">
                  <c:v>0.36299999999999999</c:v>
                </c:pt>
                <c:pt idx="364">
                  <c:v>0.3640000000000001</c:v>
                </c:pt>
                <c:pt idx="365">
                  <c:v>0.36499999999999999</c:v>
                </c:pt>
                <c:pt idx="366">
                  <c:v>0.3660000000000001</c:v>
                </c:pt>
                <c:pt idx="367">
                  <c:v>0.36699999999999999</c:v>
                </c:pt>
                <c:pt idx="368">
                  <c:v>0.3680000000000001</c:v>
                </c:pt>
                <c:pt idx="369">
                  <c:v>0.36899999999999999</c:v>
                </c:pt>
                <c:pt idx="370">
                  <c:v>0.37000000000000011</c:v>
                </c:pt>
                <c:pt idx="371">
                  <c:v>0.371</c:v>
                </c:pt>
                <c:pt idx="372">
                  <c:v>0.37200000000000011</c:v>
                </c:pt>
                <c:pt idx="373">
                  <c:v>0.373</c:v>
                </c:pt>
                <c:pt idx="374">
                  <c:v>0.37400000000000011</c:v>
                </c:pt>
                <c:pt idx="375">
                  <c:v>0.375</c:v>
                </c:pt>
                <c:pt idx="376">
                  <c:v>0.37600000000000011</c:v>
                </c:pt>
                <c:pt idx="377">
                  <c:v>0.377</c:v>
                </c:pt>
                <c:pt idx="378">
                  <c:v>0.37800000000000011</c:v>
                </c:pt>
                <c:pt idx="379">
                  <c:v>0.379</c:v>
                </c:pt>
                <c:pt idx="380">
                  <c:v>0.38000000000000012</c:v>
                </c:pt>
                <c:pt idx="381">
                  <c:v>0.38100000000000001</c:v>
                </c:pt>
                <c:pt idx="382">
                  <c:v>0.38200000000000012</c:v>
                </c:pt>
                <c:pt idx="383">
                  <c:v>0.38300000000000001</c:v>
                </c:pt>
                <c:pt idx="384">
                  <c:v>0.38400000000000012</c:v>
                </c:pt>
                <c:pt idx="385">
                  <c:v>0.38500000000000001</c:v>
                </c:pt>
                <c:pt idx="386">
                  <c:v>0.38600000000000012</c:v>
                </c:pt>
                <c:pt idx="387">
                  <c:v>0.38700000000000001</c:v>
                </c:pt>
                <c:pt idx="388">
                  <c:v>0.38800000000000012</c:v>
                </c:pt>
                <c:pt idx="389">
                  <c:v>0.38900000000000001</c:v>
                </c:pt>
                <c:pt idx="390">
                  <c:v>0.39000000000000012</c:v>
                </c:pt>
                <c:pt idx="391">
                  <c:v>0.39100000000000001</c:v>
                </c:pt>
                <c:pt idx="392">
                  <c:v>0.39200000000000013</c:v>
                </c:pt>
                <c:pt idx="393">
                  <c:v>0.39300000000000002</c:v>
                </c:pt>
                <c:pt idx="394">
                  <c:v>0.39400000000000013</c:v>
                </c:pt>
                <c:pt idx="395">
                  <c:v>0.39500000000000002</c:v>
                </c:pt>
                <c:pt idx="396">
                  <c:v>0.39600000000000013</c:v>
                </c:pt>
                <c:pt idx="397">
                  <c:v>0.39700000000000002</c:v>
                </c:pt>
                <c:pt idx="398">
                  <c:v>0.39800000000000013</c:v>
                </c:pt>
                <c:pt idx="399">
                  <c:v>0.39900000000000002</c:v>
                </c:pt>
                <c:pt idx="400">
                  <c:v>0.40000000000000013</c:v>
                </c:pt>
                <c:pt idx="401">
                  <c:v>0.40100000000000002</c:v>
                </c:pt>
                <c:pt idx="402">
                  <c:v>0.40200000000000014</c:v>
                </c:pt>
                <c:pt idx="403">
                  <c:v>0.40300000000000002</c:v>
                </c:pt>
                <c:pt idx="404">
                  <c:v>0.40400000000000014</c:v>
                </c:pt>
                <c:pt idx="405">
                  <c:v>0.40500000000000003</c:v>
                </c:pt>
                <c:pt idx="406">
                  <c:v>0.40600000000000014</c:v>
                </c:pt>
                <c:pt idx="407">
                  <c:v>0.40700000000000003</c:v>
                </c:pt>
                <c:pt idx="408">
                  <c:v>0.40800000000000014</c:v>
                </c:pt>
                <c:pt idx="409">
                  <c:v>0.40900000000000003</c:v>
                </c:pt>
                <c:pt idx="410">
                  <c:v>0.41000000000000014</c:v>
                </c:pt>
                <c:pt idx="411">
                  <c:v>0.41100000000000003</c:v>
                </c:pt>
                <c:pt idx="412">
                  <c:v>0.41200000000000014</c:v>
                </c:pt>
                <c:pt idx="413">
                  <c:v>0.41300000000000003</c:v>
                </c:pt>
                <c:pt idx="414">
                  <c:v>0.41400000000000015</c:v>
                </c:pt>
                <c:pt idx="415">
                  <c:v>0.41500000000000004</c:v>
                </c:pt>
                <c:pt idx="416">
                  <c:v>0.41600000000000015</c:v>
                </c:pt>
                <c:pt idx="417">
                  <c:v>0.41700000000000004</c:v>
                </c:pt>
                <c:pt idx="418">
                  <c:v>0.41800000000000015</c:v>
                </c:pt>
                <c:pt idx="419">
                  <c:v>0.41900000000000004</c:v>
                </c:pt>
                <c:pt idx="420">
                  <c:v>0.42000000000000015</c:v>
                </c:pt>
                <c:pt idx="421">
                  <c:v>0.42100000000000004</c:v>
                </c:pt>
                <c:pt idx="422">
                  <c:v>0.42200000000000015</c:v>
                </c:pt>
                <c:pt idx="423">
                  <c:v>0.42300000000000004</c:v>
                </c:pt>
                <c:pt idx="424">
                  <c:v>0.42399999999999993</c:v>
                </c:pt>
                <c:pt idx="425">
                  <c:v>0.42500000000000004</c:v>
                </c:pt>
                <c:pt idx="426">
                  <c:v>0.42599999999999993</c:v>
                </c:pt>
                <c:pt idx="427">
                  <c:v>0.42700000000000005</c:v>
                </c:pt>
                <c:pt idx="428">
                  <c:v>0.42799999999999994</c:v>
                </c:pt>
                <c:pt idx="429">
                  <c:v>0.42900000000000005</c:v>
                </c:pt>
                <c:pt idx="430">
                  <c:v>0.42999999999999994</c:v>
                </c:pt>
                <c:pt idx="431">
                  <c:v>0.43100000000000005</c:v>
                </c:pt>
                <c:pt idx="432">
                  <c:v>0.43199999999999994</c:v>
                </c:pt>
                <c:pt idx="433">
                  <c:v>0.43300000000000005</c:v>
                </c:pt>
                <c:pt idx="434">
                  <c:v>0.43399999999999994</c:v>
                </c:pt>
                <c:pt idx="435">
                  <c:v>0.43500000000000005</c:v>
                </c:pt>
                <c:pt idx="436">
                  <c:v>0.43599999999999994</c:v>
                </c:pt>
                <c:pt idx="437">
                  <c:v>0.43700000000000006</c:v>
                </c:pt>
                <c:pt idx="438">
                  <c:v>0.43799999999999994</c:v>
                </c:pt>
                <c:pt idx="439">
                  <c:v>0.43900000000000006</c:v>
                </c:pt>
                <c:pt idx="440">
                  <c:v>0.43999999999999995</c:v>
                </c:pt>
                <c:pt idx="441">
                  <c:v>0.44100000000000006</c:v>
                </c:pt>
                <c:pt idx="442">
                  <c:v>0.44199999999999995</c:v>
                </c:pt>
                <c:pt idx="443">
                  <c:v>0.44300000000000006</c:v>
                </c:pt>
                <c:pt idx="444">
                  <c:v>0.44399999999999995</c:v>
                </c:pt>
                <c:pt idx="445">
                  <c:v>0.44500000000000006</c:v>
                </c:pt>
                <c:pt idx="446">
                  <c:v>0.44599999999999995</c:v>
                </c:pt>
                <c:pt idx="447">
                  <c:v>0.44700000000000006</c:v>
                </c:pt>
                <c:pt idx="448">
                  <c:v>0.44799999999999995</c:v>
                </c:pt>
                <c:pt idx="449">
                  <c:v>0.44900000000000007</c:v>
                </c:pt>
                <c:pt idx="450">
                  <c:v>0.44999999999999996</c:v>
                </c:pt>
                <c:pt idx="451">
                  <c:v>0.45100000000000007</c:v>
                </c:pt>
                <c:pt idx="452">
                  <c:v>0.45199999999999996</c:v>
                </c:pt>
                <c:pt idx="453">
                  <c:v>0.45300000000000007</c:v>
                </c:pt>
                <c:pt idx="454">
                  <c:v>0.45399999999999996</c:v>
                </c:pt>
                <c:pt idx="455">
                  <c:v>0.45500000000000007</c:v>
                </c:pt>
                <c:pt idx="456">
                  <c:v>0.45599999999999996</c:v>
                </c:pt>
                <c:pt idx="457">
                  <c:v>0.45700000000000007</c:v>
                </c:pt>
                <c:pt idx="458">
                  <c:v>0.45799999999999996</c:v>
                </c:pt>
                <c:pt idx="459">
                  <c:v>0.45900000000000007</c:v>
                </c:pt>
                <c:pt idx="460">
                  <c:v>0.45999999999999996</c:v>
                </c:pt>
                <c:pt idx="461">
                  <c:v>0.46100000000000008</c:v>
                </c:pt>
                <c:pt idx="462">
                  <c:v>0.46199999999999997</c:v>
                </c:pt>
                <c:pt idx="463">
                  <c:v>0.46300000000000008</c:v>
                </c:pt>
                <c:pt idx="464">
                  <c:v>0.46399999999999997</c:v>
                </c:pt>
                <c:pt idx="465">
                  <c:v>0.46500000000000008</c:v>
                </c:pt>
                <c:pt idx="466">
                  <c:v>0.46599999999999997</c:v>
                </c:pt>
                <c:pt idx="467">
                  <c:v>0.46700000000000008</c:v>
                </c:pt>
                <c:pt idx="468">
                  <c:v>0.46799999999999997</c:v>
                </c:pt>
                <c:pt idx="469">
                  <c:v>0.46900000000000008</c:v>
                </c:pt>
                <c:pt idx="470">
                  <c:v>0.47</c:v>
                </c:pt>
                <c:pt idx="471">
                  <c:v>0.47100000000000009</c:v>
                </c:pt>
                <c:pt idx="472">
                  <c:v>0.47199999999999998</c:v>
                </c:pt>
                <c:pt idx="473">
                  <c:v>0.47300000000000009</c:v>
                </c:pt>
                <c:pt idx="474">
                  <c:v>0.47399999999999998</c:v>
                </c:pt>
                <c:pt idx="475">
                  <c:v>0.47500000000000009</c:v>
                </c:pt>
                <c:pt idx="476">
                  <c:v>0.47599999999999998</c:v>
                </c:pt>
                <c:pt idx="477">
                  <c:v>0.47700000000000009</c:v>
                </c:pt>
                <c:pt idx="478">
                  <c:v>0.47799999999999998</c:v>
                </c:pt>
                <c:pt idx="479">
                  <c:v>0.47900000000000009</c:v>
                </c:pt>
                <c:pt idx="480">
                  <c:v>0.48</c:v>
                </c:pt>
                <c:pt idx="481">
                  <c:v>0.48100000000000009</c:v>
                </c:pt>
                <c:pt idx="482">
                  <c:v>0.48199999999999998</c:v>
                </c:pt>
                <c:pt idx="483">
                  <c:v>0.4830000000000001</c:v>
                </c:pt>
                <c:pt idx="484">
                  <c:v>0.48399999999999999</c:v>
                </c:pt>
                <c:pt idx="485">
                  <c:v>0.4850000000000001</c:v>
                </c:pt>
                <c:pt idx="486">
                  <c:v>0.48599999999999999</c:v>
                </c:pt>
                <c:pt idx="487">
                  <c:v>0.4870000000000001</c:v>
                </c:pt>
                <c:pt idx="488">
                  <c:v>0.48799999999999999</c:v>
                </c:pt>
                <c:pt idx="489">
                  <c:v>0.4890000000000001</c:v>
                </c:pt>
                <c:pt idx="490">
                  <c:v>0.49</c:v>
                </c:pt>
                <c:pt idx="491">
                  <c:v>0.4910000000000001</c:v>
                </c:pt>
                <c:pt idx="492">
                  <c:v>0.49199999999999999</c:v>
                </c:pt>
                <c:pt idx="493">
                  <c:v>0.4930000000000001</c:v>
                </c:pt>
                <c:pt idx="494">
                  <c:v>0.49399999999999999</c:v>
                </c:pt>
                <c:pt idx="495">
                  <c:v>0.49500000000000011</c:v>
                </c:pt>
                <c:pt idx="496">
                  <c:v>0.496</c:v>
                </c:pt>
                <c:pt idx="497">
                  <c:v>0.49700000000000011</c:v>
                </c:pt>
                <c:pt idx="498">
                  <c:v>0.498</c:v>
                </c:pt>
                <c:pt idx="499">
                  <c:v>0.49900000000000011</c:v>
                </c:pt>
                <c:pt idx="500">
                  <c:v>0.5</c:v>
                </c:pt>
                <c:pt idx="501">
                  <c:v>0.50100000000000011</c:v>
                </c:pt>
                <c:pt idx="502">
                  <c:v>0.502</c:v>
                </c:pt>
                <c:pt idx="503">
                  <c:v>0.50300000000000011</c:v>
                </c:pt>
                <c:pt idx="504">
                  <c:v>0.504</c:v>
                </c:pt>
                <c:pt idx="505">
                  <c:v>0.50500000000000012</c:v>
                </c:pt>
                <c:pt idx="506">
                  <c:v>0.50600000000000001</c:v>
                </c:pt>
                <c:pt idx="507">
                  <c:v>0.50700000000000012</c:v>
                </c:pt>
                <c:pt idx="508">
                  <c:v>0.50800000000000001</c:v>
                </c:pt>
                <c:pt idx="509">
                  <c:v>0.50900000000000012</c:v>
                </c:pt>
                <c:pt idx="510">
                  <c:v>0.51</c:v>
                </c:pt>
                <c:pt idx="511">
                  <c:v>0.51100000000000012</c:v>
                </c:pt>
                <c:pt idx="512">
                  <c:v>0.51200000000000001</c:v>
                </c:pt>
                <c:pt idx="513">
                  <c:v>0.51300000000000012</c:v>
                </c:pt>
                <c:pt idx="514">
                  <c:v>0.51400000000000001</c:v>
                </c:pt>
                <c:pt idx="515">
                  <c:v>0.51500000000000012</c:v>
                </c:pt>
                <c:pt idx="516">
                  <c:v>0.51600000000000001</c:v>
                </c:pt>
                <c:pt idx="517">
                  <c:v>0.51700000000000013</c:v>
                </c:pt>
                <c:pt idx="518">
                  <c:v>0.51800000000000002</c:v>
                </c:pt>
                <c:pt idx="519">
                  <c:v>0.51900000000000013</c:v>
                </c:pt>
                <c:pt idx="520">
                  <c:v>0.52</c:v>
                </c:pt>
                <c:pt idx="521">
                  <c:v>0.52100000000000013</c:v>
                </c:pt>
                <c:pt idx="522">
                  <c:v>0.52200000000000002</c:v>
                </c:pt>
                <c:pt idx="523">
                  <c:v>0.52300000000000013</c:v>
                </c:pt>
                <c:pt idx="524">
                  <c:v>0.52400000000000002</c:v>
                </c:pt>
                <c:pt idx="525">
                  <c:v>0.52500000000000013</c:v>
                </c:pt>
                <c:pt idx="526">
                  <c:v>0.52600000000000002</c:v>
                </c:pt>
                <c:pt idx="527">
                  <c:v>0.52700000000000014</c:v>
                </c:pt>
                <c:pt idx="528">
                  <c:v>0.52800000000000002</c:v>
                </c:pt>
                <c:pt idx="529">
                  <c:v>0.52900000000000014</c:v>
                </c:pt>
                <c:pt idx="530">
                  <c:v>0.53</c:v>
                </c:pt>
                <c:pt idx="531">
                  <c:v>0.53100000000000014</c:v>
                </c:pt>
                <c:pt idx="532">
                  <c:v>0.53200000000000003</c:v>
                </c:pt>
                <c:pt idx="533">
                  <c:v>0.53300000000000014</c:v>
                </c:pt>
                <c:pt idx="534">
                  <c:v>0.53400000000000003</c:v>
                </c:pt>
                <c:pt idx="535">
                  <c:v>0.53500000000000014</c:v>
                </c:pt>
                <c:pt idx="536">
                  <c:v>0.53600000000000003</c:v>
                </c:pt>
                <c:pt idx="537">
                  <c:v>0.53700000000000014</c:v>
                </c:pt>
                <c:pt idx="538">
                  <c:v>0.53800000000000003</c:v>
                </c:pt>
                <c:pt idx="539">
                  <c:v>0.53900000000000015</c:v>
                </c:pt>
                <c:pt idx="540">
                  <c:v>0.54</c:v>
                </c:pt>
                <c:pt idx="541">
                  <c:v>0.54100000000000015</c:v>
                </c:pt>
                <c:pt idx="542">
                  <c:v>0.54200000000000004</c:v>
                </c:pt>
                <c:pt idx="543">
                  <c:v>0.54300000000000015</c:v>
                </c:pt>
                <c:pt idx="544">
                  <c:v>0.54400000000000004</c:v>
                </c:pt>
                <c:pt idx="545">
                  <c:v>0.54500000000000015</c:v>
                </c:pt>
                <c:pt idx="546">
                  <c:v>0.54600000000000004</c:v>
                </c:pt>
                <c:pt idx="547">
                  <c:v>0.54700000000000015</c:v>
                </c:pt>
                <c:pt idx="548">
                  <c:v>0.54800000000000004</c:v>
                </c:pt>
                <c:pt idx="549">
                  <c:v>0.54900000000000015</c:v>
                </c:pt>
                <c:pt idx="550">
                  <c:v>0.55000000000000004</c:v>
                </c:pt>
                <c:pt idx="551">
                  <c:v>0.55099999999999993</c:v>
                </c:pt>
                <c:pt idx="552">
                  <c:v>0.55200000000000005</c:v>
                </c:pt>
                <c:pt idx="553">
                  <c:v>0.55299999999999994</c:v>
                </c:pt>
                <c:pt idx="554">
                  <c:v>0.55400000000000005</c:v>
                </c:pt>
                <c:pt idx="555">
                  <c:v>0.55499999999999994</c:v>
                </c:pt>
                <c:pt idx="556">
                  <c:v>0.55600000000000005</c:v>
                </c:pt>
                <c:pt idx="557">
                  <c:v>0.55699999999999994</c:v>
                </c:pt>
                <c:pt idx="558">
                  <c:v>0.55800000000000005</c:v>
                </c:pt>
                <c:pt idx="559">
                  <c:v>0.55899999999999994</c:v>
                </c:pt>
                <c:pt idx="560">
                  <c:v>0.56000000000000005</c:v>
                </c:pt>
                <c:pt idx="561">
                  <c:v>0.56099999999999994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0.56400000000000006</c:v>
                </c:pt>
                <c:pt idx="565">
                  <c:v>0.56499999999999995</c:v>
                </c:pt>
                <c:pt idx="566">
                  <c:v>0.56600000000000006</c:v>
                </c:pt>
                <c:pt idx="567">
                  <c:v>0.56699999999999995</c:v>
                </c:pt>
                <c:pt idx="568">
                  <c:v>0.56800000000000006</c:v>
                </c:pt>
                <c:pt idx="569">
                  <c:v>0.56899999999999995</c:v>
                </c:pt>
                <c:pt idx="570">
                  <c:v>0.57000000000000006</c:v>
                </c:pt>
                <c:pt idx="571">
                  <c:v>0.57099999999999995</c:v>
                </c:pt>
                <c:pt idx="572">
                  <c:v>0.57200000000000006</c:v>
                </c:pt>
                <c:pt idx="573">
                  <c:v>0.57299999999999995</c:v>
                </c:pt>
                <c:pt idx="574">
                  <c:v>0.57400000000000007</c:v>
                </c:pt>
                <c:pt idx="575">
                  <c:v>0.57499999999999996</c:v>
                </c:pt>
                <c:pt idx="576">
                  <c:v>0.57600000000000007</c:v>
                </c:pt>
                <c:pt idx="577">
                  <c:v>0.57699999999999996</c:v>
                </c:pt>
                <c:pt idx="578">
                  <c:v>0.57800000000000007</c:v>
                </c:pt>
                <c:pt idx="579">
                  <c:v>0.57899999999999996</c:v>
                </c:pt>
                <c:pt idx="580">
                  <c:v>0.58000000000000007</c:v>
                </c:pt>
                <c:pt idx="581">
                  <c:v>0.58099999999999996</c:v>
                </c:pt>
                <c:pt idx="582">
                  <c:v>0.58200000000000007</c:v>
                </c:pt>
                <c:pt idx="583">
                  <c:v>0.58299999999999996</c:v>
                </c:pt>
                <c:pt idx="584">
                  <c:v>0.58400000000000007</c:v>
                </c:pt>
                <c:pt idx="585">
                  <c:v>0.58499999999999996</c:v>
                </c:pt>
                <c:pt idx="586">
                  <c:v>0.58600000000000008</c:v>
                </c:pt>
                <c:pt idx="587">
                  <c:v>0.58699999999999997</c:v>
                </c:pt>
                <c:pt idx="588">
                  <c:v>0.58800000000000008</c:v>
                </c:pt>
                <c:pt idx="589">
                  <c:v>0.58899999999999997</c:v>
                </c:pt>
                <c:pt idx="590">
                  <c:v>0.59000000000000008</c:v>
                </c:pt>
                <c:pt idx="591">
                  <c:v>0.59099999999999997</c:v>
                </c:pt>
                <c:pt idx="592">
                  <c:v>0.59200000000000008</c:v>
                </c:pt>
                <c:pt idx="593">
                  <c:v>0.59299999999999997</c:v>
                </c:pt>
                <c:pt idx="594">
                  <c:v>0.59400000000000008</c:v>
                </c:pt>
                <c:pt idx="595">
                  <c:v>0.59499999999999997</c:v>
                </c:pt>
                <c:pt idx="596">
                  <c:v>0.59600000000000009</c:v>
                </c:pt>
                <c:pt idx="597">
                  <c:v>0.59699999999999998</c:v>
                </c:pt>
                <c:pt idx="598">
                  <c:v>0.59800000000000009</c:v>
                </c:pt>
                <c:pt idx="599">
                  <c:v>0.59899999999999998</c:v>
                </c:pt>
                <c:pt idx="600">
                  <c:v>0.60000000000000009</c:v>
                </c:pt>
                <c:pt idx="601">
                  <c:v>0.60099999999999998</c:v>
                </c:pt>
                <c:pt idx="602">
                  <c:v>0.60200000000000009</c:v>
                </c:pt>
                <c:pt idx="603">
                  <c:v>0.60299999999999998</c:v>
                </c:pt>
                <c:pt idx="604">
                  <c:v>0.60400000000000009</c:v>
                </c:pt>
                <c:pt idx="605">
                  <c:v>0.60499999999999998</c:v>
                </c:pt>
                <c:pt idx="606">
                  <c:v>0.60600000000000009</c:v>
                </c:pt>
                <c:pt idx="607">
                  <c:v>0.60699999999999998</c:v>
                </c:pt>
                <c:pt idx="608">
                  <c:v>0.6080000000000001</c:v>
                </c:pt>
                <c:pt idx="609">
                  <c:v>0.60899999999999999</c:v>
                </c:pt>
                <c:pt idx="610">
                  <c:v>0.6100000000000001</c:v>
                </c:pt>
                <c:pt idx="611">
                  <c:v>0.61099999999999999</c:v>
                </c:pt>
                <c:pt idx="612">
                  <c:v>0.6120000000000001</c:v>
                </c:pt>
                <c:pt idx="613">
                  <c:v>0.61299999999999999</c:v>
                </c:pt>
                <c:pt idx="614">
                  <c:v>0.6140000000000001</c:v>
                </c:pt>
                <c:pt idx="615">
                  <c:v>0.61499999999999999</c:v>
                </c:pt>
                <c:pt idx="616">
                  <c:v>0.6160000000000001</c:v>
                </c:pt>
                <c:pt idx="617">
                  <c:v>0.61699999999999999</c:v>
                </c:pt>
                <c:pt idx="618">
                  <c:v>0.6180000000000001</c:v>
                </c:pt>
                <c:pt idx="619">
                  <c:v>0.61899999999999999</c:v>
                </c:pt>
                <c:pt idx="620">
                  <c:v>0.62000000000000011</c:v>
                </c:pt>
                <c:pt idx="621">
                  <c:v>0.621</c:v>
                </c:pt>
                <c:pt idx="622">
                  <c:v>0.62200000000000011</c:v>
                </c:pt>
                <c:pt idx="623">
                  <c:v>0.623</c:v>
                </c:pt>
                <c:pt idx="624">
                  <c:v>0.62400000000000011</c:v>
                </c:pt>
                <c:pt idx="625">
                  <c:v>0.625</c:v>
                </c:pt>
                <c:pt idx="626">
                  <c:v>0.62600000000000011</c:v>
                </c:pt>
                <c:pt idx="627">
                  <c:v>0.627</c:v>
                </c:pt>
                <c:pt idx="628">
                  <c:v>0.62800000000000011</c:v>
                </c:pt>
                <c:pt idx="629">
                  <c:v>0.629</c:v>
                </c:pt>
                <c:pt idx="630">
                  <c:v>0.63000000000000012</c:v>
                </c:pt>
                <c:pt idx="631">
                  <c:v>0.63100000000000001</c:v>
                </c:pt>
                <c:pt idx="632">
                  <c:v>0.63200000000000012</c:v>
                </c:pt>
                <c:pt idx="633">
                  <c:v>0.63300000000000001</c:v>
                </c:pt>
                <c:pt idx="634">
                  <c:v>0.63400000000000012</c:v>
                </c:pt>
                <c:pt idx="635">
                  <c:v>0.63500000000000001</c:v>
                </c:pt>
                <c:pt idx="636">
                  <c:v>0.63600000000000012</c:v>
                </c:pt>
                <c:pt idx="637">
                  <c:v>0.63700000000000001</c:v>
                </c:pt>
                <c:pt idx="638">
                  <c:v>0.63800000000000012</c:v>
                </c:pt>
                <c:pt idx="639">
                  <c:v>0.63900000000000001</c:v>
                </c:pt>
                <c:pt idx="640">
                  <c:v>0.64000000000000012</c:v>
                </c:pt>
                <c:pt idx="641">
                  <c:v>0.64100000000000001</c:v>
                </c:pt>
                <c:pt idx="642">
                  <c:v>0.64200000000000013</c:v>
                </c:pt>
                <c:pt idx="643">
                  <c:v>0.64300000000000002</c:v>
                </c:pt>
                <c:pt idx="644">
                  <c:v>0.64400000000000013</c:v>
                </c:pt>
                <c:pt idx="645">
                  <c:v>0.64500000000000002</c:v>
                </c:pt>
                <c:pt idx="646">
                  <c:v>0.64600000000000013</c:v>
                </c:pt>
                <c:pt idx="647">
                  <c:v>0.64700000000000002</c:v>
                </c:pt>
                <c:pt idx="648">
                  <c:v>0.64800000000000013</c:v>
                </c:pt>
                <c:pt idx="649">
                  <c:v>0.64900000000000002</c:v>
                </c:pt>
                <c:pt idx="650">
                  <c:v>0.65000000000000013</c:v>
                </c:pt>
                <c:pt idx="651">
                  <c:v>0.65100000000000002</c:v>
                </c:pt>
                <c:pt idx="652">
                  <c:v>0.65200000000000014</c:v>
                </c:pt>
                <c:pt idx="653">
                  <c:v>0.65300000000000002</c:v>
                </c:pt>
                <c:pt idx="654">
                  <c:v>0.65400000000000014</c:v>
                </c:pt>
                <c:pt idx="655">
                  <c:v>0.65500000000000003</c:v>
                </c:pt>
                <c:pt idx="656">
                  <c:v>0.65600000000000014</c:v>
                </c:pt>
                <c:pt idx="657">
                  <c:v>0.65700000000000003</c:v>
                </c:pt>
                <c:pt idx="658">
                  <c:v>0.65800000000000014</c:v>
                </c:pt>
                <c:pt idx="659">
                  <c:v>0.65900000000000003</c:v>
                </c:pt>
                <c:pt idx="660">
                  <c:v>0.66000000000000014</c:v>
                </c:pt>
                <c:pt idx="661">
                  <c:v>0.66100000000000003</c:v>
                </c:pt>
                <c:pt idx="662">
                  <c:v>0.66200000000000014</c:v>
                </c:pt>
                <c:pt idx="663">
                  <c:v>0.66300000000000003</c:v>
                </c:pt>
                <c:pt idx="664">
                  <c:v>0.66400000000000015</c:v>
                </c:pt>
                <c:pt idx="665">
                  <c:v>0.66500000000000004</c:v>
                </c:pt>
                <c:pt idx="666">
                  <c:v>0.66600000000000015</c:v>
                </c:pt>
                <c:pt idx="667">
                  <c:v>0.66700000000000004</c:v>
                </c:pt>
                <c:pt idx="668">
                  <c:v>0.66800000000000015</c:v>
                </c:pt>
                <c:pt idx="669">
                  <c:v>0.66900000000000004</c:v>
                </c:pt>
                <c:pt idx="670">
                  <c:v>0.67000000000000015</c:v>
                </c:pt>
                <c:pt idx="671">
                  <c:v>0.67100000000000004</c:v>
                </c:pt>
                <c:pt idx="672">
                  <c:v>0.67200000000000015</c:v>
                </c:pt>
                <c:pt idx="673">
                  <c:v>0.67300000000000004</c:v>
                </c:pt>
                <c:pt idx="674">
                  <c:v>0.67400000000000015</c:v>
                </c:pt>
                <c:pt idx="675">
                  <c:v>0.67500000000000004</c:v>
                </c:pt>
                <c:pt idx="676">
                  <c:v>0.67600000000000016</c:v>
                </c:pt>
                <c:pt idx="677">
                  <c:v>0.67700000000000005</c:v>
                </c:pt>
                <c:pt idx="678">
                  <c:v>0.67800000000000016</c:v>
                </c:pt>
                <c:pt idx="679">
                  <c:v>0.67900000000000005</c:v>
                </c:pt>
                <c:pt idx="680">
                  <c:v>0.67999999999999994</c:v>
                </c:pt>
                <c:pt idx="681">
                  <c:v>0.68100000000000005</c:v>
                </c:pt>
                <c:pt idx="682">
                  <c:v>0.68199999999999994</c:v>
                </c:pt>
                <c:pt idx="683">
                  <c:v>0.68300000000000005</c:v>
                </c:pt>
                <c:pt idx="684">
                  <c:v>0.68399999999999994</c:v>
                </c:pt>
                <c:pt idx="685">
                  <c:v>0.68500000000000005</c:v>
                </c:pt>
                <c:pt idx="686">
                  <c:v>0.68599999999999994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0.68900000000000006</c:v>
                </c:pt>
                <c:pt idx="690">
                  <c:v>0.69</c:v>
                </c:pt>
                <c:pt idx="691">
                  <c:v>0.69100000000000006</c:v>
                </c:pt>
                <c:pt idx="692">
                  <c:v>0.69199999999999995</c:v>
                </c:pt>
                <c:pt idx="693">
                  <c:v>0.69300000000000006</c:v>
                </c:pt>
                <c:pt idx="694">
                  <c:v>0.69399999999999995</c:v>
                </c:pt>
                <c:pt idx="695">
                  <c:v>0.69500000000000006</c:v>
                </c:pt>
                <c:pt idx="696">
                  <c:v>0.69599999999999995</c:v>
                </c:pt>
                <c:pt idx="697">
                  <c:v>0.69700000000000006</c:v>
                </c:pt>
                <c:pt idx="698">
                  <c:v>0.69799999999999995</c:v>
                </c:pt>
                <c:pt idx="699">
                  <c:v>0.69900000000000007</c:v>
                </c:pt>
                <c:pt idx="700">
                  <c:v>0.7</c:v>
                </c:pt>
                <c:pt idx="701">
                  <c:v>0.70100000000000007</c:v>
                </c:pt>
                <c:pt idx="702">
                  <c:v>0.70199999999999996</c:v>
                </c:pt>
                <c:pt idx="703">
                  <c:v>0.70300000000000007</c:v>
                </c:pt>
                <c:pt idx="704">
                  <c:v>0.70399999999999996</c:v>
                </c:pt>
                <c:pt idx="705">
                  <c:v>0.70500000000000007</c:v>
                </c:pt>
                <c:pt idx="706">
                  <c:v>0.70599999999999996</c:v>
                </c:pt>
                <c:pt idx="707">
                  <c:v>0.70700000000000007</c:v>
                </c:pt>
                <c:pt idx="708">
                  <c:v>0.70799999999999996</c:v>
                </c:pt>
                <c:pt idx="709">
                  <c:v>0.70900000000000007</c:v>
                </c:pt>
                <c:pt idx="710">
                  <c:v>0.71</c:v>
                </c:pt>
                <c:pt idx="711">
                  <c:v>0.71100000000000008</c:v>
                </c:pt>
                <c:pt idx="712">
                  <c:v>0.71199999999999997</c:v>
                </c:pt>
                <c:pt idx="713">
                  <c:v>0.71300000000000008</c:v>
                </c:pt>
                <c:pt idx="714">
                  <c:v>0.71399999999999997</c:v>
                </c:pt>
                <c:pt idx="715">
                  <c:v>0.71500000000000008</c:v>
                </c:pt>
                <c:pt idx="716">
                  <c:v>0.71599999999999997</c:v>
                </c:pt>
                <c:pt idx="717">
                  <c:v>0.71700000000000008</c:v>
                </c:pt>
                <c:pt idx="718">
                  <c:v>0.71799999999999997</c:v>
                </c:pt>
                <c:pt idx="719">
                  <c:v>0.71900000000000008</c:v>
                </c:pt>
                <c:pt idx="720">
                  <c:v>0.72</c:v>
                </c:pt>
                <c:pt idx="721">
                  <c:v>0.72100000000000009</c:v>
                </c:pt>
                <c:pt idx="722">
                  <c:v>0.72199999999999998</c:v>
                </c:pt>
                <c:pt idx="723">
                  <c:v>0.72300000000000009</c:v>
                </c:pt>
                <c:pt idx="724">
                  <c:v>0.72399999999999998</c:v>
                </c:pt>
                <c:pt idx="725">
                  <c:v>0.72500000000000009</c:v>
                </c:pt>
                <c:pt idx="726">
                  <c:v>0.72599999999999998</c:v>
                </c:pt>
                <c:pt idx="727">
                  <c:v>0.72700000000000009</c:v>
                </c:pt>
                <c:pt idx="728">
                  <c:v>0.72799999999999998</c:v>
                </c:pt>
                <c:pt idx="729">
                  <c:v>0.72900000000000009</c:v>
                </c:pt>
                <c:pt idx="730">
                  <c:v>0.73</c:v>
                </c:pt>
                <c:pt idx="731">
                  <c:v>0.73100000000000009</c:v>
                </c:pt>
                <c:pt idx="732">
                  <c:v>0.73199999999999998</c:v>
                </c:pt>
                <c:pt idx="733">
                  <c:v>0.7330000000000001</c:v>
                </c:pt>
                <c:pt idx="734">
                  <c:v>0.73399999999999999</c:v>
                </c:pt>
                <c:pt idx="735">
                  <c:v>0.7350000000000001</c:v>
                </c:pt>
                <c:pt idx="736">
                  <c:v>0.73599999999999999</c:v>
                </c:pt>
                <c:pt idx="737">
                  <c:v>0.7370000000000001</c:v>
                </c:pt>
                <c:pt idx="738">
                  <c:v>0.73799999999999999</c:v>
                </c:pt>
                <c:pt idx="739">
                  <c:v>0.7390000000000001</c:v>
                </c:pt>
                <c:pt idx="740">
                  <c:v>0.74</c:v>
                </c:pt>
                <c:pt idx="741">
                  <c:v>0.7410000000000001</c:v>
                </c:pt>
                <c:pt idx="742">
                  <c:v>0.74199999999999999</c:v>
                </c:pt>
                <c:pt idx="743">
                  <c:v>0.7430000000000001</c:v>
                </c:pt>
                <c:pt idx="744">
                  <c:v>0.74399999999999999</c:v>
                </c:pt>
                <c:pt idx="745">
                  <c:v>0.74500000000000011</c:v>
                </c:pt>
                <c:pt idx="746">
                  <c:v>0.746</c:v>
                </c:pt>
                <c:pt idx="747">
                  <c:v>0.74700000000000011</c:v>
                </c:pt>
                <c:pt idx="748">
                  <c:v>0.748</c:v>
                </c:pt>
                <c:pt idx="749">
                  <c:v>0.74900000000000011</c:v>
                </c:pt>
                <c:pt idx="750">
                  <c:v>0.75</c:v>
                </c:pt>
                <c:pt idx="751">
                  <c:v>0.75100000000000011</c:v>
                </c:pt>
                <c:pt idx="752">
                  <c:v>0.752</c:v>
                </c:pt>
                <c:pt idx="753">
                  <c:v>0.75300000000000011</c:v>
                </c:pt>
                <c:pt idx="754">
                  <c:v>0.754</c:v>
                </c:pt>
                <c:pt idx="755">
                  <c:v>0.75500000000000012</c:v>
                </c:pt>
                <c:pt idx="756">
                  <c:v>0.75600000000000001</c:v>
                </c:pt>
                <c:pt idx="757">
                  <c:v>0.75700000000000012</c:v>
                </c:pt>
                <c:pt idx="758">
                  <c:v>0.75800000000000001</c:v>
                </c:pt>
                <c:pt idx="759">
                  <c:v>0.75900000000000012</c:v>
                </c:pt>
                <c:pt idx="760">
                  <c:v>0.76</c:v>
                </c:pt>
                <c:pt idx="761">
                  <c:v>0.76100000000000012</c:v>
                </c:pt>
                <c:pt idx="762">
                  <c:v>0.76200000000000001</c:v>
                </c:pt>
                <c:pt idx="763">
                  <c:v>0.76300000000000012</c:v>
                </c:pt>
                <c:pt idx="764">
                  <c:v>0.76400000000000001</c:v>
                </c:pt>
                <c:pt idx="765">
                  <c:v>0.76500000000000012</c:v>
                </c:pt>
                <c:pt idx="766">
                  <c:v>0.76600000000000001</c:v>
                </c:pt>
                <c:pt idx="767">
                  <c:v>0.76700000000000013</c:v>
                </c:pt>
                <c:pt idx="768">
                  <c:v>0.76800000000000002</c:v>
                </c:pt>
                <c:pt idx="769">
                  <c:v>0.76900000000000013</c:v>
                </c:pt>
                <c:pt idx="770">
                  <c:v>0.77</c:v>
                </c:pt>
                <c:pt idx="771">
                  <c:v>0.77100000000000013</c:v>
                </c:pt>
                <c:pt idx="772">
                  <c:v>0.77200000000000002</c:v>
                </c:pt>
                <c:pt idx="773">
                  <c:v>0.77300000000000013</c:v>
                </c:pt>
                <c:pt idx="774">
                  <c:v>0.77400000000000002</c:v>
                </c:pt>
                <c:pt idx="775">
                  <c:v>0.77500000000000013</c:v>
                </c:pt>
                <c:pt idx="776">
                  <c:v>0.77600000000000002</c:v>
                </c:pt>
                <c:pt idx="777">
                  <c:v>0.77700000000000014</c:v>
                </c:pt>
                <c:pt idx="778">
                  <c:v>0.77800000000000002</c:v>
                </c:pt>
                <c:pt idx="779">
                  <c:v>0.77900000000000014</c:v>
                </c:pt>
                <c:pt idx="780">
                  <c:v>0.78</c:v>
                </c:pt>
                <c:pt idx="781">
                  <c:v>0.78100000000000014</c:v>
                </c:pt>
                <c:pt idx="782">
                  <c:v>0.78200000000000003</c:v>
                </c:pt>
                <c:pt idx="783">
                  <c:v>0.78300000000000014</c:v>
                </c:pt>
                <c:pt idx="784">
                  <c:v>0.78400000000000003</c:v>
                </c:pt>
                <c:pt idx="785">
                  <c:v>0.78500000000000014</c:v>
                </c:pt>
                <c:pt idx="786">
                  <c:v>0.78600000000000003</c:v>
                </c:pt>
                <c:pt idx="787">
                  <c:v>0.78700000000000014</c:v>
                </c:pt>
                <c:pt idx="788">
                  <c:v>0.78800000000000003</c:v>
                </c:pt>
                <c:pt idx="789">
                  <c:v>0.78900000000000015</c:v>
                </c:pt>
                <c:pt idx="790">
                  <c:v>0.79</c:v>
                </c:pt>
                <c:pt idx="791">
                  <c:v>0.79100000000000015</c:v>
                </c:pt>
                <c:pt idx="792">
                  <c:v>0.79200000000000004</c:v>
                </c:pt>
                <c:pt idx="793">
                  <c:v>0.79300000000000015</c:v>
                </c:pt>
                <c:pt idx="794">
                  <c:v>0.79400000000000004</c:v>
                </c:pt>
                <c:pt idx="795">
                  <c:v>0.79500000000000015</c:v>
                </c:pt>
                <c:pt idx="796">
                  <c:v>0.79600000000000004</c:v>
                </c:pt>
                <c:pt idx="797">
                  <c:v>0.79700000000000015</c:v>
                </c:pt>
                <c:pt idx="798">
                  <c:v>0.79800000000000004</c:v>
                </c:pt>
                <c:pt idx="799">
                  <c:v>0.79900000000000015</c:v>
                </c:pt>
                <c:pt idx="800">
                  <c:v>0.8</c:v>
                </c:pt>
                <c:pt idx="801">
                  <c:v>0.80100000000000016</c:v>
                </c:pt>
                <c:pt idx="802">
                  <c:v>0.80200000000000005</c:v>
                </c:pt>
                <c:pt idx="803">
                  <c:v>0.80300000000000016</c:v>
                </c:pt>
                <c:pt idx="804">
                  <c:v>0.80400000000000005</c:v>
                </c:pt>
                <c:pt idx="805">
                  <c:v>0.80500000000000016</c:v>
                </c:pt>
                <c:pt idx="806">
                  <c:v>0.80600000000000005</c:v>
                </c:pt>
                <c:pt idx="807">
                  <c:v>0.80700000000000016</c:v>
                </c:pt>
                <c:pt idx="808">
                  <c:v>0.80800000000000005</c:v>
                </c:pt>
                <c:pt idx="809">
                  <c:v>0.80899999999999994</c:v>
                </c:pt>
                <c:pt idx="810">
                  <c:v>0.81</c:v>
                </c:pt>
                <c:pt idx="811">
                  <c:v>0.81099999999999994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0.81400000000000006</c:v>
                </c:pt>
                <c:pt idx="815">
                  <c:v>0.81499999999999995</c:v>
                </c:pt>
                <c:pt idx="816">
                  <c:v>0.81600000000000006</c:v>
                </c:pt>
                <c:pt idx="817">
                  <c:v>0.81699999999999995</c:v>
                </c:pt>
                <c:pt idx="818">
                  <c:v>0.81800000000000006</c:v>
                </c:pt>
                <c:pt idx="819">
                  <c:v>0.81899999999999995</c:v>
                </c:pt>
                <c:pt idx="820">
                  <c:v>0.82000000000000006</c:v>
                </c:pt>
                <c:pt idx="821">
                  <c:v>0.82099999999999995</c:v>
                </c:pt>
                <c:pt idx="822">
                  <c:v>0.82200000000000006</c:v>
                </c:pt>
                <c:pt idx="823">
                  <c:v>0.82299999999999995</c:v>
                </c:pt>
                <c:pt idx="824">
                  <c:v>0.82400000000000007</c:v>
                </c:pt>
                <c:pt idx="825">
                  <c:v>0.82499999999999996</c:v>
                </c:pt>
                <c:pt idx="826">
                  <c:v>0.82600000000000007</c:v>
                </c:pt>
                <c:pt idx="827">
                  <c:v>0.82699999999999996</c:v>
                </c:pt>
                <c:pt idx="828">
                  <c:v>0.82800000000000007</c:v>
                </c:pt>
                <c:pt idx="829">
                  <c:v>0.82899999999999996</c:v>
                </c:pt>
                <c:pt idx="830">
                  <c:v>0.83000000000000007</c:v>
                </c:pt>
                <c:pt idx="831">
                  <c:v>0.83099999999999996</c:v>
                </c:pt>
                <c:pt idx="832">
                  <c:v>0.83200000000000007</c:v>
                </c:pt>
                <c:pt idx="833">
                  <c:v>0.83299999999999996</c:v>
                </c:pt>
                <c:pt idx="834">
                  <c:v>0.83400000000000007</c:v>
                </c:pt>
                <c:pt idx="835">
                  <c:v>0.83499999999999996</c:v>
                </c:pt>
                <c:pt idx="836">
                  <c:v>0.83600000000000008</c:v>
                </c:pt>
                <c:pt idx="837">
                  <c:v>0.83699999999999997</c:v>
                </c:pt>
                <c:pt idx="838">
                  <c:v>0.83800000000000008</c:v>
                </c:pt>
                <c:pt idx="839">
                  <c:v>0.83899999999999997</c:v>
                </c:pt>
                <c:pt idx="840">
                  <c:v>0.84000000000000008</c:v>
                </c:pt>
                <c:pt idx="841">
                  <c:v>0.84099999999999997</c:v>
                </c:pt>
                <c:pt idx="842">
                  <c:v>0.84200000000000008</c:v>
                </c:pt>
                <c:pt idx="843">
                  <c:v>0.84299999999999997</c:v>
                </c:pt>
                <c:pt idx="844">
                  <c:v>0.84400000000000008</c:v>
                </c:pt>
                <c:pt idx="845">
                  <c:v>0.84499999999999997</c:v>
                </c:pt>
                <c:pt idx="846">
                  <c:v>0.84600000000000009</c:v>
                </c:pt>
                <c:pt idx="847">
                  <c:v>0.84699999999999998</c:v>
                </c:pt>
                <c:pt idx="848">
                  <c:v>0.84800000000000009</c:v>
                </c:pt>
                <c:pt idx="849">
                  <c:v>0.84899999999999998</c:v>
                </c:pt>
                <c:pt idx="850">
                  <c:v>0.85000000000000009</c:v>
                </c:pt>
                <c:pt idx="851">
                  <c:v>0.85099999999999998</c:v>
                </c:pt>
                <c:pt idx="852">
                  <c:v>0.85200000000000009</c:v>
                </c:pt>
                <c:pt idx="853">
                  <c:v>0.85299999999999998</c:v>
                </c:pt>
                <c:pt idx="854">
                  <c:v>0.85400000000000009</c:v>
                </c:pt>
                <c:pt idx="855">
                  <c:v>0.85499999999999998</c:v>
                </c:pt>
                <c:pt idx="856">
                  <c:v>0.85600000000000009</c:v>
                </c:pt>
                <c:pt idx="857">
                  <c:v>0.85699999999999998</c:v>
                </c:pt>
              </c:numCache>
            </c:numRef>
          </c:xVal>
          <c:yVal>
            <c:numRef>
              <c:f>'Aorta waves'!$C$2:$C$872</c:f>
              <c:numCache>
                <c:formatCode>0.00</c:formatCode>
                <c:ptCount val="871"/>
                <c:pt idx="0">
                  <c:v>40.96446227660752</c:v>
                </c:pt>
                <c:pt idx="1">
                  <c:v>40.908376917512612</c:v>
                </c:pt>
                <c:pt idx="2">
                  <c:v>40.9</c:v>
                </c:pt>
                <c:pt idx="3">
                  <c:v>40.88381744765497</c:v>
                </c:pt>
                <c:pt idx="4">
                  <c:v>40.859461488341019</c:v>
                </c:pt>
                <c:pt idx="5">
                  <c:v>40.821911234670594</c:v>
                </c:pt>
                <c:pt idx="6">
                  <c:v>40.794289521475704</c:v>
                </c:pt>
                <c:pt idx="7">
                  <c:v>40.78444465713347</c:v>
                </c:pt>
                <c:pt idx="8">
                  <c:v>40.78</c:v>
                </c:pt>
                <c:pt idx="9">
                  <c:v>40.77012314275558</c:v>
                </c:pt>
                <c:pt idx="10">
                  <c:v>40.731062553596729</c:v>
                </c:pt>
                <c:pt idx="11">
                  <c:v>40.721986610186725</c:v>
                </c:pt>
                <c:pt idx="12">
                  <c:v>40.723073893021414</c:v>
                </c:pt>
                <c:pt idx="13">
                  <c:v>40.660513940327498</c:v>
                </c:pt>
                <c:pt idx="14">
                  <c:v>40.624371583152481</c:v>
                </c:pt>
                <c:pt idx="15">
                  <c:v>40.597081439059302</c:v>
                </c:pt>
                <c:pt idx="16">
                  <c:v>40.578310768032047</c:v>
                </c:pt>
                <c:pt idx="17">
                  <c:v>40.558715110864945</c:v>
                </c:pt>
                <c:pt idx="18">
                  <c:v>40.519638112515302</c:v>
                </c:pt>
                <c:pt idx="19">
                  <c:v>40.45112355772828</c:v>
                </c:pt>
                <c:pt idx="20">
                  <c:v>40.430982575346945</c:v>
                </c:pt>
                <c:pt idx="21">
                  <c:v>40.421678885296316</c:v>
                </c:pt>
                <c:pt idx="22">
                  <c:v>40.376907775042248</c:v>
                </c:pt>
                <c:pt idx="23">
                  <c:v>40.344791305003689</c:v>
                </c:pt>
                <c:pt idx="24">
                  <c:v>40.324476943566395</c:v>
                </c:pt>
                <c:pt idx="25">
                  <c:v>40.305439624853449</c:v>
                </c:pt>
                <c:pt idx="26">
                  <c:v>40.285252302717005</c:v>
                </c:pt>
                <c:pt idx="27">
                  <c:v>40.27324969862223</c:v>
                </c:pt>
                <c:pt idx="28">
                  <c:v>40.263915592028127</c:v>
                </c:pt>
                <c:pt idx="29">
                  <c:v>40.252919474305017</c:v>
                </c:pt>
                <c:pt idx="30">
                  <c:v>40.25</c:v>
                </c:pt>
                <c:pt idx="31">
                  <c:v>40.245167029816038</c:v>
                </c:pt>
                <c:pt idx="32">
                  <c:v>40.250047119306423</c:v>
                </c:pt>
                <c:pt idx="33">
                  <c:v>40.278754230210652</c:v>
                </c:pt>
                <c:pt idx="34">
                  <c:v>40.297959107231961</c:v>
                </c:pt>
                <c:pt idx="35">
                  <c:v>40.313788031627773</c:v>
                </c:pt>
                <c:pt idx="36">
                  <c:v>40.322895662368119</c:v>
                </c:pt>
                <c:pt idx="37">
                  <c:v>40.33296490349754</c:v>
                </c:pt>
                <c:pt idx="38">
                  <c:v>40.340000000000003</c:v>
                </c:pt>
                <c:pt idx="39">
                  <c:v>40.34243498886412</c:v>
                </c:pt>
                <c:pt idx="40">
                  <c:v>40.383259015202555</c:v>
                </c:pt>
                <c:pt idx="41">
                  <c:v>40.401805392731561</c:v>
                </c:pt>
                <c:pt idx="42">
                  <c:v>40.421024293646042</c:v>
                </c:pt>
                <c:pt idx="43">
                  <c:v>40.440139941711514</c:v>
                </c:pt>
                <c:pt idx="44">
                  <c:v>40.449709696106474</c:v>
                </c:pt>
                <c:pt idx="45">
                  <c:v>40.458948742201649</c:v>
                </c:pt>
                <c:pt idx="46">
                  <c:v>40.494692346558871</c:v>
                </c:pt>
                <c:pt idx="47">
                  <c:v>40.552134651007513</c:v>
                </c:pt>
                <c:pt idx="48">
                  <c:v>40.592681382722922</c:v>
                </c:pt>
                <c:pt idx="49">
                  <c:v>40.630251218856863</c:v>
                </c:pt>
                <c:pt idx="50">
                  <c:v>40.674626178388259</c:v>
                </c:pt>
                <c:pt idx="51">
                  <c:v>40.745806005466257</c:v>
                </c:pt>
                <c:pt idx="52">
                  <c:v>40.809103588757097</c:v>
                </c:pt>
                <c:pt idx="53">
                  <c:v>40.871069331825126</c:v>
                </c:pt>
                <c:pt idx="54">
                  <c:v>40.952831326689008</c:v>
                </c:pt>
                <c:pt idx="55">
                  <c:v>41.021741718616333</c:v>
                </c:pt>
                <c:pt idx="56">
                  <c:v>41.09756841161667</c:v>
                </c:pt>
                <c:pt idx="57">
                  <c:v>41.155610150783822</c:v>
                </c:pt>
                <c:pt idx="58">
                  <c:v>41.170278869492059</c:v>
                </c:pt>
                <c:pt idx="59">
                  <c:v>41.198505307963394</c:v>
                </c:pt>
                <c:pt idx="60">
                  <c:v>41.274210121375397</c:v>
                </c:pt>
                <c:pt idx="61">
                  <c:v>41.331017513822239</c:v>
                </c:pt>
                <c:pt idx="62">
                  <c:v>41.430756968091885</c:v>
                </c:pt>
                <c:pt idx="63">
                  <c:v>41.536009351749378</c:v>
                </c:pt>
                <c:pt idx="64">
                  <c:v>41.648939304128866</c:v>
                </c:pt>
                <c:pt idx="65">
                  <c:v>41.761913014993119</c:v>
                </c:pt>
                <c:pt idx="66">
                  <c:v>41.896889840069754</c:v>
                </c:pt>
                <c:pt idx="67">
                  <c:v>42.039560982559557</c:v>
                </c:pt>
                <c:pt idx="68">
                  <c:v>42.199445776312892</c:v>
                </c:pt>
                <c:pt idx="69">
                  <c:v>42.375612994617171</c:v>
                </c:pt>
                <c:pt idx="70">
                  <c:v>42.580316350444917</c:v>
                </c:pt>
                <c:pt idx="71">
                  <c:v>42.817516061091354</c:v>
                </c:pt>
                <c:pt idx="72">
                  <c:v>43.057141190198621</c:v>
                </c:pt>
                <c:pt idx="73">
                  <c:v>43.294617064575249</c:v>
                </c:pt>
                <c:pt idx="74">
                  <c:v>43.545161065220178</c:v>
                </c:pt>
                <c:pt idx="75">
                  <c:v>43.8158204093968</c:v>
                </c:pt>
                <c:pt idx="76">
                  <c:v>44.057053793018945</c:v>
                </c:pt>
                <c:pt idx="77">
                  <c:v>44.326390860857032</c:v>
                </c:pt>
                <c:pt idx="78">
                  <c:v>44.596561261739879</c:v>
                </c:pt>
                <c:pt idx="79">
                  <c:v>44.893726105890373</c:v>
                </c:pt>
                <c:pt idx="80">
                  <c:v>45.180491678153949</c:v>
                </c:pt>
                <c:pt idx="81">
                  <c:v>45.486538605928011</c:v>
                </c:pt>
                <c:pt idx="82">
                  <c:v>45.811082860013883</c:v>
                </c:pt>
                <c:pt idx="83">
                  <c:v>46.146069445421119</c:v>
                </c:pt>
                <c:pt idx="84">
                  <c:v>46.460361645703053</c:v>
                </c:pt>
                <c:pt idx="85">
                  <c:v>46.819779415689048</c:v>
                </c:pt>
                <c:pt idx="86">
                  <c:v>47.158648790682648</c:v>
                </c:pt>
                <c:pt idx="87">
                  <c:v>47.497420423818497</c:v>
                </c:pt>
                <c:pt idx="88">
                  <c:v>47.870173123421026</c:v>
                </c:pt>
                <c:pt idx="89">
                  <c:v>48.253908984831043</c:v>
                </c:pt>
                <c:pt idx="90">
                  <c:v>48.636172695449417</c:v>
                </c:pt>
                <c:pt idx="91">
                  <c:v>49.016479355734973</c:v>
                </c:pt>
                <c:pt idx="92">
                  <c:v>49.416447776245782</c:v>
                </c:pt>
                <c:pt idx="93">
                  <c:v>49.809311848300574</c:v>
                </c:pt>
                <c:pt idx="94">
                  <c:v>50.189825015599325</c:v>
                </c:pt>
                <c:pt idx="95">
                  <c:v>50.604525342132774</c:v>
                </c:pt>
                <c:pt idx="96">
                  <c:v>51.030933603438946</c:v>
                </c:pt>
                <c:pt idx="97">
                  <c:v>51.439868270946313</c:v>
                </c:pt>
                <c:pt idx="98">
                  <c:v>51.854874216158279</c:v>
                </c:pt>
                <c:pt idx="99">
                  <c:v>52.284529782762242</c:v>
                </c:pt>
                <c:pt idx="100">
                  <c:v>52.706631002206286</c:v>
                </c:pt>
                <c:pt idx="101">
                  <c:v>53.146713314229068</c:v>
                </c:pt>
                <c:pt idx="102">
                  <c:v>53.575546636070698</c:v>
                </c:pt>
                <c:pt idx="103">
                  <c:v>53.986231972494792</c:v>
                </c:pt>
                <c:pt idx="104">
                  <c:v>54.426322095829001</c:v>
                </c:pt>
                <c:pt idx="105">
                  <c:v>54.847191648291918</c:v>
                </c:pt>
                <c:pt idx="106">
                  <c:v>55.267174589474187</c:v>
                </c:pt>
                <c:pt idx="107">
                  <c:v>55.698149204360064</c:v>
                </c:pt>
                <c:pt idx="108">
                  <c:v>56.103920239688044</c:v>
                </c:pt>
                <c:pt idx="109">
                  <c:v>56.497611202868001</c:v>
                </c:pt>
                <c:pt idx="110">
                  <c:v>56.881027526613913</c:v>
                </c:pt>
                <c:pt idx="111">
                  <c:v>57.270665585459362</c:v>
                </c:pt>
                <c:pt idx="112">
                  <c:v>57.655705532754048</c:v>
                </c:pt>
                <c:pt idx="113">
                  <c:v>58.04204667582767</c:v>
                </c:pt>
                <c:pt idx="114">
                  <c:v>58.445743883552183</c:v>
                </c:pt>
                <c:pt idx="115">
                  <c:v>58.853042885571114</c:v>
                </c:pt>
                <c:pt idx="116">
                  <c:v>59.254325557078843</c:v>
                </c:pt>
                <c:pt idx="117">
                  <c:v>59.653401185424968</c:v>
                </c:pt>
                <c:pt idx="118">
                  <c:v>60.03552714276222</c:v>
                </c:pt>
                <c:pt idx="119">
                  <c:v>60.391071422022094</c:v>
                </c:pt>
                <c:pt idx="120">
                  <c:v>60.733929593275597</c:v>
                </c:pt>
                <c:pt idx="121">
                  <c:v>61.076208559923487</c:v>
                </c:pt>
                <c:pt idx="122">
                  <c:v>61.410552058347008</c:v>
                </c:pt>
                <c:pt idx="123">
                  <c:v>61.741394529372727</c:v>
                </c:pt>
                <c:pt idx="124">
                  <c:v>62.034699326225642</c:v>
                </c:pt>
                <c:pt idx="125">
                  <c:v>62.311166861143889</c:v>
                </c:pt>
                <c:pt idx="126">
                  <c:v>62.58830805134194</c:v>
                </c:pt>
                <c:pt idx="127">
                  <c:v>62.865011667506366</c:v>
                </c:pt>
                <c:pt idx="128">
                  <c:v>63.162273291750218</c:v>
                </c:pt>
                <c:pt idx="129">
                  <c:v>63.422817925897114</c:v>
                </c:pt>
                <c:pt idx="130">
                  <c:v>63.681159402067046</c:v>
                </c:pt>
                <c:pt idx="131">
                  <c:v>63.932448354445434</c:v>
                </c:pt>
                <c:pt idx="132">
                  <c:v>64.164559820299814</c:v>
                </c:pt>
                <c:pt idx="133">
                  <c:v>64.400596308383101</c:v>
                </c:pt>
                <c:pt idx="134">
                  <c:v>64.64221253572876</c:v>
                </c:pt>
                <c:pt idx="135">
                  <c:v>64.861590827203614</c:v>
                </c:pt>
                <c:pt idx="136">
                  <c:v>65.077530978151799</c:v>
                </c:pt>
                <c:pt idx="137">
                  <c:v>65.286907198473855</c:v>
                </c:pt>
                <c:pt idx="138">
                  <c:v>65.488394488656169</c:v>
                </c:pt>
                <c:pt idx="139">
                  <c:v>65.721081583080306</c:v>
                </c:pt>
                <c:pt idx="140">
                  <c:v>65.969491906882865</c:v>
                </c:pt>
                <c:pt idx="141">
                  <c:v>66.179188867404889</c:v>
                </c:pt>
                <c:pt idx="142">
                  <c:v>66.388615789210135</c:v>
                </c:pt>
                <c:pt idx="143">
                  <c:v>66.626615120748426</c:v>
                </c:pt>
                <c:pt idx="144">
                  <c:v>66.845245424952523</c:v>
                </c:pt>
                <c:pt idx="145">
                  <c:v>67.064583968752984</c:v>
                </c:pt>
                <c:pt idx="146">
                  <c:v>67.269077315886776</c:v>
                </c:pt>
                <c:pt idx="147">
                  <c:v>67.422045594680057</c:v>
                </c:pt>
                <c:pt idx="148">
                  <c:v>67.633567477989629</c:v>
                </c:pt>
                <c:pt idx="149">
                  <c:v>67.795775475122966</c:v>
                </c:pt>
                <c:pt idx="150">
                  <c:v>67.949132758903147</c:v>
                </c:pt>
                <c:pt idx="151">
                  <c:v>68.094398091958823</c:v>
                </c:pt>
                <c:pt idx="152">
                  <c:v>68.211239320218638</c:v>
                </c:pt>
                <c:pt idx="153">
                  <c:v>68.327042753547389</c:v>
                </c:pt>
                <c:pt idx="154">
                  <c:v>68.425681237321768</c:v>
                </c:pt>
                <c:pt idx="155">
                  <c:v>68.520131595215645</c:v>
                </c:pt>
                <c:pt idx="156">
                  <c:v>68.624270626454546</c:v>
                </c:pt>
                <c:pt idx="157">
                  <c:v>68.716571212720638</c:v>
                </c:pt>
                <c:pt idx="158">
                  <c:v>68.802517754707466</c:v>
                </c:pt>
                <c:pt idx="159">
                  <c:v>68.882401266669973</c:v>
                </c:pt>
                <c:pt idx="160">
                  <c:v>68.963113263137615</c:v>
                </c:pt>
                <c:pt idx="161">
                  <c:v>69.050379140853195</c:v>
                </c:pt>
                <c:pt idx="162">
                  <c:v>69.133600240082203</c:v>
                </c:pt>
                <c:pt idx="163">
                  <c:v>69.203449633399501</c:v>
                </c:pt>
                <c:pt idx="164">
                  <c:v>69.25354914879928</c:v>
                </c:pt>
                <c:pt idx="165">
                  <c:v>69.290889820636067</c:v>
                </c:pt>
                <c:pt idx="166">
                  <c:v>69.32741780737831</c:v>
                </c:pt>
                <c:pt idx="167">
                  <c:v>69.354513725075734</c:v>
                </c:pt>
                <c:pt idx="168">
                  <c:v>69.369524273583139</c:v>
                </c:pt>
                <c:pt idx="169">
                  <c:v>69.360432717885402</c:v>
                </c:pt>
                <c:pt idx="170">
                  <c:v>69.379915160163776</c:v>
                </c:pt>
                <c:pt idx="171">
                  <c:v>69.360015603491703</c:v>
                </c:pt>
                <c:pt idx="172">
                  <c:v>69.350697246542168</c:v>
                </c:pt>
                <c:pt idx="173">
                  <c:v>69.313344965932927</c:v>
                </c:pt>
                <c:pt idx="174">
                  <c:v>69.284713294518383</c:v>
                </c:pt>
                <c:pt idx="175">
                  <c:v>69.238584468992954</c:v>
                </c:pt>
                <c:pt idx="176">
                  <c:v>69.199820045026556</c:v>
                </c:pt>
                <c:pt idx="177">
                  <c:v>69.145877885704223</c:v>
                </c:pt>
                <c:pt idx="178">
                  <c:v>69.094453498954039</c:v>
                </c:pt>
                <c:pt idx="179">
                  <c:v>69.053029399340176</c:v>
                </c:pt>
                <c:pt idx="180">
                  <c:v>69.022675042227149</c:v>
                </c:pt>
                <c:pt idx="181">
                  <c:v>68.984743845270899</c:v>
                </c:pt>
                <c:pt idx="182">
                  <c:v>68.924159405568247</c:v>
                </c:pt>
                <c:pt idx="183">
                  <c:v>68.863067387033468</c:v>
                </c:pt>
                <c:pt idx="184">
                  <c:v>68.831374604491913</c:v>
                </c:pt>
                <c:pt idx="185">
                  <c:v>68.801703326272701</c:v>
                </c:pt>
                <c:pt idx="186">
                  <c:v>68.739086218074036</c:v>
                </c:pt>
                <c:pt idx="187">
                  <c:v>68.687731752675816</c:v>
                </c:pt>
                <c:pt idx="188">
                  <c:v>68.647362077114948</c:v>
                </c:pt>
                <c:pt idx="189">
                  <c:v>68.585041443499989</c:v>
                </c:pt>
                <c:pt idx="190">
                  <c:v>68.509552056960814</c:v>
                </c:pt>
                <c:pt idx="191">
                  <c:v>68.454048223856319</c:v>
                </c:pt>
                <c:pt idx="192">
                  <c:v>68.406174793151763</c:v>
                </c:pt>
                <c:pt idx="193">
                  <c:v>68.349083659494994</c:v>
                </c:pt>
                <c:pt idx="194">
                  <c:v>68.32086735186914</c:v>
                </c:pt>
                <c:pt idx="195">
                  <c:v>68.255185320287481</c:v>
                </c:pt>
                <c:pt idx="196">
                  <c:v>68.169014037782873</c:v>
                </c:pt>
                <c:pt idx="197">
                  <c:v>68.101120601824135</c:v>
                </c:pt>
                <c:pt idx="198">
                  <c:v>68.025357685720095</c:v>
                </c:pt>
                <c:pt idx="199">
                  <c:v>67.957430876507843</c:v>
                </c:pt>
                <c:pt idx="200">
                  <c:v>67.883963752055678</c:v>
                </c:pt>
                <c:pt idx="201">
                  <c:v>67.800915432221345</c:v>
                </c:pt>
                <c:pt idx="202">
                  <c:v>67.708734041283833</c:v>
                </c:pt>
                <c:pt idx="203">
                  <c:v>67.604289969216708</c:v>
                </c:pt>
                <c:pt idx="204">
                  <c:v>67.512141223652975</c:v>
                </c:pt>
                <c:pt idx="205">
                  <c:v>67.460291733159366</c:v>
                </c:pt>
                <c:pt idx="206">
                  <c:v>67.409997218760154</c:v>
                </c:pt>
                <c:pt idx="207">
                  <c:v>67.310471990261334</c:v>
                </c:pt>
                <c:pt idx="208">
                  <c:v>67.191337806798245</c:v>
                </c:pt>
                <c:pt idx="209">
                  <c:v>67.103575703032973</c:v>
                </c:pt>
                <c:pt idx="210">
                  <c:v>67.028153361675294</c:v>
                </c:pt>
                <c:pt idx="211">
                  <c:v>66.953948643514252</c:v>
                </c:pt>
                <c:pt idx="212">
                  <c:v>66.884605234219663</c:v>
                </c:pt>
                <c:pt idx="213">
                  <c:v>66.800725097544145</c:v>
                </c:pt>
                <c:pt idx="214">
                  <c:v>66.743529971681838</c:v>
                </c:pt>
                <c:pt idx="215">
                  <c:v>66.665899388298683</c:v>
                </c:pt>
                <c:pt idx="216">
                  <c:v>66.579724477373446</c:v>
                </c:pt>
                <c:pt idx="217">
                  <c:v>66.512642498507901</c:v>
                </c:pt>
                <c:pt idx="218">
                  <c:v>66.455409234725963</c:v>
                </c:pt>
                <c:pt idx="219">
                  <c:v>66.390003891619727</c:v>
                </c:pt>
                <c:pt idx="220">
                  <c:v>66.304593606042147</c:v>
                </c:pt>
                <c:pt idx="221">
                  <c:v>66.235570887840638</c:v>
                </c:pt>
                <c:pt idx="222">
                  <c:v>66.159642809017612</c:v>
                </c:pt>
                <c:pt idx="223">
                  <c:v>66.099117244378874</c:v>
                </c:pt>
                <c:pt idx="224">
                  <c:v>66.027323142585956</c:v>
                </c:pt>
                <c:pt idx="225">
                  <c:v>65.962135022922297</c:v>
                </c:pt>
                <c:pt idx="226">
                  <c:v>65.910735988843712</c:v>
                </c:pt>
                <c:pt idx="227">
                  <c:v>65.869404866070681</c:v>
                </c:pt>
                <c:pt idx="228">
                  <c:v>65.827161155013926</c:v>
                </c:pt>
                <c:pt idx="229">
                  <c:v>65.779121424565801</c:v>
                </c:pt>
                <c:pt idx="230">
                  <c:v>65.72733840554973</c:v>
                </c:pt>
                <c:pt idx="231">
                  <c:v>65.673038556796328</c:v>
                </c:pt>
                <c:pt idx="232">
                  <c:v>65.622250672177998</c:v>
                </c:pt>
                <c:pt idx="233">
                  <c:v>65.542162391590736</c:v>
                </c:pt>
                <c:pt idx="234">
                  <c:v>65.437061792305414</c:v>
                </c:pt>
                <c:pt idx="235">
                  <c:v>65.392047541173994</c:v>
                </c:pt>
                <c:pt idx="236">
                  <c:v>65.343598522092378</c:v>
                </c:pt>
                <c:pt idx="237">
                  <c:v>65.284868381468712</c:v>
                </c:pt>
                <c:pt idx="238">
                  <c:v>65.208106388498663</c:v>
                </c:pt>
                <c:pt idx="239">
                  <c:v>65.151256854747913</c:v>
                </c:pt>
                <c:pt idx="240">
                  <c:v>65.046197426145838</c:v>
                </c:pt>
                <c:pt idx="241">
                  <c:v>64.957848610623756</c:v>
                </c:pt>
                <c:pt idx="242">
                  <c:v>64.898144285051856</c:v>
                </c:pt>
                <c:pt idx="243">
                  <c:v>64.850596837716395</c:v>
                </c:pt>
                <c:pt idx="244">
                  <c:v>64.785554128272551</c:v>
                </c:pt>
                <c:pt idx="245">
                  <c:v>64.734853999972586</c:v>
                </c:pt>
                <c:pt idx="246">
                  <c:v>64.672911481336143</c:v>
                </c:pt>
                <c:pt idx="247">
                  <c:v>64.610102693337126</c:v>
                </c:pt>
                <c:pt idx="248">
                  <c:v>64.565809080927238</c:v>
                </c:pt>
                <c:pt idx="249">
                  <c:v>64.528986125559243</c:v>
                </c:pt>
                <c:pt idx="250">
                  <c:v>64.485215544426552</c:v>
                </c:pt>
                <c:pt idx="251">
                  <c:v>64.442553361376412</c:v>
                </c:pt>
                <c:pt idx="252">
                  <c:v>64.3946840603396</c:v>
                </c:pt>
                <c:pt idx="253">
                  <c:v>64.320795218583612</c:v>
                </c:pt>
                <c:pt idx="254">
                  <c:v>64.249938029762447</c:v>
                </c:pt>
                <c:pt idx="255">
                  <c:v>64.192060441643392</c:v>
                </c:pt>
                <c:pt idx="256">
                  <c:v>64.120387524518748</c:v>
                </c:pt>
                <c:pt idx="257">
                  <c:v>64.036452382098332</c:v>
                </c:pt>
                <c:pt idx="258">
                  <c:v>63.965660859927382</c:v>
                </c:pt>
                <c:pt idx="259">
                  <c:v>63.852648164947603</c:v>
                </c:pt>
                <c:pt idx="260">
                  <c:v>63.796601072243156</c:v>
                </c:pt>
                <c:pt idx="261">
                  <c:v>63.729354528367828</c:v>
                </c:pt>
                <c:pt idx="262">
                  <c:v>63.642891695483058</c:v>
                </c:pt>
                <c:pt idx="263">
                  <c:v>63.574789628987915</c:v>
                </c:pt>
                <c:pt idx="264">
                  <c:v>63.525597780917977</c:v>
                </c:pt>
                <c:pt idx="265">
                  <c:v>63.487596367415847</c:v>
                </c:pt>
                <c:pt idx="266">
                  <c:v>63.429280143453518</c:v>
                </c:pt>
                <c:pt idx="267">
                  <c:v>63.405610844251704</c:v>
                </c:pt>
                <c:pt idx="268">
                  <c:v>63.372938442814416</c:v>
                </c:pt>
                <c:pt idx="269">
                  <c:v>63.334519979609276</c:v>
                </c:pt>
                <c:pt idx="270">
                  <c:v>63.290061989159625</c:v>
                </c:pt>
                <c:pt idx="271">
                  <c:v>63.242392967662987</c:v>
                </c:pt>
                <c:pt idx="272">
                  <c:v>63.188719197587339</c:v>
                </c:pt>
                <c:pt idx="273">
                  <c:v>63.136591592833852</c:v>
                </c:pt>
                <c:pt idx="274">
                  <c:v>63.080169066073204</c:v>
                </c:pt>
                <c:pt idx="275">
                  <c:v>63.020184724737128</c:v>
                </c:pt>
                <c:pt idx="276">
                  <c:v>62.968389801646367</c:v>
                </c:pt>
                <c:pt idx="277">
                  <c:v>62.894768238048243</c:v>
                </c:pt>
                <c:pt idx="278">
                  <c:v>62.806850758443218</c:v>
                </c:pt>
                <c:pt idx="279">
                  <c:v>62.721937026266211</c:v>
                </c:pt>
                <c:pt idx="280">
                  <c:v>62.650648801623568</c:v>
                </c:pt>
                <c:pt idx="281">
                  <c:v>62.602082219390027</c:v>
                </c:pt>
                <c:pt idx="282">
                  <c:v>62.523416179388839</c:v>
                </c:pt>
                <c:pt idx="283">
                  <c:v>62.437054043262592</c:v>
                </c:pt>
                <c:pt idx="284">
                  <c:v>62.350989833273367</c:v>
                </c:pt>
                <c:pt idx="285">
                  <c:v>62.273896400236183</c:v>
                </c:pt>
                <c:pt idx="286">
                  <c:v>62.216318212877994</c:v>
                </c:pt>
                <c:pt idx="287">
                  <c:v>62.151150952670108</c:v>
                </c:pt>
                <c:pt idx="288">
                  <c:v>62.065940237220602</c:v>
                </c:pt>
                <c:pt idx="289">
                  <c:v>61.994370555214317</c:v>
                </c:pt>
                <c:pt idx="290">
                  <c:v>61.944628784582314</c:v>
                </c:pt>
                <c:pt idx="291">
                  <c:v>61.884659276701782</c:v>
                </c:pt>
                <c:pt idx="292">
                  <c:v>61.801284759188803</c:v>
                </c:pt>
                <c:pt idx="293">
                  <c:v>61.735162625847259</c:v>
                </c:pt>
                <c:pt idx="294">
                  <c:v>61.660555772691886</c:v>
                </c:pt>
                <c:pt idx="295">
                  <c:v>61.587784133657799</c:v>
                </c:pt>
                <c:pt idx="296">
                  <c:v>61.5370891779068</c:v>
                </c:pt>
                <c:pt idx="297">
                  <c:v>61.487260279600058</c:v>
                </c:pt>
                <c:pt idx="298">
                  <c:v>61.419565787125826</c:v>
                </c:pt>
                <c:pt idx="299">
                  <c:v>61.330114729710701</c:v>
                </c:pt>
                <c:pt idx="300">
                  <c:v>61.249700213164118</c:v>
                </c:pt>
                <c:pt idx="301">
                  <c:v>61.180437497232482</c:v>
                </c:pt>
                <c:pt idx="302">
                  <c:v>61.092727056308227</c:v>
                </c:pt>
                <c:pt idx="303">
                  <c:v>61.007622953981581</c:v>
                </c:pt>
                <c:pt idx="304">
                  <c:v>60.933345433504186</c:v>
                </c:pt>
                <c:pt idx="305">
                  <c:v>60.875518755634793</c:v>
                </c:pt>
                <c:pt idx="306">
                  <c:v>60.77886342482666</c:v>
                </c:pt>
                <c:pt idx="307">
                  <c:v>60.702774553860195</c:v>
                </c:pt>
                <c:pt idx="308">
                  <c:v>60.606500542782378</c:v>
                </c:pt>
                <c:pt idx="309">
                  <c:v>60.538690232650204</c:v>
                </c:pt>
                <c:pt idx="310">
                  <c:v>60.462670317009014</c:v>
                </c:pt>
                <c:pt idx="311">
                  <c:v>60.392934540846852</c:v>
                </c:pt>
                <c:pt idx="312">
                  <c:v>60.344615004549581</c:v>
                </c:pt>
                <c:pt idx="313">
                  <c:v>60.260196671264616</c:v>
                </c:pt>
                <c:pt idx="314">
                  <c:v>60.177364266670395</c:v>
                </c:pt>
                <c:pt idx="315">
                  <c:v>60.095934716643413</c:v>
                </c:pt>
                <c:pt idx="316">
                  <c:v>60.001149048736075</c:v>
                </c:pt>
                <c:pt idx="317">
                  <c:v>59.922926662025333</c:v>
                </c:pt>
                <c:pt idx="318">
                  <c:v>59.848759484325186</c:v>
                </c:pt>
                <c:pt idx="319">
                  <c:v>59.757600094693252</c:v>
                </c:pt>
                <c:pt idx="320">
                  <c:v>59.65763181890356</c:v>
                </c:pt>
                <c:pt idx="321">
                  <c:v>59.552127487403347</c:v>
                </c:pt>
                <c:pt idx="322">
                  <c:v>59.444362059186609</c:v>
                </c:pt>
                <c:pt idx="323">
                  <c:v>59.328914819136429</c:v>
                </c:pt>
                <c:pt idx="324">
                  <c:v>59.214409465820552</c:v>
                </c:pt>
                <c:pt idx="325">
                  <c:v>59.098054436254898</c:v>
                </c:pt>
                <c:pt idx="326">
                  <c:v>58.976323379520629</c:v>
                </c:pt>
                <c:pt idx="327">
                  <c:v>58.880579059859869</c:v>
                </c:pt>
                <c:pt idx="328">
                  <c:v>58.754920568142353</c:v>
                </c:pt>
                <c:pt idx="329">
                  <c:v>58.620819334601499</c:v>
                </c:pt>
                <c:pt idx="330">
                  <c:v>58.525862598941544</c:v>
                </c:pt>
                <c:pt idx="331">
                  <c:v>58.390601085081151</c:v>
                </c:pt>
                <c:pt idx="332">
                  <c:v>58.312490877304413</c:v>
                </c:pt>
                <c:pt idx="333">
                  <c:v>58.204424391227768</c:v>
                </c:pt>
                <c:pt idx="334">
                  <c:v>58.06271051164488</c:v>
                </c:pt>
                <c:pt idx="335">
                  <c:v>57.942735443968544</c:v>
                </c:pt>
                <c:pt idx="336">
                  <c:v>57.820848747795367</c:v>
                </c:pt>
                <c:pt idx="337">
                  <c:v>57.703713710304072</c:v>
                </c:pt>
                <c:pt idx="338">
                  <c:v>57.586301530189452</c:v>
                </c:pt>
                <c:pt idx="339">
                  <c:v>57.434310446415367</c:v>
                </c:pt>
                <c:pt idx="340">
                  <c:v>57.259669269010686</c:v>
                </c:pt>
                <c:pt idx="341">
                  <c:v>57.084202886945036</c:v>
                </c:pt>
                <c:pt idx="342">
                  <c:v>56.893490723697731</c:v>
                </c:pt>
                <c:pt idx="343">
                  <c:v>56.693923095182505</c:v>
                </c:pt>
                <c:pt idx="344">
                  <c:v>56.510261497097879</c:v>
                </c:pt>
                <c:pt idx="345">
                  <c:v>56.335103598496893</c:v>
                </c:pt>
                <c:pt idx="346">
                  <c:v>56.140891320944107</c:v>
                </c:pt>
                <c:pt idx="347">
                  <c:v>55.936501481871588</c:v>
                </c:pt>
                <c:pt idx="348">
                  <c:v>55.715473418465209</c:v>
                </c:pt>
                <c:pt idx="349">
                  <c:v>55.49499829510836</c:v>
                </c:pt>
                <c:pt idx="350">
                  <c:v>55.264867573604178</c:v>
                </c:pt>
                <c:pt idx="351">
                  <c:v>55.025362191713207</c:v>
                </c:pt>
                <c:pt idx="352">
                  <c:v>54.757122865813088</c:v>
                </c:pt>
                <c:pt idx="353">
                  <c:v>54.518596999644046</c:v>
                </c:pt>
                <c:pt idx="354">
                  <c:v>54.252532459347499</c:v>
                </c:pt>
                <c:pt idx="355">
                  <c:v>53.984186361715672</c:v>
                </c:pt>
                <c:pt idx="356">
                  <c:v>53.724971289782687</c:v>
                </c:pt>
                <c:pt idx="357">
                  <c:v>53.469100615454494</c:v>
                </c:pt>
                <c:pt idx="358">
                  <c:v>53.188822378878662</c:v>
                </c:pt>
                <c:pt idx="359">
                  <c:v>52.901895384480149</c:v>
                </c:pt>
                <c:pt idx="360">
                  <c:v>52.608742287517067</c:v>
                </c:pt>
                <c:pt idx="361">
                  <c:v>52.311316972296773</c:v>
                </c:pt>
                <c:pt idx="362">
                  <c:v>52.021146421065069</c:v>
                </c:pt>
                <c:pt idx="363">
                  <c:v>51.731909619414203</c:v>
                </c:pt>
                <c:pt idx="364">
                  <c:v>51.421076943357107</c:v>
                </c:pt>
                <c:pt idx="365">
                  <c:v>51.103847219855538</c:v>
                </c:pt>
                <c:pt idx="366">
                  <c:v>50.782750931021674</c:v>
                </c:pt>
                <c:pt idx="367">
                  <c:v>50.429719026969856</c:v>
                </c:pt>
                <c:pt idx="368">
                  <c:v>50.104297841181669</c:v>
                </c:pt>
                <c:pt idx="369">
                  <c:v>49.795315527533063</c:v>
                </c:pt>
                <c:pt idx="370">
                  <c:v>49.458985501196786</c:v>
                </c:pt>
                <c:pt idx="371">
                  <c:v>49.122175600635771</c:v>
                </c:pt>
                <c:pt idx="372">
                  <c:v>48.771225995440396</c:v>
                </c:pt>
                <c:pt idx="373">
                  <c:v>48.477181608373449</c:v>
                </c:pt>
                <c:pt idx="374">
                  <c:v>48.190663413503636</c:v>
                </c:pt>
                <c:pt idx="375">
                  <c:v>47.93165633463795</c:v>
                </c:pt>
                <c:pt idx="376">
                  <c:v>47.710008741859546</c:v>
                </c:pt>
                <c:pt idx="377">
                  <c:v>47.507755217371319</c:v>
                </c:pt>
                <c:pt idx="378">
                  <c:v>47.312355328246205</c:v>
                </c:pt>
                <c:pt idx="379">
                  <c:v>47.16461051124422</c:v>
                </c:pt>
                <c:pt idx="380">
                  <c:v>46.997649303762458</c:v>
                </c:pt>
                <c:pt idx="381">
                  <c:v>46.836957500248438</c:v>
                </c:pt>
                <c:pt idx="382">
                  <c:v>46.705315388602344</c:v>
                </c:pt>
                <c:pt idx="383">
                  <c:v>46.580623867604231</c:v>
                </c:pt>
                <c:pt idx="384">
                  <c:v>46.467304776715238</c:v>
                </c:pt>
                <c:pt idx="385">
                  <c:v>46.36958341628349</c:v>
                </c:pt>
                <c:pt idx="386">
                  <c:v>46.263595420580145</c:v>
                </c:pt>
                <c:pt idx="387">
                  <c:v>46.158426005730206</c:v>
                </c:pt>
                <c:pt idx="388">
                  <c:v>46.086692381961448</c:v>
                </c:pt>
                <c:pt idx="389">
                  <c:v>46.022736667434231</c:v>
                </c:pt>
                <c:pt idx="390">
                  <c:v>45.93374765477806</c:v>
                </c:pt>
                <c:pt idx="391">
                  <c:v>45.849003724485108</c:v>
                </c:pt>
                <c:pt idx="392">
                  <c:v>45.778548141030377</c:v>
                </c:pt>
                <c:pt idx="393">
                  <c:v>45.731986036482759</c:v>
                </c:pt>
                <c:pt idx="394">
                  <c:v>45.686017162823035</c:v>
                </c:pt>
                <c:pt idx="395">
                  <c:v>45.657880782512422</c:v>
                </c:pt>
                <c:pt idx="396">
                  <c:v>45.63000972152593</c:v>
                </c:pt>
                <c:pt idx="397">
                  <c:v>45.639773490106208</c:v>
                </c:pt>
                <c:pt idx="398">
                  <c:v>45.649045099833238</c:v>
                </c:pt>
                <c:pt idx="399">
                  <c:v>45.67651055629949</c:v>
                </c:pt>
                <c:pt idx="400">
                  <c:v>45.704513517609492</c:v>
                </c:pt>
                <c:pt idx="401">
                  <c:v>45.750335249386183</c:v>
                </c:pt>
                <c:pt idx="402">
                  <c:v>45.791241646993505</c:v>
                </c:pt>
                <c:pt idx="403">
                  <c:v>45.820146751592389</c:v>
                </c:pt>
                <c:pt idx="404">
                  <c:v>45.866348165866313</c:v>
                </c:pt>
                <c:pt idx="405">
                  <c:v>45.952679925304203</c:v>
                </c:pt>
                <c:pt idx="406">
                  <c:v>46.030039012486576</c:v>
                </c:pt>
                <c:pt idx="407">
                  <c:v>46.11374452791798</c:v>
                </c:pt>
                <c:pt idx="408">
                  <c:v>46.195308308744174</c:v>
                </c:pt>
                <c:pt idx="409">
                  <c:v>46.266187515319032</c:v>
                </c:pt>
                <c:pt idx="410">
                  <c:v>46.334159473898005</c:v>
                </c:pt>
                <c:pt idx="411">
                  <c:v>46.39947858158034</c:v>
                </c:pt>
                <c:pt idx="412">
                  <c:v>46.488900818118303</c:v>
                </c:pt>
                <c:pt idx="413">
                  <c:v>46.569797528388101</c:v>
                </c:pt>
                <c:pt idx="414">
                  <c:v>46.636857335257069</c:v>
                </c:pt>
                <c:pt idx="415">
                  <c:v>46.716626134619325</c:v>
                </c:pt>
                <c:pt idx="416">
                  <c:v>46.813618964701256</c:v>
                </c:pt>
                <c:pt idx="417">
                  <c:v>46.908547583309492</c:v>
                </c:pt>
                <c:pt idx="418">
                  <c:v>46.994224064380184</c:v>
                </c:pt>
                <c:pt idx="419">
                  <c:v>47.080183660075235</c:v>
                </c:pt>
                <c:pt idx="420">
                  <c:v>47.146894392370754</c:v>
                </c:pt>
                <c:pt idx="421">
                  <c:v>47.222415142525648</c:v>
                </c:pt>
                <c:pt idx="422">
                  <c:v>47.316295890975503</c:v>
                </c:pt>
                <c:pt idx="423">
                  <c:v>47.422683348240724</c:v>
                </c:pt>
                <c:pt idx="424">
                  <c:v>47.502295847034382</c:v>
                </c:pt>
                <c:pt idx="425">
                  <c:v>47.587603302011011</c:v>
                </c:pt>
                <c:pt idx="426">
                  <c:v>47.657720394390019</c:v>
                </c:pt>
                <c:pt idx="427">
                  <c:v>47.737379988422184</c:v>
                </c:pt>
                <c:pt idx="428">
                  <c:v>47.825058432194368</c:v>
                </c:pt>
                <c:pt idx="429">
                  <c:v>47.905225821725047</c:v>
                </c:pt>
                <c:pt idx="430">
                  <c:v>47.981852391627719</c:v>
                </c:pt>
                <c:pt idx="431">
                  <c:v>48.054163791905601</c:v>
                </c:pt>
                <c:pt idx="432">
                  <c:v>48.115721494022367</c:v>
                </c:pt>
                <c:pt idx="433">
                  <c:v>48.176974102895429</c:v>
                </c:pt>
                <c:pt idx="434">
                  <c:v>48.23851431099812</c:v>
                </c:pt>
                <c:pt idx="435">
                  <c:v>48.282366155478577</c:v>
                </c:pt>
                <c:pt idx="436">
                  <c:v>48.320560586673913</c:v>
                </c:pt>
                <c:pt idx="437">
                  <c:v>48.354547946465416</c:v>
                </c:pt>
                <c:pt idx="438">
                  <c:v>48.377618098280607</c:v>
                </c:pt>
                <c:pt idx="439">
                  <c:v>48.45760459775272</c:v>
                </c:pt>
                <c:pt idx="440">
                  <c:v>48.515046275342037</c:v>
                </c:pt>
                <c:pt idx="441">
                  <c:v>48.591822116922998</c:v>
                </c:pt>
                <c:pt idx="442">
                  <c:v>48.648807585671364</c:v>
                </c:pt>
                <c:pt idx="443">
                  <c:v>48.725633569228883</c:v>
                </c:pt>
                <c:pt idx="444">
                  <c:v>48.78473329637108</c:v>
                </c:pt>
                <c:pt idx="445">
                  <c:v>48.824132974374187</c:v>
                </c:pt>
                <c:pt idx="446">
                  <c:v>48.862927196248798</c:v>
                </c:pt>
                <c:pt idx="447">
                  <c:v>48.891971963918316</c:v>
                </c:pt>
                <c:pt idx="448">
                  <c:v>48.935911200033402</c:v>
                </c:pt>
                <c:pt idx="449">
                  <c:v>48.978052022867985</c:v>
                </c:pt>
                <c:pt idx="450">
                  <c:v>49.010086076653167</c:v>
                </c:pt>
                <c:pt idx="451">
                  <c:v>49.032073582470353</c:v>
                </c:pt>
                <c:pt idx="452">
                  <c:v>49.050781796966163</c:v>
                </c:pt>
                <c:pt idx="453">
                  <c:v>49.069070491562805</c:v>
                </c:pt>
                <c:pt idx="454">
                  <c:v>49.100662161689478</c:v>
                </c:pt>
                <c:pt idx="455">
                  <c:v>49.12</c:v>
                </c:pt>
                <c:pt idx="456">
                  <c:v>49.12</c:v>
                </c:pt>
                <c:pt idx="457">
                  <c:v>49.12</c:v>
                </c:pt>
                <c:pt idx="458">
                  <c:v>49.12</c:v>
                </c:pt>
                <c:pt idx="459">
                  <c:v>49.12</c:v>
                </c:pt>
                <c:pt idx="460">
                  <c:v>49.12</c:v>
                </c:pt>
                <c:pt idx="461">
                  <c:v>49.12109403092429</c:v>
                </c:pt>
                <c:pt idx="462">
                  <c:v>49.152920153449223</c:v>
                </c:pt>
                <c:pt idx="463">
                  <c:v>49.181261671856888</c:v>
                </c:pt>
                <c:pt idx="464">
                  <c:v>49.199997072746619</c:v>
                </c:pt>
                <c:pt idx="465">
                  <c:v>49.180081572133346</c:v>
                </c:pt>
                <c:pt idx="466">
                  <c:v>49.198703072493707</c:v>
                </c:pt>
                <c:pt idx="467">
                  <c:v>49.208786056354342</c:v>
                </c:pt>
                <c:pt idx="468">
                  <c:v>49.21829638273045</c:v>
                </c:pt>
                <c:pt idx="469">
                  <c:v>49.227852975495914</c:v>
                </c:pt>
                <c:pt idx="470">
                  <c:v>49.23883175937037</c:v>
                </c:pt>
                <c:pt idx="471">
                  <c:v>49.24</c:v>
                </c:pt>
                <c:pt idx="472">
                  <c:v>49.228531856201784</c:v>
                </c:pt>
                <c:pt idx="473">
                  <c:v>49.207841306884468</c:v>
                </c:pt>
                <c:pt idx="474">
                  <c:v>49.189652249374454</c:v>
                </c:pt>
                <c:pt idx="475">
                  <c:v>49.16008929445421</c:v>
                </c:pt>
                <c:pt idx="476">
                  <c:v>49.125191448020615</c:v>
                </c:pt>
                <c:pt idx="477">
                  <c:v>49.097874603120701</c:v>
                </c:pt>
                <c:pt idx="478">
                  <c:v>49.061998514011755</c:v>
                </c:pt>
                <c:pt idx="479">
                  <c:v>49.015226697974285</c:v>
                </c:pt>
                <c:pt idx="480">
                  <c:v>48.980071123862189</c:v>
                </c:pt>
                <c:pt idx="481">
                  <c:v>48.954370967337987</c:v>
                </c:pt>
                <c:pt idx="482">
                  <c:v>48.935592544834961</c:v>
                </c:pt>
                <c:pt idx="483">
                  <c:v>48.917971917407186</c:v>
                </c:pt>
                <c:pt idx="484">
                  <c:v>48.90879813302216</c:v>
                </c:pt>
                <c:pt idx="485">
                  <c:v>48.899273438052951</c:v>
                </c:pt>
                <c:pt idx="486">
                  <c:v>48.889436205164557</c:v>
                </c:pt>
                <c:pt idx="487">
                  <c:v>48.850350547623059</c:v>
                </c:pt>
                <c:pt idx="488">
                  <c:v>48.831326275417133</c:v>
                </c:pt>
                <c:pt idx="489">
                  <c:v>48.80187178822105</c:v>
                </c:pt>
                <c:pt idx="490">
                  <c:v>48.791722425311015</c:v>
                </c:pt>
                <c:pt idx="491">
                  <c:v>48.77316774651662</c:v>
                </c:pt>
                <c:pt idx="492">
                  <c:v>48.760830798655235</c:v>
                </c:pt>
                <c:pt idx="493">
                  <c:v>48.76</c:v>
                </c:pt>
                <c:pt idx="494">
                  <c:v>48.75482751620023</c:v>
                </c:pt>
                <c:pt idx="495">
                  <c:v>48.72479286658119</c:v>
                </c:pt>
                <c:pt idx="496">
                  <c:v>48.697572848891092</c:v>
                </c:pt>
                <c:pt idx="497">
                  <c:v>48.680281124348866</c:v>
                </c:pt>
                <c:pt idx="498">
                  <c:v>48.64615019017225</c:v>
                </c:pt>
                <c:pt idx="499">
                  <c:v>48.606462745360098</c:v>
                </c:pt>
                <c:pt idx="500">
                  <c:v>48.567666067647437</c:v>
                </c:pt>
                <c:pt idx="501">
                  <c:v>48.509948454795811</c:v>
                </c:pt>
                <c:pt idx="502">
                  <c:v>48.469228243613991</c:v>
                </c:pt>
                <c:pt idx="503">
                  <c:v>48.441334375340915</c:v>
                </c:pt>
                <c:pt idx="504">
                  <c:v>48.415062277320473</c:v>
                </c:pt>
                <c:pt idx="505">
                  <c:v>48.393400865862837</c:v>
                </c:pt>
                <c:pt idx="506">
                  <c:v>48.358007528882098</c:v>
                </c:pt>
                <c:pt idx="507">
                  <c:v>48.348207803176891</c:v>
                </c:pt>
                <c:pt idx="508">
                  <c:v>48.318301951902797</c:v>
                </c:pt>
                <c:pt idx="509">
                  <c:v>48.289721036222467</c:v>
                </c:pt>
                <c:pt idx="510">
                  <c:v>48.270649311878344</c:v>
                </c:pt>
                <c:pt idx="511">
                  <c:v>48.251977640997197</c:v>
                </c:pt>
                <c:pt idx="512">
                  <c:v>48.214491313569951</c:v>
                </c:pt>
                <c:pt idx="513">
                  <c:v>48.184872661932417</c:v>
                </c:pt>
                <c:pt idx="514">
                  <c:v>48.155514622791841</c:v>
                </c:pt>
                <c:pt idx="515">
                  <c:v>48.133951715450507</c:v>
                </c:pt>
                <c:pt idx="516">
                  <c:v>48.123660025897195</c:v>
                </c:pt>
                <c:pt idx="517">
                  <c:v>48.095577833502404</c:v>
                </c:pt>
                <c:pt idx="518">
                  <c:v>48.056142063542964</c:v>
                </c:pt>
                <c:pt idx="519">
                  <c:v>48.011400850350213</c:v>
                </c:pt>
                <c:pt idx="520">
                  <c:v>47.969941011643066</c:v>
                </c:pt>
                <c:pt idx="521">
                  <c:v>47.917512643395945</c:v>
                </c:pt>
                <c:pt idx="522">
                  <c:v>47.85574388756951</c:v>
                </c:pt>
                <c:pt idx="523">
                  <c:v>47.818581432337794</c:v>
                </c:pt>
                <c:pt idx="524">
                  <c:v>47.772752090487955</c:v>
                </c:pt>
                <c:pt idx="525">
                  <c:v>47.695283292084433</c:v>
                </c:pt>
                <c:pt idx="526">
                  <c:v>47.66202516837177</c:v>
                </c:pt>
                <c:pt idx="527">
                  <c:v>47.630974187679257</c:v>
                </c:pt>
                <c:pt idx="528">
                  <c:v>47.580351087825896</c:v>
                </c:pt>
                <c:pt idx="529">
                  <c:v>47.54</c:v>
                </c:pt>
                <c:pt idx="530">
                  <c:v>47.539074611300251</c:v>
                </c:pt>
                <c:pt idx="531">
                  <c:v>47.478932107552893</c:v>
                </c:pt>
                <c:pt idx="532">
                  <c:v>47.460109131245481</c:v>
                </c:pt>
                <c:pt idx="533">
                  <c:v>47.450799214670319</c:v>
                </c:pt>
                <c:pt idx="534">
                  <c:v>47.413625873706494</c:v>
                </c:pt>
                <c:pt idx="535">
                  <c:v>47.38520368847346</c:v>
                </c:pt>
                <c:pt idx="536">
                  <c:v>47.330215678649566</c:v>
                </c:pt>
                <c:pt idx="537">
                  <c:v>47.288090246355488</c:v>
                </c:pt>
                <c:pt idx="538">
                  <c:v>47.259436945793247</c:v>
                </c:pt>
                <c:pt idx="539">
                  <c:v>47.208721079082387</c:v>
                </c:pt>
                <c:pt idx="540">
                  <c:v>47.165022939977938</c:v>
                </c:pt>
                <c:pt idx="541">
                  <c:v>47.114833229929552</c:v>
                </c:pt>
                <c:pt idx="542">
                  <c:v>47.061315866304447</c:v>
                </c:pt>
                <c:pt idx="543">
                  <c:v>47.020293759206133</c:v>
                </c:pt>
                <c:pt idx="544">
                  <c:v>46.972655377060619</c:v>
                </c:pt>
                <c:pt idx="545">
                  <c:v>46.919827107608391</c:v>
                </c:pt>
                <c:pt idx="546">
                  <c:v>46.895841693791347</c:v>
                </c:pt>
                <c:pt idx="547">
                  <c:v>46.88241992845974</c:v>
                </c:pt>
                <c:pt idx="548">
                  <c:v>46.851957753442825</c:v>
                </c:pt>
                <c:pt idx="549">
                  <c:v>46.81958567989134</c:v>
                </c:pt>
                <c:pt idx="550">
                  <c:v>46.771519495123513</c:v>
                </c:pt>
                <c:pt idx="551">
                  <c:v>46.735198397607789</c:v>
                </c:pt>
                <c:pt idx="552">
                  <c:v>46.705800604292719</c:v>
                </c:pt>
                <c:pt idx="553">
                  <c:v>46.65698188047952</c:v>
                </c:pt>
                <c:pt idx="554">
                  <c:v>46.609098179690157</c:v>
                </c:pt>
                <c:pt idx="555">
                  <c:v>46.550890694809262</c:v>
                </c:pt>
                <c:pt idx="556">
                  <c:v>46.530983313548354</c:v>
                </c:pt>
                <c:pt idx="557">
                  <c:v>46.521673032941251</c:v>
                </c:pt>
                <c:pt idx="558">
                  <c:v>46.486315502256886</c:v>
                </c:pt>
                <c:pt idx="559">
                  <c:v>46.457314168572594</c:v>
                </c:pt>
                <c:pt idx="560">
                  <c:v>46.399893737274553</c:v>
                </c:pt>
                <c:pt idx="561">
                  <c:v>46.383383756202797</c:v>
                </c:pt>
                <c:pt idx="562">
                  <c:v>46.354507399639083</c:v>
                </c:pt>
                <c:pt idx="563">
                  <c:v>46.320219430955461</c:v>
                </c:pt>
                <c:pt idx="564">
                  <c:v>46.29531973772356</c:v>
                </c:pt>
                <c:pt idx="565">
                  <c:v>46.295428354181006</c:v>
                </c:pt>
                <c:pt idx="566">
                  <c:v>46.281556241790632</c:v>
                </c:pt>
                <c:pt idx="567">
                  <c:v>46.232657501950342</c:v>
                </c:pt>
                <c:pt idx="568">
                  <c:v>46.187484363694097</c:v>
                </c:pt>
                <c:pt idx="569">
                  <c:v>46.130766364375162</c:v>
                </c:pt>
                <c:pt idx="570">
                  <c:v>46.089687739795586</c:v>
                </c:pt>
                <c:pt idx="571">
                  <c:v>46.061818693559758</c:v>
                </c:pt>
                <c:pt idx="572">
                  <c:v>46.035102470876055</c:v>
                </c:pt>
                <c:pt idx="573">
                  <c:v>46.016689237626643</c:v>
                </c:pt>
                <c:pt idx="574">
                  <c:v>45.995777234168237</c:v>
                </c:pt>
                <c:pt idx="575">
                  <c:v>45.958753655846728</c:v>
                </c:pt>
                <c:pt idx="576">
                  <c:v>45.949338382158018</c:v>
                </c:pt>
                <c:pt idx="577">
                  <c:v>45.920105200670726</c:v>
                </c:pt>
                <c:pt idx="578">
                  <c:v>45.891174999860525</c:v>
                </c:pt>
                <c:pt idx="579">
                  <c:v>45.872319252418094</c:v>
                </c:pt>
                <c:pt idx="580">
                  <c:v>45.833232525645116</c:v>
                </c:pt>
                <c:pt idx="581">
                  <c:v>45.820434297030609</c:v>
                </c:pt>
                <c:pt idx="582">
                  <c:v>45.82</c:v>
                </c:pt>
                <c:pt idx="583">
                  <c:v>45.7996784724318</c:v>
                </c:pt>
                <c:pt idx="584">
                  <c:v>45.770524788780541</c:v>
                </c:pt>
                <c:pt idx="585">
                  <c:v>45.72402264231583</c:v>
                </c:pt>
                <c:pt idx="586">
                  <c:v>45.701943336440316</c:v>
                </c:pt>
                <c:pt idx="587">
                  <c:v>45.7</c:v>
                </c:pt>
                <c:pt idx="588">
                  <c:v>45.696775975032097</c:v>
                </c:pt>
                <c:pt idx="589">
                  <c:v>45.67806596206313</c:v>
                </c:pt>
                <c:pt idx="590">
                  <c:v>45.64816540283757</c:v>
                </c:pt>
                <c:pt idx="591">
                  <c:v>45.610106210408027</c:v>
                </c:pt>
                <c:pt idx="592">
                  <c:v>45.576065614420806</c:v>
                </c:pt>
                <c:pt idx="593">
                  <c:v>45.561814822298629</c:v>
                </c:pt>
                <c:pt idx="594">
                  <c:v>45.54</c:v>
                </c:pt>
                <c:pt idx="595">
                  <c:v>45.54</c:v>
                </c:pt>
                <c:pt idx="596">
                  <c:v>45.538565769384206</c:v>
                </c:pt>
                <c:pt idx="597">
                  <c:v>45.507458529176581</c:v>
                </c:pt>
                <c:pt idx="598">
                  <c:v>45.488719721228769</c:v>
                </c:pt>
                <c:pt idx="599">
                  <c:v>45.469417901118184</c:v>
                </c:pt>
                <c:pt idx="600">
                  <c:v>45.430406324783341</c:v>
                </c:pt>
                <c:pt idx="601">
                  <c:v>45.420945294165726</c:v>
                </c:pt>
                <c:pt idx="602">
                  <c:v>45.390877860297003</c:v>
                </c:pt>
                <c:pt idx="603">
                  <c:v>45.39</c:v>
                </c:pt>
                <c:pt idx="604">
                  <c:v>45.398953270063743</c:v>
                </c:pt>
                <c:pt idx="605">
                  <c:v>45.377873185424995</c:v>
                </c:pt>
                <c:pt idx="606">
                  <c:v>45.356802153311918</c:v>
                </c:pt>
                <c:pt idx="607">
                  <c:v>45.310868794333132</c:v>
                </c:pt>
                <c:pt idx="608">
                  <c:v>45.3</c:v>
                </c:pt>
                <c:pt idx="609">
                  <c:v>45.28021318761764</c:v>
                </c:pt>
                <c:pt idx="610">
                  <c:v>45.244499893669122</c:v>
                </c:pt>
                <c:pt idx="611">
                  <c:v>45.205623507369509</c:v>
                </c:pt>
                <c:pt idx="612">
                  <c:v>45.165634150700342</c:v>
                </c:pt>
                <c:pt idx="613">
                  <c:v>45.137992998833141</c:v>
                </c:pt>
                <c:pt idx="614">
                  <c:v>45.106875749588539</c:v>
                </c:pt>
                <c:pt idx="615">
                  <c:v>45.092307124791404</c:v>
                </c:pt>
                <c:pt idx="616">
                  <c:v>45.097176697910491</c:v>
                </c:pt>
                <c:pt idx="617">
                  <c:v>45.077579974403626</c:v>
                </c:pt>
                <c:pt idx="618">
                  <c:v>45.06378019020989</c:v>
                </c:pt>
                <c:pt idx="619">
                  <c:v>45.02</c:v>
                </c:pt>
                <c:pt idx="620">
                  <c:v>45.02</c:v>
                </c:pt>
                <c:pt idx="621">
                  <c:v>45.02</c:v>
                </c:pt>
                <c:pt idx="622">
                  <c:v>45.019999873005347</c:v>
                </c:pt>
                <c:pt idx="623">
                  <c:v>44.981271276470395</c:v>
                </c:pt>
                <c:pt idx="624">
                  <c:v>44.961703701410116</c:v>
                </c:pt>
                <c:pt idx="625">
                  <c:v>44.941974599003771</c:v>
                </c:pt>
                <c:pt idx="626">
                  <c:v>44.932394166003242</c:v>
                </c:pt>
                <c:pt idx="627">
                  <c:v>44.896515559165643</c:v>
                </c:pt>
                <c:pt idx="628">
                  <c:v>44.883361754028499</c:v>
                </c:pt>
                <c:pt idx="629">
                  <c:v>44.83961316350269</c:v>
                </c:pt>
                <c:pt idx="630">
                  <c:v>44.793495895742048</c:v>
                </c:pt>
                <c:pt idx="631">
                  <c:v>44.755091708834414</c:v>
                </c:pt>
                <c:pt idx="632">
                  <c:v>44.721974230595471</c:v>
                </c:pt>
                <c:pt idx="633">
                  <c:v>44.699245391308864</c:v>
                </c:pt>
                <c:pt idx="634">
                  <c:v>44.681397243283484</c:v>
                </c:pt>
                <c:pt idx="635">
                  <c:v>44.652393913245731</c:v>
                </c:pt>
                <c:pt idx="636">
                  <c:v>44.625768096253232</c:v>
                </c:pt>
                <c:pt idx="637">
                  <c:v>44.611690541375097</c:v>
                </c:pt>
                <c:pt idx="638">
                  <c:v>44.582374848744941</c:v>
                </c:pt>
                <c:pt idx="639">
                  <c:v>44.571533067583076</c:v>
                </c:pt>
                <c:pt idx="640">
                  <c:v>44.577284927017246</c:v>
                </c:pt>
                <c:pt idx="641">
                  <c:v>44.547922079592261</c:v>
                </c:pt>
                <c:pt idx="642">
                  <c:v>44.538388124975334</c:v>
                </c:pt>
                <c:pt idx="643">
                  <c:v>44.517824549070639</c:v>
                </c:pt>
                <c:pt idx="644">
                  <c:v>44.48</c:v>
                </c:pt>
                <c:pt idx="645">
                  <c:v>44.48</c:v>
                </c:pt>
                <c:pt idx="646">
                  <c:v>44.48</c:v>
                </c:pt>
                <c:pt idx="647">
                  <c:v>44.48</c:v>
                </c:pt>
                <c:pt idx="648">
                  <c:v>44.45448138756867</c:v>
                </c:pt>
                <c:pt idx="649">
                  <c:v>44.433797071416201</c:v>
                </c:pt>
                <c:pt idx="650">
                  <c:v>44.415996353169881</c:v>
                </c:pt>
                <c:pt idx="651">
                  <c:v>44.368194720532941</c:v>
                </c:pt>
                <c:pt idx="652">
                  <c:v>44.36</c:v>
                </c:pt>
                <c:pt idx="653">
                  <c:v>44.343822782550561</c:v>
                </c:pt>
                <c:pt idx="654">
                  <c:v>44.313594280410804</c:v>
                </c:pt>
                <c:pt idx="655">
                  <c:v>44.273796717193243</c:v>
                </c:pt>
                <c:pt idx="656">
                  <c:v>44.230681117672866</c:v>
                </c:pt>
                <c:pt idx="657">
                  <c:v>44.179917057293466</c:v>
                </c:pt>
                <c:pt idx="658">
                  <c:v>44.145577179775607</c:v>
                </c:pt>
                <c:pt idx="659">
                  <c:v>44.122729755943197</c:v>
                </c:pt>
                <c:pt idx="660">
                  <c:v>44.09</c:v>
                </c:pt>
                <c:pt idx="661">
                  <c:v>44.09</c:v>
                </c:pt>
                <c:pt idx="662">
                  <c:v>44.087247002699499</c:v>
                </c:pt>
                <c:pt idx="663">
                  <c:v>44.054339606652931</c:v>
                </c:pt>
                <c:pt idx="664">
                  <c:v>44.026478908058856</c:v>
                </c:pt>
                <c:pt idx="665">
                  <c:v>44.010394368463871</c:v>
                </c:pt>
                <c:pt idx="666">
                  <c:v>44.030676550051993</c:v>
                </c:pt>
                <c:pt idx="667">
                  <c:v>44.039998642406964</c:v>
                </c:pt>
                <c:pt idx="668">
                  <c:v>44.020798641335496</c:v>
                </c:pt>
                <c:pt idx="669">
                  <c:v>44.00119235297538</c:v>
                </c:pt>
                <c:pt idx="670">
                  <c:v>43.991806165498474</c:v>
                </c:pt>
                <c:pt idx="671">
                  <c:v>43.956773401801463</c:v>
                </c:pt>
                <c:pt idx="672">
                  <c:v>43.925523101083527</c:v>
                </c:pt>
                <c:pt idx="673">
                  <c:v>43.905003838168923</c:v>
                </c:pt>
                <c:pt idx="674">
                  <c:v>43.887353551171991</c:v>
                </c:pt>
                <c:pt idx="675">
                  <c:v>43.84981524215371</c:v>
                </c:pt>
                <c:pt idx="676">
                  <c:v>43.789762452043611</c:v>
                </c:pt>
                <c:pt idx="677">
                  <c:v>43.758597345155252</c:v>
                </c:pt>
                <c:pt idx="678">
                  <c:v>43.727776372340536</c:v>
                </c:pt>
                <c:pt idx="679">
                  <c:v>43.70506588793647</c:v>
                </c:pt>
                <c:pt idx="680">
                  <c:v>43.686058593337293</c:v>
                </c:pt>
                <c:pt idx="681">
                  <c:v>43.67</c:v>
                </c:pt>
                <c:pt idx="682">
                  <c:v>43.661925003198917</c:v>
                </c:pt>
                <c:pt idx="683">
                  <c:v>43.641496503797562</c:v>
                </c:pt>
                <c:pt idx="684">
                  <c:v>43.652995561681223</c:v>
                </c:pt>
                <c:pt idx="685">
                  <c:v>43.66</c:v>
                </c:pt>
                <c:pt idx="686">
                  <c:v>43.658573181635646</c:v>
                </c:pt>
                <c:pt idx="687">
                  <c:v>43.6403912516082</c:v>
                </c:pt>
                <c:pt idx="688">
                  <c:v>43.65</c:v>
                </c:pt>
                <c:pt idx="689">
                  <c:v>43.650027054056807</c:v>
                </c:pt>
                <c:pt idx="690">
                  <c:v>43.659994172946952</c:v>
                </c:pt>
                <c:pt idx="691">
                  <c:v>43.641230967496909</c:v>
                </c:pt>
                <c:pt idx="692">
                  <c:v>43.622762348954645</c:v>
                </c:pt>
                <c:pt idx="693">
                  <c:v>43.576409199618872</c:v>
                </c:pt>
                <c:pt idx="694">
                  <c:v>43.546770179801861</c:v>
                </c:pt>
                <c:pt idx="695">
                  <c:v>43.489090747315352</c:v>
                </c:pt>
                <c:pt idx="696">
                  <c:v>43.472881016371822</c:v>
                </c:pt>
                <c:pt idx="697">
                  <c:v>43.4575539696447</c:v>
                </c:pt>
                <c:pt idx="698">
                  <c:v>43.431576811607442</c:v>
                </c:pt>
                <c:pt idx="699">
                  <c:v>43.40239206534423</c:v>
                </c:pt>
                <c:pt idx="700">
                  <c:v>43.37429941581415</c:v>
                </c:pt>
                <c:pt idx="701">
                  <c:v>43.337797327399919</c:v>
                </c:pt>
                <c:pt idx="702">
                  <c:v>43.314648734263429</c:v>
                </c:pt>
                <c:pt idx="703">
                  <c:v>43.304913890812983</c:v>
                </c:pt>
                <c:pt idx="704">
                  <c:v>43.3</c:v>
                </c:pt>
                <c:pt idx="705">
                  <c:v>43.298620680709917</c:v>
                </c:pt>
                <c:pt idx="706">
                  <c:v>43.28221487711523</c:v>
                </c:pt>
                <c:pt idx="707">
                  <c:v>43.26136717281225</c:v>
                </c:pt>
                <c:pt idx="708">
                  <c:v>43.27</c:v>
                </c:pt>
                <c:pt idx="709">
                  <c:v>43.27</c:v>
                </c:pt>
                <c:pt idx="710">
                  <c:v>43.270275605287779</c:v>
                </c:pt>
                <c:pt idx="711">
                  <c:v>43.279807430186281</c:v>
                </c:pt>
                <c:pt idx="712">
                  <c:v>43.249748835654238</c:v>
                </c:pt>
                <c:pt idx="713">
                  <c:v>43.230672354151629</c:v>
                </c:pt>
                <c:pt idx="714">
                  <c:v>43.211120704558489</c:v>
                </c:pt>
                <c:pt idx="715">
                  <c:v>43.201181297306462</c:v>
                </c:pt>
                <c:pt idx="716">
                  <c:v>43.192363541731481</c:v>
                </c:pt>
                <c:pt idx="717">
                  <c:v>43.160343804743661</c:v>
                </c:pt>
                <c:pt idx="718">
                  <c:v>43.101667150089988</c:v>
                </c:pt>
                <c:pt idx="719">
                  <c:v>43.076347996774885</c:v>
                </c:pt>
                <c:pt idx="720">
                  <c:v>43.043959111249549</c:v>
                </c:pt>
                <c:pt idx="721">
                  <c:v>43.01126130254162</c:v>
                </c:pt>
                <c:pt idx="722">
                  <c:v>42.982151840001777</c:v>
                </c:pt>
                <c:pt idx="723">
                  <c:v>42.958199214294012</c:v>
                </c:pt>
                <c:pt idx="724">
                  <c:v>42.943588220438023</c:v>
                </c:pt>
                <c:pt idx="725">
                  <c:v>42.946611880291421</c:v>
                </c:pt>
                <c:pt idx="726">
                  <c:v>42.964381138789385</c:v>
                </c:pt>
                <c:pt idx="727">
                  <c:v>42.973453908984823</c:v>
                </c:pt>
                <c:pt idx="728">
                  <c:v>42.983643968419173</c:v>
                </c:pt>
                <c:pt idx="729">
                  <c:v>42.987702352034141</c:v>
                </c:pt>
                <c:pt idx="730">
                  <c:v>42.966057104401692</c:v>
                </c:pt>
                <c:pt idx="731">
                  <c:v>42.943797236201632</c:v>
                </c:pt>
                <c:pt idx="732">
                  <c:v>42.895577013343058</c:v>
                </c:pt>
                <c:pt idx="733">
                  <c:v>42.867584825346498</c:v>
                </c:pt>
                <c:pt idx="734">
                  <c:v>42.839161608245099</c:v>
                </c:pt>
                <c:pt idx="735">
                  <c:v>42.820125276327566</c:v>
                </c:pt>
                <c:pt idx="736">
                  <c:v>42.810687895075972</c:v>
                </c:pt>
                <c:pt idx="737">
                  <c:v>42.791486473020058</c:v>
                </c:pt>
                <c:pt idx="738">
                  <c:v>42.781889189974088</c:v>
                </c:pt>
                <c:pt idx="739">
                  <c:v>42.756026161178461</c:v>
                </c:pt>
                <c:pt idx="740">
                  <c:v>42.72611147431391</c:v>
                </c:pt>
                <c:pt idx="741">
                  <c:v>42.705287781842372</c:v>
                </c:pt>
                <c:pt idx="742">
                  <c:v>42.68540799705886</c:v>
                </c:pt>
                <c:pt idx="743">
                  <c:v>42.673359648400911</c:v>
                </c:pt>
                <c:pt idx="744">
                  <c:v>42.664084014002334</c:v>
                </c:pt>
                <c:pt idx="745">
                  <c:v>42.653171498493847</c:v>
                </c:pt>
                <c:pt idx="746">
                  <c:v>42.660087513592792</c:v>
                </c:pt>
                <c:pt idx="747">
                  <c:v>42.666758504279336</c:v>
                </c:pt>
                <c:pt idx="748">
                  <c:v>42.654852522841509</c:v>
                </c:pt>
                <c:pt idx="749">
                  <c:v>42.656184942622502</c:v>
                </c:pt>
                <c:pt idx="750">
                  <c:v>42.668225329043658</c:v>
                </c:pt>
                <c:pt idx="751">
                  <c:v>42.657187864644101</c:v>
                </c:pt>
                <c:pt idx="752">
                  <c:v>42.647203090911894</c:v>
                </c:pt>
                <c:pt idx="753">
                  <c:v>42.64</c:v>
                </c:pt>
                <c:pt idx="754">
                  <c:v>42.639686861705371</c:v>
                </c:pt>
                <c:pt idx="755">
                  <c:v>42.628077502480906</c:v>
                </c:pt>
                <c:pt idx="756">
                  <c:v>42.598599250402444</c:v>
                </c:pt>
                <c:pt idx="757">
                  <c:v>42.579696616102687</c:v>
                </c:pt>
                <c:pt idx="758">
                  <c:v>42.560583430571761</c:v>
                </c:pt>
                <c:pt idx="759">
                  <c:v>42.541049568950058</c:v>
                </c:pt>
                <c:pt idx="760">
                  <c:v>42.531137688335988</c:v>
                </c:pt>
                <c:pt idx="761">
                  <c:v>42.522305018410734</c:v>
                </c:pt>
                <c:pt idx="762">
                  <c:v>42.488330654191216</c:v>
                </c:pt>
                <c:pt idx="763">
                  <c:v>42.456479459831527</c:v>
                </c:pt>
                <c:pt idx="764">
                  <c:v>42.435658622845587</c:v>
                </c:pt>
                <c:pt idx="765">
                  <c:v>42.415803734120558</c:v>
                </c:pt>
                <c:pt idx="766">
                  <c:v>42.404410632561884</c:v>
                </c:pt>
                <c:pt idx="767">
                  <c:v>42.378846044490174</c:v>
                </c:pt>
                <c:pt idx="768">
                  <c:v>42.339728789552836</c:v>
                </c:pt>
                <c:pt idx="769">
                  <c:v>42.33</c:v>
                </c:pt>
                <c:pt idx="770">
                  <c:v>42.334085694812124</c:v>
                </c:pt>
                <c:pt idx="771">
                  <c:v>42.34</c:v>
                </c:pt>
                <c:pt idx="772">
                  <c:v>42.331545110759926</c:v>
                </c:pt>
                <c:pt idx="773">
                  <c:v>42.312232430562766</c:v>
                </c:pt>
                <c:pt idx="774">
                  <c:v>42.31762441904452</c:v>
                </c:pt>
                <c:pt idx="775">
                  <c:v>42.294921651018115</c:v>
                </c:pt>
                <c:pt idx="776">
                  <c:v>42.281583406274905</c:v>
                </c:pt>
                <c:pt idx="777">
                  <c:v>42.29837845878582</c:v>
                </c:pt>
                <c:pt idx="778">
                  <c:v>42.246239944999893</c:v>
                </c:pt>
                <c:pt idx="779">
                  <c:v>42.208968661952042</c:v>
                </c:pt>
                <c:pt idx="780">
                  <c:v>42.190111700240479</c:v>
                </c:pt>
                <c:pt idx="781">
                  <c:v>42.161673902203283</c:v>
                </c:pt>
                <c:pt idx="782">
                  <c:v>42.123779101784109</c:v>
                </c:pt>
                <c:pt idx="783">
                  <c:v>42.084922538118896</c:v>
                </c:pt>
                <c:pt idx="784">
                  <c:v>42.051690997457825</c:v>
                </c:pt>
                <c:pt idx="785">
                  <c:v>42.058694686800138</c:v>
                </c:pt>
                <c:pt idx="786">
                  <c:v>42.04771727545986</c:v>
                </c:pt>
                <c:pt idx="787">
                  <c:v>42.002282552273513</c:v>
                </c:pt>
                <c:pt idx="788">
                  <c:v>41.981567444984471</c:v>
                </c:pt>
                <c:pt idx="789">
                  <c:v>41.98</c:v>
                </c:pt>
                <c:pt idx="790">
                  <c:v>41.974223920248143</c:v>
                </c:pt>
                <c:pt idx="791">
                  <c:v>41.97</c:v>
                </c:pt>
                <c:pt idx="792">
                  <c:v>41.952201394921495</c:v>
                </c:pt>
                <c:pt idx="793">
                  <c:v>41.933794214249247</c:v>
                </c:pt>
                <c:pt idx="794">
                  <c:v>41.94</c:v>
                </c:pt>
                <c:pt idx="795">
                  <c:v>41.934897596757345</c:v>
                </c:pt>
                <c:pt idx="796">
                  <c:v>41.92</c:v>
                </c:pt>
                <c:pt idx="797">
                  <c:v>41.917948169538256</c:v>
                </c:pt>
                <c:pt idx="798">
                  <c:v>41.895847882479423</c:v>
                </c:pt>
                <c:pt idx="799">
                  <c:v>41.878105749071594</c:v>
                </c:pt>
                <c:pt idx="800">
                  <c:v>41.868977808619022</c:v>
                </c:pt>
                <c:pt idx="801">
                  <c:v>41.858812642109072</c:v>
                </c:pt>
                <c:pt idx="802">
                  <c:v>41.819021961729291</c:v>
                </c:pt>
                <c:pt idx="803">
                  <c:v>41.760477935428078</c:v>
                </c:pt>
                <c:pt idx="804">
                  <c:v>41.751054870362793</c:v>
                </c:pt>
                <c:pt idx="805">
                  <c:v>41.704925304608942</c:v>
                </c:pt>
                <c:pt idx="806">
                  <c:v>41.675407541898451</c:v>
                </c:pt>
                <c:pt idx="807">
                  <c:v>41.630499900660588</c:v>
                </c:pt>
                <c:pt idx="808">
                  <c:v>41.580561686157431</c:v>
                </c:pt>
                <c:pt idx="809">
                  <c:v>41.548267272059192</c:v>
                </c:pt>
                <c:pt idx="810">
                  <c:v>41.5211577674309</c:v>
                </c:pt>
                <c:pt idx="811">
                  <c:v>41.475206168688395</c:v>
                </c:pt>
                <c:pt idx="812">
                  <c:v>41.454249950907005</c:v>
                </c:pt>
                <c:pt idx="813">
                  <c:v>41.435784779992872</c:v>
                </c:pt>
                <c:pt idx="814">
                  <c:v>41.404636378625725</c:v>
                </c:pt>
                <c:pt idx="815">
                  <c:v>41.380582393033862</c:v>
                </c:pt>
                <c:pt idx="816">
                  <c:v>41.361380662377755</c:v>
                </c:pt>
                <c:pt idx="817">
                  <c:v>41.34596040778694</c:v>
                </c:pt>
                <c:pt idx="818">
                  <c:v>41.337394424879051</c:v>
                </c:pt>
                <c:pt idx="819">
                  <c:v>41.316880726656493</c:v>
                </c:pt>
                <c:pt idx="820">
                  <c:v>41.254073750819671</c:v>
                </c:pt>
                <c:pt idx="821">
                  <c:v>41.236280220884865</c:v>
                </c:pt>
                <c:pt idx="822">
                  <c:v>41.218428537506107</c:v>
                </c:pt>
                <c:pt idx="823">
                  <c:v>41.20822034392706</c:v>
                </c:pt>
                <c:pt idx="824">
                  <c:v>41.16822637106187</c:v>
                </c:pt>
                <c:pt idx="825">
                  <c:v>41.13</c:v>
                </c:pt>
                <c:pt idx="826">
                  <c:v>42.01</c:v>
                </c:pt>
                <c:pt idx="827">
                  <c:v>41.971903588115644</c:v>
                </c:pt>
                <c:pt idx="828">
                  <c:v>41.912827845728003</c:v>
                </c:pt>
                <c:pt idx="829">
                  <c:v>41.892265668636554</c:v>
                </c:pt>
                <c:pt idx="830">
                  <c:v>41.874440409187009</c:v>
                </c:pt>
                <c:pt idx="831">
                  <c:v>41.810218557521488</c:v>
                </c:pt>
                <c:pt idx="832">
                  <c:v>41.785486255598684</c:v>
                </c:pt>
                <c:pt idx="833">
                  <c:v>41.7443477479354</c:v>
                </c:pt>
                <c:pt idx="834">
                  <c:v>41.701601822310522</c:v>
                </c:pt>
                <c:pt idx="835">
                  <c:v>41.671514734947721</c:v>
                </c:pt>
                <c:pt idx="836">
                  <c:v>41.630323098857424</c:v>
                </c:pt>
                <c:pt idx="837">
                  <c:v>41.583740080895431</c:v>
                </c:pt>
                <c:pt idx="838">
                  <c:v>41.564717883814652</c:v>
                </c:pt>
                <c:pt idx="839">
                  <c:v>41.543876766810222</c:v>
                </c:pt>
                <c:pt idx="840">
                  <c:v>41.53413345118561</c:v>
                </c:pt>
                <c:pt idx="841">
                  <c:v>41.532974048443343</c:v>
                </c:pt>
                <c:pt idx="842">
                  <c:v>41.490939521536802</c:v>
                </c:pt>
                <c:pt idx="843">
                  <c:v>41.456141377599664</c:v>
                </c:pt>
                <c:pt idx="844">
                  <c:v>41.443705577205236</c:v>
                </c:pt>
                <c:pt idx="845">
                  <c:v>41.412452217814021</c:v>
                </c:pt>
                <c:pt idx="846">
                  <c:v>41.385709236157197</c:v>
                </c:pt>
                <c:pt idx="847">
                  <c:v>41.363557954600573</c:v>
                </c:pt>
                <c:pt idx="848">
                  <c:v>41.318204450344751</c:v>
                </c:pt>
                <c:pt idx="849">
                  <c:v>41.308552270330381</c:v>
                </c:pt>
                <c:pt idx="850">
                  <c:v>41.278687911080098</c:v>
                </c:pt>
                <c:pt idx="851">
                  <c:v>41.249915772980209</c:v>
                </c:pt>
                <c:pt idx="852">
                  <c:v>41.230946747313908</c:v>
                </c:pt>
                <c:pt idx="853">
                  <c:v>41.193829014719526</c:v>
                </c:pt>
                <c:pt idx="854">
                  <c:v>41.127293598406389</c:v>
                </c:pt>
                <c:pt idx="855">
                  <c:v>41.077007850652095</c:v>
                </c:pt>
                <c:pt idx="856">
                  <c:v>41.036970613538692</c:v>
                </c:pt>
                <c:pt idx="857">
                  <c:v>41.007919811222266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99-4D56-8B7C-A7DBB780C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799664"/>
        <c:axId val="309793392"/>
      </c:scatterChart>
      <c:scatterChart>
        <c:scatterStyle val="lineMarker"/>
        <c:varyColors val="0"/>
        <c:ser>
          <c:idx val="0"/>
          <c:order val="1"/>
          <c:tx>
            <c:strRef>
              <c:f>'Aorta waves'!$B$1</c:f>
              <c:strCache>
                <c:ptCount val="1"/>
                <c:pt idx="0">
                  <c:v>Q1 (ml/s)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'Aorta waves'!$A$2:$A$872</c:f>
              <c:numCache>
                <c:formatCode>0.000</c:formatCode>
                <c:ptCount val="871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6.0000000000000053E-3</c:v>
                </c:pt>
                <c:pt idx="7">
                  <c:v>7.0000000000000062E-3</c:v>
                </c:pt>
                <c:pt idx="8">
                  <c:v>8.0000000000000071E-3</c:v>
                </c:pt>
                <c:pt idx="9">
                  <c:v>9.000000000000008E-3</c:v>
                </c:pt>
                <c:pt idx="10">
                  <c:v>1.0000000000000009E-2</c:v>
                </c:pt>
                <c:pt idx="11">
                  <c:v>1.100000000000001E-2</c:v>
                </c:pt>
                <c:pt idx="12">
                  <c:v>1.2000000000000011E-2</c:v>
                </c:pt>
                <c:pt idx="13">
                  <c:v>1.3000000000000012E-2</c:v>
                </c:pt>
                <c:pt idx="14">
                  <c:v>1.4000000000000012E-2</c:v>
                </c:pt>
                <c:pt idx="15">
                  <c:v>1.5000000000000013E-2</c:v>
                </c:pt>
                <c:pt idx="16">
                  <c:v>1.6000000000000014E-2</c:v>
                </c:pt>
                <c:pt idx="17">
                  <c:v>1.7000000000000015E-2</c:v>
                </c:pt>
                <c:pt idx="18">
                  <c:v>1.8000000000000016E-2</c:v>
                </c:pt>
                <c:pt idx="19">
                  <c:v>1.9000000000000017E-2</c:v>
                </c:pt>
                <c:pt idx="20">
                  <c:v>2.0000000000000018E-2</c:v>
                </c:pt>
                <c:pt idx="21">
                  <c:v>2.1000000000000019E-2</c:v>
                </c:pt>
                <c:pt idx="22">
                  <c:v>2.200000000000002E-2</c:v>
                </c:pt>
                <c:pt idx="23">
                  <c:v>2.300000000000002E-2</c:v>
                </c:pt>
                <c:pt idx="24">
                  <c:v>2.4000000000000021E-2</c:v>
                </c:pt>
                <c:pt idx="25">
                  <c:v>2.5000000000000022E-2</c:v>
                </c:pt>
                <c:pt idx="26">
                  <c:v>2.6000000000000023E-2</c:v>
                </c:pt>
                <c:pt idx="27">
                  <c:v>2.7000000000000024E-2</c:v>
                </c:pt>
                <c:pt idx="28">
                  <c:v>2.8000000000000025E-2</c:v>
                </c:pt>
                <c:pt idx="29">
                  <c:v>2.9000000000000026E-2</c:v>
                </c:pt>
                <c:pt idx="30">
                  <c:v>3.0000000000000027E-2</c:v>
                </c:pt>
                <c:pt idx="31">
                  <c:v>3.1000000000000028E-2</c:v>
                </c:pt>
                <c:pt idx="32">
                  <c:v>3.2000000000000028E-2</c:v>
                </c:pt>
                <c:pt idx="33">
                  <c:v>3.3000000000000029E-2</c:v>
                </c:pt>
                <c:pt idx="34">
                  <c:v>3.400000000000003E-2</c:v>
                </c:pt>
                <c:pt idx="35">
                  <c:v>3.5000000000000031E-2</c:v>
                </c:pt>
                <c:pt idx="36">
                  <c:v>3.6000000000000032E-2</c:v>
                </c:pt>
                <c:pt idx="37">
                  <c:v>3.7000000000000033E-2</c:v>
                </c:pt>
                <c:pt idx="38">
                  <c:v>3.8000000000000034E-2</c:v>
                </c:pt>
                <c:pt idx="39">
                  <c:v>3.9000000000000035E-2</c:v>
                </c:pt>
                <c:pt idx="40">
                  <c:v>4.0000000000000036E-2</c:v>
                </c:pt>
                <c:pt idx="41">
                  <c:v>4.1000000000000036E-2</c:v>
                </c:pt>
                <c:pt idx="42">
                  <c:v>4.2000000000000037E-2</c:v>
                </c:pt>
                <c:pt idx="43">
                  <c:v>4.3000000000000038E-2</c:v>
                </c:pt>
                <c:pt idx="44">
                  <c:v>4.4000000000000039E-2</c:v>
                </c:pt>
                <c:pt idx="45">
                  <c:v>4.500000000000004E-2</c:v>
                </c:pt>
                <c:pt idx="46">
                  <c:v>4.6000000000000041E-2</c:v>
                </c:pt>
                <c:pt idx="47">
                  <c:v>4.7000000000000042E-2</c:v>
                </c:pt>
                <c:pt idx="48">
                  <c:v>4.8000000000000043E-2</c:v>
                </c:pt>
                <c:pt idx="49">
                  <c:v>4.9000000000000044E-2</c:v>
                </c:pt>
                <c:pt idx="50">
                  <c:v>5.0000000000000044E-2</c:v>
                </c:pt>
                <c:pt idx="51">
                  <c:v>5.1000000000000045E-2</c:v>
                </c:pt>
                <c:pt idx="52">
                  <c:v>5.2000000000000046E-2</c:v>
                </c:pt>
                <c:pt idx="53">
                  <c:v>5.3000000000000047E-2</c:v>
                </c:pt>
                <c:pt idx="54">
                  <c:v>5.4000000000000048E-2</c:v>
                </c:pt>
                <c:pt idx="55">
                  <c:v>5.5000000000000049E-2</c:v>
                </c:pt>
                <c:pt idx="56">
                  <c:v>5.600000000000005E-2</c:v>
                </c:pt>
                <c:pt idx="57">
                  <c:v>5.7000000000000051E-2</c:v>
                </c:pt>
                <c:pt idx="58">
                  <c:v>5.8000000000000052E-2</c:v>
                </c:pt>
                <c:pt idx="59">
                  <c:v>5.9000000000000052E-2</c:v>
                </c:pt>
                <c:pt idx="60">
                  <c:v>6.0000000000000053E-2</c:v>
                </c:pt>
                <c:pt idx="61">
                  <c:v>6.1000000000000054E-2</c:v>
                </c:pt>
                <c:pt idx="62">
                  <c:v>6.2000000000000055E-2</c:v>
                </c:pt>
                <c:pt idx="63">
                  <c:v>6.3000000000000056E-2</c:v>
                </c:pt>
                <c:pt idx="64">
                  <c:v>6.4000000000000057E-2</c:v>
                </c:pt>
                <c:pt idx="65">
                  <c:v>6.5000000000000058E-2</c:v>
                </c:pt>
                <c:pt idx="66">
                  <c:v>6.6000000000000059E-2</c:v>
                </c:pt>
                <c:pt idx="67">
                  <c:v>6.700000000000006E-2</c:v>
                </c:pt>
                <c:pt idx="68">
                  <c:v>6.800000000000006E-2</c:v>
                </c:pt>
                <c:pt idx="69">
                  <c:v>6.9000000000000061E-2</c:v>
                </c:pt>
                <c:pt idx="70">
                  <c:v>7.0000000000000062E-2</c:v>
                </c:pt>
                <c:pt idx="71">
                  <c:v>7.1000000000000063E-2</c:v>
                </c:pt>
                <c:pt idx="72">
                  <c:v>7.2000000000000064E-2</c:v>
                </c:pt>
                <c:pt idx="73">
                  <c:v>7.3000000000000065E-2</c:v>
                </c:pt>
                <c:pt idx="74">
                  <c:v>7.4000000000000066E-2</c:v>
                </c:pt>
                <c:pt idx="75">
                  <c:v>7.5000000000000067E-2</c:v>
                </c:pt>
                <c:pt idx="76">
                  <c:v>7.6000000000000068E-2</c:v>
                </c:pt>
                <c:pt idx="77">
                  <c:v>7.7000000000000068E-2</c:v>
                </c:pt>
                <c:pt idx="78">
                  <c:v>7.8000000000000069E-2</c:v>
                </c:pt>
                <c:pt idx="79">
                  <c:v>7.900000000000007E-2</c:v>
                </c:pt>
                <c:pt idx="80">
                  <c:v>8.0000000000000071E-2</c:v>
                </c:pt>
                <c:pt idx="81">
                  <c:v>8.1000000000000072E-2</c:v>
                </c:pt>
                <c:pt idx="82">
                  <c:v>8.2000000000000073E-2</c:v>
                </c:pt>
                <c:pt idx="83">
                  <c:v>8.3000000000000074E-2</c:v>
                </c:pt>
                <c:pt idx="84">
                  <c:v>8.4000000000000075E-2</c:v>
                </c:pt>
                <c:pt idx="85">
                  <c:v>8.5000000000000075E-2</c:v>
                </c:pt>
                <c:pt idx="86">
                  <c:v>8.6000000000000076E-2</c:v>
                </c:pt>
                <c:pt idx="87">
                  <c:v>8.7000000000000077E-2</c:v>
                </c:pt>
                <c:pt idx="88">
                  <c:v>8.8000000000000078E-2</c:v>
                </c:pt>
                <c:pt idx="89">
                  <c:v>8.9000000000000079E-2</c:v>
                </c:pt>
                <c:pt idx="90">
                  <c:v>9.000000000000008E-2</c:v>
                </c:pt>
                <c:pt idx="91">
                  <c:v>9.1000000000000081E-2</c:v>
                </c:pt>
                <c:pt idx="92">
                  <c:v>9.2000000000000082E-2</c:v>
                </c:pt>
                <c:pt idx="93">
                  <c:v>9.3000000000000083E-2</c:v>
                </c:pt>
                <c:pt idx="94">
                  <c:v>9.4000000000000083E-2</c:v>
                </c:pt>
                <c:pt idx="95">
                  <c:v>9.5000000000000084E-2</c:v>
                </c:pt>
                <c:pt idx="96">
                  <c:v>9.6000000000000085E-2</c:v>
                </c:pt>
                <c:pt idx="97">
                  <c:v>9.7000000000000086E-2</c:v>
                </c:pt>
                <c:pt idx="98">
                  <c:v>9.8000000000000087E-2</c:v>
                </c:pt>
                <c:pt idx="99">
                  <c:v>9.9000000000000088E-2</c:v>
                </c:pt>
                <c:pt idx="100">
                  <c:v>0.10000000000000009</c:v>
                </c:pt>
                <c:pt idx="101">
                  <c:v>0.10100000000000009</c:v>
                </c:pt>
                <c:pt idx="102">
                  <c:v>0.10200000000000009</c:v>
                </c:pt>
                <c:pt idx="103">
                  <c:v>0.10299999999999998</c:v>
                </c:pt>
                <c:pt idx="104">
                  <c:v>0.10399999999999998</c:v>
                </c:pt>
                <c:pt idx="105">
                  <c:v>0.10499999999999998</c:v>
                </c:pt>
                <c:pt idx="106">
                  <c:v>0.10599999999999998</c:v>
                </c:pt>
                <c:pt idx="107">
                  <c:v>0.10699999999999998</c:v>
                </c:pt>
                <c:pt idx="108">
                  <c:v>0.10799999999999998</c:v>
                </c:pt>
                <c:pt idx="109">
                  <c:v>0.10899999999999999</c:v>
                </c:pt>
                <c:pt idx="110">
                  <c:v>0.10999999999999999</c:v>
                </c:pt>
                <c:pt idx="111">
                  <c:v>0.11099999999999999</c:v>
                </c:pt>
                <c:pt idx="112">
                  <c:v>0.11199999999999999</c:v>
                </c:pt>
                <c:pt idx="113">
                  <c:v>0.11299999999999999</c:v>
                </c:pt>
                <c:pt idx="114">
                  <c:v>0.11399999999999999</c:v>
                </c:pt>
                <c:pt idx="115">
                  <c:v>0.11499999999999999</c:v>
                </c:pt>
                <c:pt idx="116">
                  <c:v>0.11599999999999999</c:v>
                </c:pt>
                <c:pt idx="117">
                  <c:v>0.11699999999999999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0.14100000000000001</c:v>
                </c:pt>
                <c:pt idx="142">
                  <c:v>0.14200000000000002</c:v>
                </c:pt>
                <c:pt idx="143">
                  <c:v>0.14300000000000002</c:v>
                </c:pt>
                <c:pt idx="144">
                  <c:v>0.14400000000000013</c:v>
                </c:pt>
                <c:pt idx="145">
                  <c:v>0.14500000000000002</c:v>
                </c:pt>
                <c:pt idx="146">
                  <c:v>0.14600000000000013</c:v>
                </c:pt>
                <c:pt idx="147">
                  <c:v>0.14700000000000002</c:v>
                </c:pt>
                <c:pt idx="148">
                  <c:v>0.14800000000000013</c:v>
                </c:pt>
                <c:pt idx="149">
                  <c:v>0.14900000000000002</c:v>
                </c:pt>
                <c:pt idx="150">
                  <c:v>0.15000000000000013</c:v>
                </c:pt>
                <c:pt idx="151">
                  <c:v>0.15100000000000002</c:v>
                </c:pt>
                <c:pt idx="152">
                  <c:v>0.15200000000000014</c:v>
                </c:pt>
                <c:pt idx="153">
                  <c:v>0.15300000000000002</c:v>
                </c:pt>
                <c:pt idx="154">
                  <c:v>0.15400000000000014</c:v>
                </c:pt>
                <c:pt idx="155">
                  <c:v>0.15500000000000003</c:v>
                </c:pt>
                <c:pt idx="156">
                  <c:v>0.15600000000000014</c:v>
                </c:pt>
                <c:pt idx="157">
                  <c:v>0.15700000000000003</c:v>
                </c:pt>
                <c:pt idx="158">
                  <c:v>0.15800000000000014</c:v>
                </c:pt>
                <c:pt idx="159">
                  <c:v>0.15900000000000003</c:v>
                </c:pt>
                <c:pt idx="160">
                  <c:v>0.16000000000000014</c:v>
                </c:pt>
                <c:pt idx="161">
                  <c:v>0.16100000000000003</c:v>
                </c:pt>
                <c:pt idx="162">
                  <c:v>0.16200000000000014</c:v>
                </c:pt>
                <c:pt idx="163">
                  <c:v>0.16300000000000003</c:v>
                </c:pt>
                <c:pt idx="164">
                  <c:v>0.16400000000000015</c:v>
                </c:pt>
                <c:pt idx="165">
                  <c:v>0.16500000000000004</c:v>
                </c:pt>
                <c:pt idx="166">
                  <c:v>0.16600000000000015</c:v>
                </c:pt>
                <c:pt idx="167">
                  <c:v>0.16700000000000004</c:v>
                </c:pt>
                <c:pt idx="168">
                  <c:v>0.16799999999999993</c:v>
                </c:pt>
                <c:pt idx="169">
                  <c:v>0.16900000000000004</c:v>
                </c:pt>
                <c:pt idx="170">
                  <c:v>0.16999999999999993</c:v>
                </c:pt>
                <c:pt idx="171">
                  <c:v>0.17100000000000004</c:v>
                </c:pt>
                <c:pt idx="172">
                  <c:v>0.17199999999999993</c:v>
                </c:pt>
                <c:pt idx="173">
                  <c:v>0.17300000000000004</c:v>
                </c:pt>
                <c:pt idx="174">
                  <c:v>0.17399999999999993</c:v>
                </c:pt>
                <c:pt idx="175">
                  <c:v>0.17500000000000004</c:v>
                </c:pt>
                <c:pt idx="176">
                  <c:v>0.17599999999999993</c:v>
                </c:pt>
                <c:pt idx="177">
                  <c:v>0.17700000000000005</c:v>
                </c:pt>
                <c:pt idx="178">
                  <c:v>0.17799999999999994</c:v>
                </c:pt>
                <c:pt idx="179">
                  <c:v>0.17900000000000005</c:v>
                </c:pt>
                <c:pt idx="180">
                  <c:v>0.17999999999999994</c:v>
                </c:pt>
                <c:pt idx="181">
                  <c:v>0.18100000000000005</c:v>
                </c:pt>
                <c:pt idx="182">
                  <c:v>0.18199999999999994</c:v>
                </c:pt>
                <c:pt idx="183">
                  <c:v>0.18300000000000005</c:v>
                </c:pt>
                <c:pt idx="184">
                  <c:v>0.18399999999999994</c:v>
                </c:pt>
                <c:pt idx="185">
                  <c:v>0.18500000000000005</c:v>
                </c:pt>
                <c:pt idx="186">
                  <c:v>0.18599999999999994</c:v>
                </c:pt>
                <c:pt idx="187">
                  <c:v>0.18700000000000006</c:v>
                </c:pt>
                <c:pt idx="188">
                  <c:v>0.18799999999999994</c:v>
                </c:pt>
                <c:pt idx="189">
                  <c:v>0.18900000000000006</c:v>
                </c:pt>
                <c:pt idx="190">
                  <c:v>0.18999999999999995</c:v>
                </c:pt>
                <c:pt idx="191">
                  <c:v>0.19100000000000006</c:v>
                </c:pt>
                <c:pt idx="192">
                  <c:v>0.19199999999999995</c:v>
                </c:pt>
                <c:pt idx="193">
                  <c:v>0.19300000000000006</c:v>
                </c:pt>
                <c:pt idx="194">
                  <c:v>0.19399999999999995</c:v>
                </c:pt>
                <c:pt idx="195">
                  <c:v>0.19500000000000006</c:v>
                </c:pt>
                <c:pt idx="196">
                  <c:v>0.19599999999999995</c:v>
                </c:pt>
                <c:pt idx="197">
                  <c:v>0.19700000000000006</c:v>
                </c:pt>
                <c:pt idx="198">
                  <c:v>0.19799999999999995</c:v>
                </c:pt>
                <c:pt idx="199">
                  <c:v>0.19900000000000007</c:v>
                </c:pt>
                <c:pt idx="200">
                  <c:v>0.19999999999999996</c:v>
                </c:pt>
                <c:pt idx="201">
                  <c:v>0.20100000000000007</c:v>
                </c:pt>
                <c:pt idx="202">
                  <c:v>0.20199999999999996</c:v>
                </c:pt>
                <c:pt idx="203">
                  <c:v>0.20300000000000007</c:v>
                </c:pt>
                <c:pt idx="204">
                  <c:v>0.20399999999999996</c:v>
                </c:pt>
                <c:pt idx="205">
                  <c:v>0.20500000000000007</c:v>
                </c:pt>
                <c:pt idx="206">
                  <c:v>0.20599999999999996</c:v>
                </c:pt>
                <c:pt idx="207">
                  <c:v>0.20700000000000007</c:v>
                </c:pt>
                <c:pt idx="208">
                  <c:v>0.20799999999999996</c:v>
                </c:pt>
                <c:pt idx="209">
                  <c:v>0.20900000000000007</c:v>
                </c:pt>
                <c:pt idx="210">
                  <c:v>0.20999999999999996</c:v>
                </c:pt>
                <c:pt idx="211">
                  <c:v>0.21100000000000008</c:v>
                </c:pt>
                <c:pt idx="212">
                  <c:v>0.21199999999999997</c:v>
                </c:pt>
                <c:pt idx="213">
                  <c:v>0.21300000000000008</c:v>
                </c:pt>
                <c:pt idx="214">
                  <c:v>0.21399999999999997</c:v>
                </c:pt>
                <c:pt idx="215">
                  <c:v>0.21500000000000008</c:v>
                </c:pt>
                <c:pt idx="216">
                  <c:v>0.21599999999999997</c:v>
                </c:pt>
                <c:pt idx="217">
                  <c:v>0.21700000000000008</c:v>
                </c:pt>
                <c:pt idx="218">
                  <c:v>0.21799999999999997</c:v>
                </c:pt>
                <c:pt idx="219">
                  <c:v>0.21900000000000008</c:v>
                </c:pt>
                <c:pt idx="220">
                  <c:v>0.21999999999999997</c:v>
                </c:pt>
                <c:pt idx="221">
                  <c:v>0.22100000000000009</c:v>
                </c:pt>
                <c:pt idx="222">
                  <c:v>0.22199999999999998</c:v>
                </c:pt>
                <c:pt idx="223">
                  <c:v>0.22300000000000009</c:v>
                </c:pt>
                <c:pt idx="224">
                  <c:v>0.22399999999999998</c:v>
                </c:pt>
                <c:pt idx="225">
                  <c:v>0.22500000000000009</c:v>
                </c:pt>
                <c:pt idx="226">
                  <c:v>0.22599999999999998</c:v>
                </c:pt>
                <c:pt idx="227">
                  <c:v>0.22700000000000009</c:v>
                </c:pt>
                <c:pt idx="228">
                  <c:v>0.22799999999999998</c:v>
                </c:pt>
                <c:pt idx="229">
                  <c:v>0.22900000000000009</c:v>
                </c:pt>
                <c:pt idx="230">
                  <c:v>0.22999999999999998</c:v>
                </c:pt>
                <c:pt idx="231">
                  <c:v>0.23100000000000009</c:v>
                </c:pt>
                <c:pt idx="232">
                  <c:v>0.23199999999999998</c:v>
                </c:pt>
                <c:pt idx="233">
                  <c:v>0.2330000000000001</c:v>
                </c:pt>
                <c:pt idx="234">
                  <c:v>0.23399999999999999</c:v>
                </c:pt>
                <c:pt idx="235">
                  <c:v>0.2350000000000001</c:v>
                </c:pt>
                <c:pt idx="236">
                  <c:v>0.23599999999999999</c:v>
                </c:pt>
                <c:pt idx="237">
                  <c:v>0.2370000000000001</c:v>
                </c:pt>
                <c:pt idx="238">
                  <c:v>0.23799999999999999</c:v>
                </c:pt>
                <c:pt idx="239">
                  <c:v>0.2390000000000001</c:v>
                </c:pt>
                <c:pt idx="240">
                  <c:v>0.24</c:v>
                </c:pt>
                <c:pt idx="241">
                  <c:v>0.2410000000000001</c:v>
                </c:pt>
                <c:pt idx="242">
                  <c:v>0.24199999999999999</c:v>
                </c:pt>
                <c:pt idx="243">
                  <c:v>0.2430000000000001</c:v>
                </c:pt>
                <c:pt idx="244">
                  <c:v>0.24399999999999999</c:v>
                </c:pt>
                <c:pt idx="245">
                  <c:v>0.24500000000000011</c:v>
                </c:pt>
                <c:pt idx="246">
                  <c:v>0.246</c:v>
                </c:pt>
                <c:pt idx="247">
                  <c:v>0.24700000000000011</c:v>
                </c:pt>
                <c:pt idx="248">
                  <c:v>0.248</c:v>
                </c:pt>
                <c:pt idx="249">
                  <c:v>0.24900000000000011</c:v>
                </c:pt>
                <c:pt idx="250">
                  <c:v>0.25</c:v>
                </c:pt>
                <c:pt idx="251">
                  <c:v>0.25100000000000011</c:v>
                </c:pt>
                <c:pt idx="252">
                  <c:v>0.252</c:v>
                </c:pt>
                <c:pt idx="253">
                  <c:v>0.25300000000000011</c:v>
                </c:pt>
                <c:pt idx="254">
                  <c:v>0.254</c:v>
                </c:pt>
                <c:pt idx="255">
                  <c:v>0.25500000000000012</c:v>
                </c:pt>
                <c:pt idx="256">
                  <c:v>0.25600000000000001</c:v>
                </c:pt>
                <c:pt idx="257">
                  <c:v>0.25700000000000012</c:v>
                </c:pt>
                <c:pt idx="258">
                  <c:v>0.25800000000000001</c:v>
                </c:pt>
                <c:pt idx="259">
                  <c:v>0.25900000000000012</c:v>
                </c:pt>
                <c:pt idx="260">
                  <c:v>0.26</c:v>
                </c:pt>
                <c:pt idx="261">
                  <c:v>0.26100000000000012</c:v>
                </c:pt>
                <c:pt idx="262">
                  <c:v>0.26200000000000001</c:v>
                </c:pt>
                <c:pt idx="263">
                  <c:v>0.26300000000000012</c:v>
                </c:pt>
                <c:pt idx="264">
                  <c:v>0.26400000000000001</c:v>
                </c:pt>
                <c:pt idx="265">
                  <c:v>0.26500000000000012</c:v>
                </c:pt>
                <c:pt idx="266">
                  <c:v>0.26600000000000001</c:v>
                </c:pt>
                <c:pt idx="267">
                  <c:v>0.26700000000000013</c:v>
                </c:pt>
                <c:pt idx="268">
                  <c:v>0.26800000000000002</c:v>
                </c:pt>
                <c:pt idx="269">
                  <c:v>0.26900000000000013</c:v>
                </c:pt>
                <c:pt idx="270">
                  <c:v>0.27</c:v>
                </c:pt>
                <c:pt idx="271">
                  <c:v>0.27100000000000013</c:v>
                </c:pt>
                <c:pt idx="272">
                  <c:v>0.27200000000000002</c:v>
                </c:pt>
                <c:pt idx="273">
                  <c:v>0.27300000000000013</c:v>
                </c:pt>
                <c:pt idx="274">
                  <c:v>0.27400000000000002</c:v>
                </c:pt>
                <c:pt idx="275">
                  <c:v>0.27500000000000013</c:v>
                </c:pt>
                <c:pt idx="276">
                  <c:v>0.27600000000000002</c:v>
                </c:pt>
                <c:pt idx="277">
                  <c:v>0.27700000000000014</c:v>
                </c:pt>
                <c:pt idx="278">
                  <c:v>0.27800000000000002</c:v>
                </c:pt>
                <c:pt idx="279">
                  <c:v>0.27900000000000014</c:v>
                </c:pt>
                <c:pt idx="280">
                  <c:v>0.28000000000000003</c:v>
                </c:pt>
                <c:pt idx="281">
                  <c:v>0.28100000000000014</c:v>
                </c:pt>
                <c:pt idx="282">
                  <c:v>0.28200000000000003</c:v>
                </c:pt>
                <c:pt idx="283">
                  <c:v>0.28300000000000014</c:v>
                </c:pt>
                <c:pt idx="284">
                  <c:v>0.28400000000000003</c:v>
                </c:pt>
                <c:pt idx="285">
                  <c:v>0.28500000000000014</c:v>
                </c:pt>
                <c:pt idx="286">
                  <c:v>0.28600000000000003</c:v>
                </c:pt>
                <c:pt idx="287">
                  <c:v>0.28700000000000014</c:v>
                </c:pt>
                <c:pt idx="288">
                  <c:v>0.28800000000000003</c:v>
                </c:pt>
                <c:pt idx="289">
                  <c:v>0.28900000000000015</c:v>
                </c:pt>
                <c:pt idx="290">
                  <c:v>0.29000000000000004</c:v>
                </c:pt>
                <c:pt idx="291">
                  <c:v>0.29100000000000015</c:v>
                </c:pt>
                <c:pt idx="292">
                  <c:v>0.29200000000000004</c:v>
                </c:pt>
                <c:pt idx="293">
                  <c:v>0.29300000000000015</c:v>
                </c:pt>
                <c:pt idx="294">
                  <c:v>0.29400000000000004</c:v>
                </c:pt>
                <c:pt idx="295">
                  <c:v>0.29500000000000015</c:v>
                </c:pt>
                <c:pt idx="296">
                  <c:v>0.29600000000000004</c:v>
                </c:pt>
                <c:pt idx="297">
                  <c:v>0.29699999999999993</c:v>
                </c:pt>
                <c:pt idx="298">
                  <c:v>0.29800000000000004</c:v>
                </c:pt>
                <c:pt idx="299">
                  <c:v>0.29899999999999993</c:v>
                </c:pt>
                <c:pt idx="300">
                  <c:v>0.30000000000000004</c:v>
                </c:pt>
                <c:pt idx="301">
                  <c:v>0.30099999999999993</c:v>
                </c:pt>
                <c:pt idx="302">
                  <c:v>0.30200000000000005</c:v>
                </c:pt>
                <c:pt idx="303">
                  <c:v>0.30299999999999994</c:v>
                </c:pt>
                <c:pt idx="304">
                  <c:v>0.30400000000000005</c:v>
                </c:pt>
                <c:pt idx="305">
                  <c:v>0.30499999999999994</c:v>
                </c:pt>
                <c:pt idx="306">
                  <c:v>0.30600000000000005</c:v>
                </c:pt>
                <c:pt idx="307">
                  <c:v>0.30699999999999994</c:v>
                </c:pt>
                <c:pt idx="308">
                  <c:v>0.30800000000000005</c:v>
                </c:pt>
                <c:pt idx="309">
                  <c:v>0.30899999999999994</c:v>
                </c:pt>
                <c:pt idx="310">
                  <c:v>0.31000000000000005</c:v>
                </c:pt>
                <c:pt idx="311">
                  <c:v>0.31099999999999994</c:v>
                </c:pt>
                <c:pt idx="312">
                  <c:v>0.31200000000000006</c:v>
                </c:pt>
                <c:pt idx="313">
                  <c:v>0.31299999999999994</c:v>
                </c:pt>
                <c:pt idx="314">
                  <c:v>0.31400000000000006</c:v>
                </c:pt>
                <c:pt idx="315">
                  <c:v>0.31499999999999995</c:v>
                </c:pt>
                <c:pt idx="316">
                  <c:v>0.31600000000000006</c:v>
                </c:pt>
                <c:pt idx="317">
                  <c:v>0.31699999999999995</c:v>
                </c:pt>
                <c:pt idx="318">
                  <c:v>0.31800000000000006</c:v>
                </c:pt>
                <c:pt idx="319">
                  <c:v>0.31899999999999995</c:v>
                </c:pt>
                <c:pt idx="320">
                  <c:v>0.32000000000000006</c:v>
                </c:pt>
                <c:pt idx="321">
                  <c:v>0.32099999999999995</c:v>
                </c:pt>
                <c:pt idx="322">
                  <c:v>0.32200000000000006</c:v>
                </c:pt>
                <c:pt idx="323">
                  <c:v>0.32299999999999995</c:v>
                </c:pt>
                <c:pt idx="324">
                  <c:v>0.32400000000000007</c:v>
                </c:pt>
                <c:pt idx="325">
                  <c:v>0.32499999999999996</c:v>
                </c:pt>
                <c:pt idx="326">
                  <c:v>0.32600000000000007</c:v>
                </c:pt>
                <c:pt idx="327">
                  <c:v>0.32699999999999996</c:v>
                </c:pt>
                <c:pt idx="328">
                  <c:v>0.32800000000000007</c:v>
                </c:pt>
                <c:pt idx="329">
                  <c:v>0.32899999999999996</c:v>
                </c:pt>
                <c:pt idx="330">
                  <c:v>0.33000000000000007</c:v>
                </c:pt>
                <c:pt idx="331">
                  <c:v>0.33099999999999996</c:v>
                </c:pt>
                <c:pt idx="332">
                  <c:v>0.33200000000000007</c:v>
                </c:pt>
                <c:pt idx="333">
                  <c:v>0.33299999999999996</c:v>
                </c:pt>
                <c:pt idx="334">
                  <c:v>0.33400000000000007</c:v>
                </c:pt>
                <c:pt idx="335">
                  <c:v>0.33499999999999996</c:v>
                </c:pt>
                <c:pt idx="336">
                  <c:v>0.33600000000000008</c:v>
                </c:pt>
                <c:pt idx="337">
                  <c:v>0.33699999999999997</c:v>
                </c:pt>
                <c:pt idx="338">
                  <c:v>0.33800000000000008</c:v>
                </c:pt>
                <c:pt idx="339">
                  <c:v>0.33899999999999997</c:v>
                </c:pt>
                <c:pt idx="340">
                  <c:v>0.34000000000000008</c:v>
                </c:pt>
                <c:pt idx="341">
                  <c:v>0.34099999999999997</c:v>
                </c:pt>
                <c:pt idx="342">
                  <c:v>0.34200000000000008</c:v>
                </c:pt>
                <c:pt idx="343">
                  <c:v>0.34299999999999997</c:v>
                </c:pt>
                <c:pt idx="344">
                  <c:v>0.34400000000000008</c:v>
                </c:pt>
                <c:pt idx="345">
                  <c:v>0.34499999999999997</c:v>
                </c:pt>
                <c:pt idx="346">
                  <c:v>0.34600000000000009</c:v>
                </c:pt>
                <c:pt idx="347">
                  <c:v>0.34699999999999998</c:v>
                </c:pt>
                <c:pt idx="348">
                  <c:v>0.34800000000000009</c:v>
                </c:pt>
                <c:pt idx="349">
                  <c:v>0.34899999999999998</c:v>
                </c:pt>
                <c:pt idx="350">
                  <c:v>0.35000000000000009</c:v>
                </c:pt>
                <c:pt idx="351">
                  <c:v>0.35099999999999998</c:v>
                </c:pt>
                <c:pt idx="352">
                  <c:v>0.35200000000000009</c:v>
                </c:pt>
                <c:pt idx="353">
                  <c:v>0.35299999999999998</c:v>
                </c:pt>
                <c:pt idx="354">
                  <c:v>0.35400000000000009</c:v>
                </c:pt>
                <c:pt idx="355">
                  <c:v>0.35499999999999998</c:v>
                </c:pt>
                <c:pt idx="356">
                  <c:v>0.35600000000000009</c:v>
                </c:pt>
                <c:pt idx="357">
                  <c:v>0.35699999999999998</c:v>
                </c:pt>
                <c:pt idx="358">
                  <c:v>0.3580000000000001</c:v>
                </c:pt>
                <c:pt idx="359">
                  <c:v>0.35899999999999999</c:v>
                </c:pt>
                <c:pt idx="360">
                  <c:v>0.3600000000000001</c:v>
                </c:pt>
                <c:pt idx="361">
                  <c:v>0.36099999999999999</c:v>
                </c:pt>
                <c:pt idx="362">
                  <c:v>0.3620000000000001</c:v>
                </c:pt>
                <c:pt idx="363">
                  <c:v>0.36299999999999999</c:v>
                </c:pt>
                <c:pt idx="364">
                  <c:v>0.3640000000000001</c:v>
                </c:pt>
                <c:pt idx="365">
                  <c:v>0.36499999999999999</c:v>
                </c:pt>
                <c:pt idx="366">
                  <c:v>0.3660000000000001</c:v>
                </c:pt>
                <c:pt idx="367">
                  <c:v>0.36699999999999999</c:v>
                </c:pt>
                <c:pt idx="368">
                  <c:v>0.3680000000000001</c:v>
                </c:pt>
                <c:pt idx="369">
                  <c:v>0.36899999999999999</c:v>
                </c:pt>
                <c:pt idx="370">
                  <c:v>0.37000000000000011</c:v>
                </c:pt>
                <c:pt idx="371">
                  <c:v>0.371</c:v>
                </c:pt>
                <c:pt idx="372">
                  <c:v>0.37200000000000011</c:v>
                </c:pt>
                <c:pt idx="373">
                  <c:v>0.373</c:v>
                </c:pt>
                <c:pt idx="374">
                  <c:v>0.37400000000000011</c:v>
                </c:pt>
                <c:pt idx="375">
                  <c:v>0.375</c:v>
                </c:pt>
                <c:pt idx="376">
                  <c:v>0.37600000000000011</c:v>
                </c:pt>
                <c:pt idx="377">
                  <c:v>0.377</c:v>
                </c:pt>
                <c:pt idx="378">
                  <c:v>0.37800000000000011</c:v>
                </c:pt>
                <c:pt idx="379">
                  <c:v>0.379</c:v>
                </c:pt>
                <c:pt idx="380">
                  <c:v>0.38000000000000012</c:v>
                </c:pt>
                <c:pt idx="381">
                  <c:v>0.38100000000000001</c:v>
                </c:pt>
                <c:pt idx="382">
                  <c:v>0.38200000000000012</c:v>
                </c:pt>
                <c:pt idx="383">
                  <c:v>0.38300000000000001</c:v>
                </c:pt>
                <c:pt idx="384">
                  <c:v>0.38400000000000012</c:v>
                </c:pt>
                <c:pt idx="385">
                  <c:v>0.38500000000000001</c:v>
                </c:pt>
                <c:pt idx="386">
                  <c:v>0.38600000000000012</c:v>
                </c:pt>
                <c:pt idx="387">
                  <c:v>0.38700000000000001</c:v>
                </c:pt>
                <c:pt idx="388">
                  <c:v>0.38800000000000012</c:v>
                </c:pt>
                <c:pt idx="389">
                  <c:v>0.38900000000000001</c:v>
                </c:pt>
                <c:pt idx="390">
                  <c:v>0.39000000000000012</c:v>
                </c:pt>
                <c:pt idx="391">
                  <c:v>0.39100000000000001</c:v>
                </c:pt>
                <c:pt idx="392">
                  <c:v>0.39200000000000013</c:v>
                </c:pt>
                <c:pt idx="393">
                  <c:v>0.39300000000000002</c:v>
                </c:pt>
                <c:pt idx="394">
                  <c:v>0.39400000000000013</c:v>
                </c:pt>
                <c:pt idx="395">
                  <c:v>0.39500000000000002</c:v>
                </c:pt>
                <c:pt idx="396">
                  <c:v>0.39600000000000013</c:v>
                </c:pt>
                <c:pt idx="397">
                  <c:v>0.39700000000000002</c:v>
                </c:pt>
                <c:pt idx="398">
                  <c:v>0.39800000000000013</c:v>
                </c:pt>
                <c:pt idx="399">
                  <c:v>0.39900000000000002</c:v>
                </c:pt>
                <c:pt idx="400">
                  <c:v>0.40000000000000013</c:v>
                </c:pt>
                <c:pt idx="401">
                  <c:v>0.40100000000000002</c:v>
                </c:pt>
                <c:pt idx="402">
                  <c:v>0.40200000000000014</c:v>
                </c:pt>
                <c:pt idx="403">
                  <c:v>0.40300000000000002</c:v>
                </c:pt>
                <c:pt idx="404">
                  <c:v>0.40400000000000014</c:v>
                </c:pt>
                <c:pt idx="405">
                  <c:v>0.40500000000000003</c:v>
                </c:pt>
                <c:pt idx="406">
                  <c:v>0.40600000000000014</c:v>
                </c:pt>
                <c:pt idx="407">
                  <c:v>0.40700000000000003</c:v>
                </c:pt>
                <c:pt idx="408">
                  <c:v>0.40800000000000014</c:v>
                </c:pt>
                <c:pt idx="409">
                  <c:v>0.40900000000000003</c:v>
                </c:pt>
                <c:pt idx="410">
                  <c:v>0.41000000000000014</c:v>
                </c:pt>
                <c:pt idx="411">
                  <c:v>0.41100000000000003</c:v>
                </c:pt>
                <c:pt idx="412">
                  <c:v>0.41200000000000014</c:v>
                </c:pt>
                <c:pt idx="413">
                  <c:v>0.41300000000000003</c:v>
                </c:pt>
                <c:pt idx="414">
                  <c:v>0.41400000000000015</c:v>
                </c:pt>
                <c:pt idx="415">
                  <c:v>0.41500000000000004</c:v>
                </c:pt>
                <c:pt idx="416">
                  <c:v>0.41600000000000015</c:v>
                </c:pt>
                <c:pt idx="417">
                  <c:v>0.41700000000000004</c:v>
                </c:pt>
                <c:pt idx="418">
                  <c:v>0.41800000000000015</c:v>
                </c:pt>
                <c:pt idx="419">
                  <c:v>0.41900000000000004</c:v>
                </c:pt>
                <c:pt idx="420">
                  <c:v>0.42000000000000015</c:v>
                </c:pt>
                <c:pt idx="421">
                  <c:v>0.42100000000000004</c:v>
                </c:pt>
                <c:pt idx="422">
                  <c:v>0.42200000000000015</c:v>
                </c:pt>
                <c:pt idx="423">
                  <c:v>0.42300000000000004</c:v>
                </c:pt>
                <c:pt idx="424">
                  <c:v>0.42399999999999993</c:v>
                </c:pt>
                <c:pt idx="425">
                  <c:v>0.42500000000000004</c:v>
                </c:pt>
                <c:pt idx="426">
                  <c:v>0.42599999999999993</c:v>
                </c:pt>
                <c:pt idx="427">
                  <c:v>0.42700000000000005</c:v>
                </c:pt>
                <c:pt idx="428">
                  <c:v>0.42799999999999994</c:v>
                </c:pt>
                <c:pt idx="429">
                  <c:v>0.42900000000000005</c:v>
                </c:pt>
                <c:pt idx="430">
                  <c:v>0.42999999999999994</c:v>
                </c:pt>
                <c:pt idx="431">
                  <c:v>0.43100000000000005</c:v>
                </c:pt>
                <c:pt idx="432">
                  <c:v>0.43199999999999994</c:v>
                </c:pt>
                <c:pt idx="433">
                  <c:v>0.43300000000000005</c:v>
                </c:pt>
                <c:pt idx="434">
                  <c:v>0.43399999999999994</c:v>
                </c:pt>
                <c:pt idx="435">
                  <c:v>0.43500000000000005</c:v>
                </c:pt>
                <c:pt idx="436">
                  <c:v>0.43599999999999994</c:v>
                </c:pt>
                <c:pt idx="437">
                  <c:v>0.43700000000000006</c:v>
                </c:pt>
                <c:pt idx="438">
                  <c:v>0.43799999999999994</c:v>
                </c:pt>
                <c:pt idx="439">
                  <c:v>0.43900000000000006</c:v>
                </c:pt>
                <c:pt idx="440">
                  <c:v>0.43999999999999995</c:v>
                </c:pt>
                <c:pt idx="441">
                  <c:v>0.44100000000000006</c:v>
                </c:pt>
                <c:pt idx="442">
                  <c:v>0.44199999999999995</c:v>
                </c:pt>
                <c:pt idx="443">
                  <c:v>0.44300000000000006</c:v>
                </c:pt>
                <c:pt idx="444">
                  <c:v>0.44399999999999995</c:v>
                </c:pt>
                <c:pt idx="445">
                  <c:v>0.44500000000000006</c:v>
                </c:pt>
                <c:pt idx="446">
                  <c:v>0.44599999999999995</c:v>
                </c:pt>
                <c:pt idx="447">
                  <c:v>0.44700000000000006</c:v>
                </c:pt>
                <c:pt idx="448">
                  <c:v>0.44799999999999995</c:v>
                </c:pt>
                <c:pt idx="449">
                  <c:v>0.44900000000000007</c:v>
                </c:pt>
                <c:pt idx="450">
                  <c:v>0.44999999999999996</c:v>
                </c:pt>
                <c:pt idx="451">
                  <c:v>0.45100000000000007</c:v>
                </c:pt>
                <c:pt idx="452">
                  <c:v>0.45199999999999996</c:v>
                </c:pt>
                <c:pt idx="453">
                  <c:v>0.45300000000000007</c:v>
                </c:pt>
                <c:pt idx="454">
                  <c:v>0.45399999999999996</c:v>
                </c:pt>
                <c:pt idx="455">
                  <c:v>0.45500000000000007</c:v>
                </c:pt>
                <c:pt idx="456">
                  <c:v>0.45599999999999996</c:v>
                </c:pt>
                <c:pt idx="457">
                  <c:v>0.45700000000000007</c:v>
                </c:pt>
                <c:pt idx="458">
                  <c:v>0.45799999999999996</c:v>
                </c:pt>
                <c:pt idx="459">
                  <c:v>0.45900000000000007</c:v>
                </c:pt>
                <c:pt idx="460">
                  <c:v>0.45999999999999996</c:v>
                </c:pt>
                <c:pt idx="461">
                  <c:v>0.46100000000000008</c:v>
                </c:pt>
                <c:pt idx="462">
                  <c:v>0.46199999999999997</c:v>
                </c:pt>
                <c:pt idx="463">
                  <c:v>0.46300000000000008</c:v>
                </c:pt>
                <c:pt idx="464">
                  <c:v>0.46399999999999997</c:v>
                </c:pt>
                <c:pt idx="465">
                  <c:v>0.46500000000000008</c:v>
                </c:pt>
                <c:pt idx="466">
                  <c:v>0.46599999999999997</c:v>
                </c:pt>
                <c:pt idx="467">
                  <c:v>0.46700000000000008</c:v>
                </c:pt>
                <c:pt idx="468">
                  <c:v>0.46799999999999997</c:v>
                </c:pt>
                <c:pt idx="469">
                  <c:v>0.46900000000000008</c:v>
                </c:pt>
                <c:pt idx="470">
                  <c:v>0.47</c:v>
                </c:pt>
                <c:pt idx="471">
                  <c:v>0.47100000000000009</c:v>
                </c:pt>
                <c:pt idx="472">
                  <c:v>0.47199999999999998</c:v>
                </c:pt>
                <c:pt idx="473">
                  <c:v>0.47300000000000009</c:v>
                </c:pt>
                <c:pt idx="474">
                  <c:v>0.47399999999999998</c:v>
                </c:pt>
                <c:pt idx="475">
                  <c:v>0.47500000000000009</c:v>
                </c:pt>
                <c:pt idx="476">
                  <c:v>0.47599999999999998</c:v>
                </c:pt>
                <c:pt idx="477">
                  <c:v>0.47700000000000009</c:v>
                </c:pt>
                <c:pt idx="478">
                  <c:v>0.47799999999999998</c:v>
                </c:pt>
                <c:pt idx="479">
                  <c:v>0.47900000000000009</c:v>
                </c:pt>
                <c:pt idx="480">
                  <c:v>0.48</c:v>
                </c:pt>
                <c:pt idx="481">
                  <c:v>0.48100000000000009</c:v>
                </c:pt>
                <c:pt idx="482">
                  <c:v>0.48199999999999998</c:v>
                </c:pt>
                <c:pt idx="483">
                  <c:v>0.4830000000000001</c:v>
                </c:pt>
                <c:pt idx="484">
                  <c:v>0.48399999999999999</c:v>
                </c:pt>
                <c:pt idx="485">
                  <c:v>0.4850000000000001</c:v>
                </c:pt>
                <c:pt idx="486">
                  <c:v>0.48599999999999999</c:v>
                </c:pt>
                <c:pt idx="487">
                  <c:v>0.4870000000000001</c:v>
                </c:pt>
                <c:pt idx="488">
                  <c:v>0.48799999999999999</c:v>
                </c:pt>
                <c:pt idx="489">
                  <c:v>0.4890000000000001</c:v>
                </c:pt>
                <c:pt idx="490">
                  <c:v>0.49</c:v>
                </c:pt>
                <c:pt idx="491">
                  <c:v>0.4910000000000001</c:v>
                </c:pt>
                <c:pt idx="492">
                  <c:v>0.49199999999999999</c:v>
                </c:pt>
                <c:pt idx="493">
                  <c:v>0.4930000000000001</c:v>
                </c:pt>
                <c:pt idx="494">
                  <c:v>0.49399999999999999</c:v>
                </c:pt>
                <c:pt idx="495">
                  <c:v>0.49500000000000011</c:v>
                </c:pt>
                <c:pt idx="496">
                  <c:v>0.496</c:v>
                </c:pt>
                <c:pt idx="497">
                  <c:v>0.49700000000000011</c:v>
                </c:pt>
                <c:pt idx="498">
                  <c:v>0.498</c:v>
                </c:pt>
                <c:pt idx="499">
                  <c:v>0.49900000000000011</c:v>
                </c:pt>
                <c:pt idx="500">
                  <c:v>0.5</c:v>
                </c:pt>
                <c:pt idx="501">
                  <c:v>0.50100000000000011</c:v>
                </c:pt>
                <c:pt idx="502">
                  <c:v>0.502</c:v>
                </c:pt>
                <c:pt idx="503">
                  <c:v>0.50300000000000011</c:v>
                </c:pt>
                <c:pt idx="504">
                  <c:v>0.504</c:v>
                </c:pt>
                <c:pt idx="505">
                  <c:v>0.50500000000000012</c:v>
                </c:pt>
                <c:pt idx="506">
                  <c:v>0.50600000000000001</c:v>
                </c:pt>
                <c:pt idx="507">
                  <c:v>0.50700000000000012</c:v>
                </c:pt>
                <c:pt idx="508">
                  <c:v>0.50800000000000001</c:v>
                </c:pt>
                <c:pt idx="509">
                  <c:v>0.50900000000000012</c:v>
                </c:pt>
                <c:pt idx="510">
                  <c:v>0.51</c:v>
                </c:pt>
                <c:pt idx="511">
                  <c:v>0.51100000000000012</c:v>
                </c:pt>
                <c:pt idx="512">
                  <c:v>0.51200000000000001</c:v>
                </c:pt>
                <c:pt idx="513">
                  <c:v>0.51300000000000012</c:v>
                </c:pt>
                <c:pt idx="514">
                  <c:v>0.51400000000000001</c:v>
                </c:pt>
                <c:pt idx="515">
                  <c:v>0.51500000000000012</c:v>
                </c:pt>
                <c:pt idx="516">
                  <c:v>0.51600000000000001</c:v>
                </c:pt>
                <c:pt idx="517">
                  <c:v>0.51700000000000013</c:v>
                </c:pt>
                <c:pt idx="518">
                  <c:v>0.51800000000000002</c:v>
                </c:pt>
                <c:pt idx="519">
                  <c:v>0.51900000000000013</c:v>
                </c:pt>
                <c:pt idx="520">
                  <c:v>0.52</c:v>
                </c:pt>
                <c:pt idx="521">
                  <c:v>0.52100000000000013</c:v>
                </c:pt>
                <c:pt idx="522">
                  <c:v>0.52200000000000002</c:v>
                </c:pt>
                <c:pt idx="523">
                  <c:v>0.52300000000000013</c:v>
                </c:pt>
                <c:pt idx="524">
                  <c:v>0.52400000000000002</c:v>
                </c:pt>
                <c:pt idx="525">
                  <c:v>0.52500000000000013</c:v>
                </c:pt>
                <c:pt idx="526">
                  <c:v>0.52600000000000002</c:v>
                </c:pt>
                <c:pt idx="527">
                  <c:v>0.52700000000000014</c:v>
                </c:pt>
                <c:pt idx="528">
                  <c:v>0.52800000000000002</c:v>
                </c:pt>
                <c:pt idx="529">
                  <c:v>0.52900000000000014</c:v>
                </c:pt>
                <c:pt idx="530">
                  <c:v>0.53</c:v>
                </c:pt>
                <c:pt idx="531">
                  <c:v>0.53100000000000014</c:v>
                </c:pt>
                <c:pt idx="532">
                  <c:v>0.53200000000000003</c:v>
                </c:pt>
                <c:pt idx="533">
                  <c:v>0.53300000000000014</c:v>
                </c:pt>
                <c:pt idx="534">
                  <c:v>0.53400000000000003</c:v>
                </c:pt>
                <c:pt idx="535">
                  <c:v>0.53500000000000014</c:v>
                </c:pt>
                <c:pt idx="536">
                  <c:v>0.53600000000000003</c:v>
                </c:pt>
                <c:pt idx="537">
                  <c:v>0.53700000000000014</c:v>
                </c:pt>
                <c:pt idx="538">
                  <c:v>0.53800000000000003</c:v>
                </c:pt>
                <c:pt idx="539">
                  <c:v>0.53900000000000015</c:v>
                </c:pt>
                <c:pt idx="540">
                  <c:v>0.54</c:v>
                </c:pt>
                <c:pt idx="541">
                  <c:v>0.54100000000000015</c:v>
                </c:pt>
                <c:pt idx="542">
                  <c:v>0.54200000000000004</c:v>
                </c:pt>
                <c:pt idx="543">
                  <c:v>0.54300000000000015</c:v>
                </c:pt>
                <c:pt idx="544">
                  <c:v>0.54400000000000004</c:v>
                </c:pt>
                <c:pt idx="545">
                  <c:v>0.54500000000000015</c:v>
                </c:pt>
                <c:pt idx="546">
                  <c:v>0.54600000000000004</c:v>
                </c:pt>
                <c:pt idx="547">
                  <c:v>0.54700000000000015</c:v>
                </c:pt>
                <c:pt idx="548">
                  <c:v>0.54800000000000004</c:v>
                </c:pt>
                <c:pt idx="549">
                  <c:v>0.54900000000000015</c:v>
                </c:pt>
                <c:pt idx="550">
                  <c:v>0.55000000000000004</c:v>
                </c:pt>
                <c:pt idx="551">
                  <c:v>0.55099999999999993</c:v>
                </c:pt>
                <c:pt idx="552">
                  <c:v>0.55200000000000005</c:v>
                </c:pt>
                <c:pt idx="553">
                  <c:v>0.55299999999999994</c:v>
                </c:pt>
                <c:pt idx="554">
                  <c:v>0.55400000000000005</c:v>
                </c:pt>
                <c:pt idx="555">
                  <c:v>0.55499999999999994</c:v>
                </c:pt>
                <c:pt idx="556">
                  <c:v>0.55600000000000005</c:v>
                </c:pt>
                <c:pt idx="557">
                  <c:v>0.55699999999999994</c:v>
                </c:pt>
                <c:pt idx="558">
                  <c:v>0.55800000000000005</c:v>
                </c:pt>
                <c:pt idx="559">
                  <c:v>0.55899999999999994</c:v>
                </c:pt>
                <c:pt idx="560">
                  <c:v>0.56000000000000005</c:v>
                </c:pt>
                <c:pt idx="561">
                  <c:v>0.56099999999999994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0.56400000000000006</c:v>
                </c:pt>
                <c:pt idx="565">
                  <c:v>0.56499999999999995</c:v>
                </c:pt>
                <c:pt idx="566">
                  <c:v>0.56600000000000006</c:v>
                </c:pt>
                <c:pt idx="567">
                  <c:v>0.56699999999999995</c:v>
                </c:pt>
                <c:pt idx="568">
                  <c:v>0.56800000000000006</c:v>
                </c:pt>
                <c:pt idx="569">
                  <c:v>0.56899999999999995</c:v>
                </c:pt>
                <c:pt idx="570">
                  <c:v>0.57000000000000006</c:v>
                </c:pt>
                <c:pt idx="571">
                  <c:v>0.57099999999999995</c:v>
                </c:pt>
                <c:pt idx="572">
                  <c:v>0.57200000000000006</c:v>
                </c:pt>
                <c:pt idx="573">
                  <c:v>0.57299999999999995</c:v>
                </c:pt>
                <c:pt idx="574">
                  <c:v>0.57400000000000007</c:v>
                </c:pt>
                <c:pt idx="575">
                  <c:v>0.57499999999999996</c:v>
                </c:pt>
                <c:pt idx="576">
                  <c:v>0.57600000000000007</c:v>
                </c:pt>
                <c:pt idx="577">
                  <c:v>0.57699999999999996</c:v>
                </c:pt>
                <c:pt idx="578">
                  <c:v>0.57800000000000007</c:v>
                </c:pt>
                <c:pt idx="579">
                  <c:v>0.57899999999999996</c:v>
                </c:pt>
                <c:pt idx="580">
                  <c:v>0.58000000000000007</c:v>
                </c:pt>
                <c:pt idx="581">
                  <c:v>0.58099999999999996</c:v>
                </c:pt>
                <c:pt idx="582">
                  <c:v>0.58200000000000007</c:v>
                </c:pt>
                <c:pt idx="583">
                  <c:v>0.58299999999999996</c:v>
                </c:pt>
                <c:pt idx="584">
                  <c:v>0.58400000000000007</c:v>
                </c:pt>
                <c:pt idx="585">
                  <c:v>0.58499999999999996</c:v>
                </c:pt>
                <c:pt idx="586">
                  <c:v>0.58600000000000008</c:v>
                </c:pt>
                <c:pt idx="587">
                  <c:v>0.58699999999999997</c:v>
                </c:pt>
                <c:pt idx="588">
                  <c:v>0.58800000000000008</c:v>
                </c:pt>
                <c:pt idx="589">
                  <c:v>0.58899999999999997</c:v>
                </c:pt>
                <c:pt idx="590">
                  <c:v>0.59000000000000008</c:v>
                </c:pt>
                <c:pt idx="591">
                  <c:v>0.59099999999999997</c:v>
                </c:pt>
                <c:pt idx="592">
                  <c:v>0.59200000000000008</c:v>
                </c:pt>
                <c:pt idx="593">
                  <c:v>0.59299999999999997</c:v>
                </c:pt>
                <c:pt idx="594">
                  <c:v>0.59400000000000008</c:v>
                </c:pt>
                <c:pt idx="595">
                  <c:v>0.59499999999999997</c:v>
                </c:pt>
                <c:pt idx="596">
                  <c:v>0.59600000000000009</c:v>
                </c:pt>
                <c:pt idx="597">
                  <c:v>0.59699999999999998</c:v>
                </c:pt>
                <c:pt idx="598">
                  <c:v>0.59800000000000009</c:v>
                </c:pt>
                <c:pt idx="599">
                  <c:v>0.59899999999999998</c:v>
                </c:pt>
                <c:pt idx="600">
                  <c:v>0.60000000000000009</c:v>
                </c:pt>
                <c:pt idx="601">
                  <c:v>0.60099999999999998</c:v>
                </c:pt>
                <c:pt idx="602">
                  <c:v>0.60200000000000009</c:v>
                </c:pt>
                <c:pt idx="603">
                  <c:v>0.60299999999999998</c:v>
                </c:pt>
                <c:pt idx="604">
                  <c:v>0.60400000000000009</c:v>
                </c:pt>
                <c:pt idx="605">
                  <c:v>0.60499999999999998</c:v>
                </c:pt>
                <c:pt idx="606">
                  <c:v>0.60600000000000009</c:v>
                </c:pt>
                <c:pt idx="607">
                  <c:v>0.60699999999999998</c:v>
                </c:pt>
                <c:pt idx="608">
                  <c:v>0.6080000000000001</c:v>
                </c:pt>
                <c:pt idx="609">
                  <c:v>0.60899999999999999</c:v>
                </c:pt>
                <c:pt idx="610">
                  <c:v>0.6100000000000001</c:v>
                </c:pt>
                <c:pt idx="611">
                  <c:v>0.61099999999999999</c:v>
                </c:pt>
                <c:pt idx="612">
                  <c:v>0.6120000000000001</c:v>
                </c:pt>
                <c:pt idx="613">
                  <c:v>0.61299999999999999</c:v>
                </c:pt>
                <c:pt idx="614">
                  <c:v>0.6140000000000001</c:v>
                </c:pt>
                <c:pt idx="615">
                  <c:v>0.61499999999999999</c:v>
                </c:pt>
                <c:pt idx="616">
                  <c:v>0.6160000000000001</c:v>
                </c:pt>
                <c:pt idx="617">
                  <c:v>0.61699999999999999</c:v>
                </c:pt>
                <c:pt idx="618">
                  <c:v>0.6180000000000001</c:v>
                </c:pt>
                <c:pt idx="619">
                  <c:v>0.61899999999999999</c:v>
                </c:pt>
                <c:pt idx="620">
                  <c:v>0.62000000000000011</c:v>
                </c:pt>
                <c:pt idx="621">
                  <c:v>0.621</c:v>
                </c:pt>
                <c:pt idx="622">
                  <c:v>0.62200000000000011</c:v>
                </c:pt>
                <c:pt idx="623">
                  <c:v>0.623</c:v>
                </c:pt>
                <c:pt idx="624">
                  <c:v>0.62400000000000011</c:v>
                </c:pt>
                <c:pt idx="625">
                  <c:v>0.625</c:v>
                </c:pt>
                <c:pt idx="626">
                  <c:v>0.62600000000000011</c:v>
                </c:pt>
                <c:pt idx="627">
                  <c:v>0.627</c:v>
                </c:pt>
                <c:pt idx="628">
                  <c:v>0.62800000000000011</c:v>
                </c:pt>
                <c:pt idx="629">
                  <c:v>0.629</c:v>
                </c:pt>
                <c:pt idx="630">
                  <c:v>0.63000000000000012</c:v>
                </c:pt>
                <c:pt idx="631">
                  <c:v>0.63100000000000001</c:v>
                </c:pt>
                <c:pt idx="632">
                  <c:v>0.63200000000000012</c:v>
                </c:pt>
                <c:pt idx="633">
                  <c:v>0.63300000000000001</c:v>
                </c:pt>
                <c:pt idx="634">
                  <c:v>0.63400000000000012</c:v>
                </c:pt>
                <c:pt idx="635">
                  <c:v>0.63500000000000001</c:v>
                </c:pt>
                <c:pt idx="636">
                  <c:v>0.63600000000000012</c:v>
                </c:pt>
                <c:pt idx="637">
                  <c:v>0.63700000000000001</c:v>
                </c:pt>
                <c:pt idx="638">
                  <c:v>0.63800000000000012</c:v>
                </c:pt>
                <c:pt idx="639">
                  <c:v>0.63900000000000001</c:v>
                </c:pt>
                <c:pt idx="640">
                  <c:v>0.64000000000000012</c:v>
                </c:pt>
                <c:pt idx="641">
                  <c:v>0.64100000000000001</c:v>
                </c:pt>
                <c:pt idx="642">
                  <c:v>0.64200000000000013</c:v>
                </c:pt>
                <c:pt idx="643">
                  <c:v>0.64300000000000002</c:v>
                </c:pt>
                <c:pt idx="644">
                  <c:v>0.64400000000000013</c:v>
                </c:pt>
                <c:pt idx="645">
                  <c:v>0.64500000000000002</c:v>
                </c:pt>
                <c:pt idx="646">
                  <c:v>0.64600000000000013</c:v>
                </c:pt>
                <c:pt idx="647">
                  <c:v>0.64700000000000002</c:v>
                </c:pt>
                <c:pt idx="648">
                  <c:v>0.64800000000000013</c:v>
                </c:pt>
                <c:pt idx="649">
                  <c:v>0.64900000000000002</c:v>
                </c:pt>
                <c:pt idx="650">
                  <c:v>0.65000000000000013</c:v>
                </c:pt>
                <c:pt idx="651">
                  <c:v>0.65100000000000002</c:v>
                </c:pt>
                <c:pt idx="652">
                  <c:v>0.65200000000000014</c:v>
                </c:pt>
                <c:pt idx="653">
                  <c:v>0.65300000000000002</c:v>
                </c:pt>
                <c:pt idx="654">
                  <c:v>0.65400000000000014</c:v>
                </c:pt>
                <c:pt idx="655">
                  <c:v>0.65500000000000003</c:v>
                </c:pt>
                <c:pt idx="656">
                  <c:v>0.65600000000000014</c:v>
                </c:pt>
                <c:pt idx="657">
                  <c:v>0.65700000000000003</c:v>
                </c:pt>
                <c:pt idx="658">
                  <c:v>0.65800000000000014</c:v>
                </c:pt>
                <c:pt idx="659">
                  <c:v>0.65900000000000003</c:v>
                </c:pt>
                <c:pt idx="660">
                  <c:v>0.66000000000000014</c:v>
                </c:pt>
                <c:pt idx="661">
                  <c:v>0.66100000000000003</c:v>
                </c:pt>
                <c:pt idx="662">
                  <c:v>0.66200000000000014</c:v>
                </c:pt>
                <c:pt idx="663">
                  <c:v>0.66300000000000003</c:v>
                </c:pt>
                <c:pt idx="664">
                  <c:v>0.66400000000000015</c:v>
                </c:pt>
                <c:pt idx="665">
                  <c:v>0.66500000000000004</c:v>
                </c:pt>
                <c:pt idx="666">
                  <c:v>0.66600000000000015</c:v>
                </c:pt>
                <c:pt idx="667">
                  <c:v>0.66700000000000004</c:v>
                </c:pt>
                <c:pt idx="668">
                  <c:v>0.66800000000000015</c:v>
                </c:pt>
                <c:pt idx="669">
                  <c:v>0.66900000000000004</c:v>
                </c:pt>
                <c:pt idx="670">
                  <c:v>0.67000000000000015</c:v>
                </c:pt>
                <c:pt idx="671">
                  <c:v>0.67100000000000004</c:v>
                </c:pt>
                <c:pt idx="672">
                  <c:v>0.67200000000000015</c:v>
                </c:pt>
                <c:pt idx="673">
                  <c:v>0.67300000000000004</c:v>
                </c:pt>
                <c:pt idx="674">
                  <c:v>0.67400000000000015</c:v>
                </c:pt>
                <c:pt idx="675">
                  <c:v>0.67500000000000004</c:v>
                </c:pt>
                <c:pt idx="676">
                  <c:v>0.67600000000000016</c:v>
                </c:pt>
                <c:pt idx="677">
                  <c:v>0.67700000000000005</c:v>
                </c:pt>
                <c:pt idx="678">
                  <c:v>0.67800000000000016</c:v>
                </c:pt>
                <c:pt idx="679">
                  <c:v>0.67900000000000005</c:v>
                </c:pt>
                <c:pt idx="680">
                  <c:v>0.67999999999999994</c:v>
                </c:pt>
                <c:pt idx="681">
                  <c:v>0.68100000000000005</c:v>
                </c:pt>
                <c:pt idx="682">
                  <c:v>0.68199999999999994</c:v>
                </c:pt>
                <c:pt idx="683">
                  <c:v>0.68300000000000005</c:v>
                </c:pt>
                <c:pt idx="684">
                  <c:v>0.68399999999999994</c:v>
                </c:pt>
                <c:pt idx="685">
                  <c:v>0.68500000000000005</c:v>
                </c:pt>
                <c:pt idx="686">
                  <c:v>0.68599999999999994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0.68900000000000006</c:v>
                </c:pt>
                <c:pt idx="690">
                  <c:v>0.69</c:v>
                </c:pt>
                <c:pt idx="691">
                  <c:v>0.69100000000000006</c:v>
                </c:pt>
                <c:pt idx="692">
                  <c:v>0.69199999999999995</c:v>
                </c:pt>
                <c:pt idx="693">
                  <c:v>0.69300000000000006</c:v>
                </c:pt>
                <c:pt idx="694">
                  <c:v>0.69399999999999995</c:v>
                </c:pt>
                <c:pt idx="695">
                  <c:v>0.69500000000000006</c:v>
                </c:pt>
                <c:pt idx="696">
                  <c:v>0.69599999999999995</c:v>
                </c:pt>
                <c:pt idx="697">
                  <c:v>0.69700000000000006</c:v>
                </c:pt>
                <c:pt idx="698">
                  <c:v>0.69799999999999995</c:v>
                </c:pt>
                <c:pt idx="699">
                  <c:v>0.69900000000000007</c:v>
                </c:pt>
                <c:pt idx="700">
                  <c:v>0.7</c:v>
                </c:pt>
                <c:pt idx="701">
                  <c:v>0.70100000000000007</c:v>
                </c:pt>
                <c:pt idx="702">
                  <c:v>0.70199999999999996</c:v>
                </c:pt>
                <c:pt idx="703">
                  <c:v>0.70300000000000007</c:v>
                </c:pt>
                <c:pt idx="704">
                  <c:v>0.70399999999999996</c:v>
                </c:pt>
                <c:pt idx="705">
                  <c:v>0.70500000000000007</c:v>
                </c:pt>
                <c:pt idx="706">
                  <c:v>0.70599999999999996</c:v>
                </c:pt>
                <c:pt idx="707">
                  <c:v>0.70700000000000007</c:v>
                </c:pt>
                <c:pt idx="708">
                  <c:v>0.70799999999999996</c:v>
                </c:pt>
                <c:pt idx="709">
                  <c:v>0.70900000000000007</c:v>
                </c:pt>
                <c:pt idx="710">
                  <c:v>0.71</c:v>
                </c:pt>
                <c:pt idx="711">
                  <c:v>0.71100000000000008</c:v>
                </c:pt>
                <c:pt idx="712">
                  <c:v>0.71199999999999997</c:v>
                </c:pt>
                <c:pt idx="713">
                  <c:v>0.71300000000000008</c:v>
                </c:pt>
                <c:pt idx="714">
                  <c:v>0.71399999999999997</c:v>
                </c:pt>
                <c:pt idx="715">
                  <c:v>0.71500000000000008</c:v>
                </c:pt>
                <c:pt idx="716">
                  <c:v>0.71599999999999997</c:v>
                </c:pt>
                <c:pt idx="717">
                  <c:v>0.71700000000000008</c:v>
                </c:pt>
                <c:pt idx="718">
                  <c:v>0.71799999999999997</c:v>
                </c:pt>
                <c:pt idx="719">
                  <c:v>0.71900000000000008</c:v>
                </c:pt>
                <c:pt idx="720">
                  <c:v>0.72</c:v>
                </c:pt>
                <c:pt idx="721">
                  <c:v>0.72100000000000009</c:v>
                </c:pt>
                <c:pt idx="722">
                  <c:v>0.72199999999999998</c:v>
                </c:pt>
                <c:pt idx="723">
                  <c:v>0.72300000000000009</c:v>
                </c:pt>
                <c:pt idx="724">
                  <c:v>0.72399999999999998</c:v>
                </c:pt>
                <c:pt idx="725">
                  <c:v>0.72500000000000009</c:v>
                </c:pt>
                <c:pt idx="726">
                  <c:v>0.72599999999999998</c:v>
                </c:pt>
                <c:pt idx="727">
                  <c:v>0.72700000000000009</c:v>
                </c:pt>
                <c:pt idx="728">
                  <c:v>0.72799999999999998</c:v>
                </c:pt>
                <c:pt idx="729">
                  <c:v>0.72900000000000009</c:v>
                </c:pt>
                <c:pt idx="730">
                  <c:v>0.73</c:v>
                </c:pt>
                <c:pt idx="731">
                  <c:v>0.73100000000000009</c:v>
                </c:pt>
                <c:pt idx="732">
                  <c:v>0.73199999999999998</c:v>
                </c:pt>
                <c:pt idx="733">
                  <c:v>0.7330000000000001</c:v>
                </c:pt>
                <c:pt idx="734">
                  <c:v>0.73399999999999999</c:v>
                </c:pt>
                <c:pt idx="735">
                  <c:v>0.7350000000000001</c:v>
                </c:pt>
                <c:pt idx="736">
                  <c:v>0.73599999999999999</c:v>
                </c:pt>
                <c:pt idx="737">
                  <c:v>0.7370000000000001</c:v>
                </c:pt>
                <c:pt idx="738">
                  <c:v>0.73799999999999999</c:v>
                </c:pt>
                <c:pt idx="739">
                  <c:v>0.7390000000000001</c:v>
                </c:pt>
                <c:pt idx="740">
                  <c:v>0.74</c:v>
                </c:pt>
                <c:pt idx="741">
                  <c:v>0.7410000000000001</c:v>
                </c:pt>
                <c:pt idx="742">
                  <c:v>0.74199999999999999</c:v>
                </c:pt>
                <c:pt idx="743">
                  <c:v>0.7430000000000001</c:v>
                </c:pt>
                <c:pt idx="744">
                  <c:v>0.74399999999999999</c:v>
                </c:pt>
                <c:pt idx="745">
                  <c:v>0.74500000000000011</c:v>
                </c:pt>
                <c:pt idx="746">
                  <c:v>0.746</c:v>
                </c:pt>
                <c:pt idx="747">
                  <c:v>0.74700000000000011</c:v>
                </c:pt>
                <c:pt idx="748">
                  <c:v>0.748</c:v>
                </c:pt>
                <c:pt idx="749">
                  <c:v>0.74900000000000011</c:v>
                </c:pt>
                <c:pt idx="750">
                  <c:v>0.75</c:v>
                </c:pt>
                <c:pt idx="751">
                  <c:v>0.75100000000000011</c:v>
                </c:pt>
                <c:pt idx="752">
                  <c:v>0.752</c:v>
                </c:pt>
                <c:pt idx="753">
                  <c:v>0.75300000000000011</c:v>
                </c:pt>
                <c:pt idx="754">
                  <c:v>0.754</c:v>
                </c:pt>
                <c:pt idx="755">
                  <c:v>0.75500000000000012</c:v>
                </c:pt>
                <c:pt idx="756">
                  <c:v>0.75600000000000001</c:v>
                </c:pt>
                <c:pt idx="757">
                  <c:v>0.75700000000000012</c:v>
                </c:pt>
                <c:pt idx="758">
                  <c:v>0.75800000000000001</c:v>
                </c:pt>
                <c:pt idx="759">
                  <c:v>0.75900000000000012</c:v>
                </c:pt>
                <c:pt idx="760">
                  <c:v>0.76</c:v>
                </c:pt>
                <c:pt idx="761">
                  <c:v>0.76100000000000012</c:v>
                </c:pt>
                <c:pt idx="762">
                  <c:v>0.76200000000000001</c:v>
                </c:pt>
                <c:pt idx="763">
                  <c:v>0.76300000000000012</c:v>
                </c:pt>
                <c:pt idx="764">
                  <c:v>0.76400000000000001</c:v>
                </c:pt>
                <c:pt idx="765">
                  <c:v>0.76500000000000012</c:v>
                </c:pt>
                <c:pt idx="766">
                  <c:v>0.76600000000000001</c:v>
                </c:pt>
                <c:pt idx="767">
                  <c:v>0.76700000000000013</c:v>
                </c:pt>
                <c:pt idx="768">
                  <c:v>0.76800000000000002</c:v>
                </c:pt>
                <c:pt idx="769">
                  <c:v>0.76900000000000013</c:v>
                </c:pt>
                <c:pt idx="770">
                  <c:v>0.77</c:v>
                </c:pt>
                <c:pt idx="771">
                  <c:v>0.77100000000000013</c:v>
                </c:pt>
                <c:pt idx="772">
                  <c:v>0.77200000000000002</c:v>
                </c:pt>
                <c:pt idx="773">
                  <c:v>0.77300000000000013</c:v>
                </c:pt>
                <c:pt idx="774">
                  <c:v>0.77400000000000002</c:v>
                </c:pt>
                <c:pt idx="775">
                  <c:v>0.77500000000000013</c:v>
                </c:pt>
                <c:pt idx="776">
                  <c:v>0.77600000000000002</c:v>
                </c:pt>
                <c:pt idx="777">
                  <c:v>0.77700000000000014</c:v>
                </c:pt>
                <c:pt idx="778">
                  <c:v>0.77800000000000002</c:v>
                </c:pt>
                <c:pt idx="779">
                  <c:v>0.77900000000000014</c:v>
                </c:pt>
                <c:pt idx="780">
                  <c:v>0.78</c:v>
                </c:pt>
                <c:pt idx="781">
                  <c:v>0.78100000000000014</c:v>
                </c:pt>
                <c:pt idx="782">
                  <c:v>0.78200000000000003</c:v>
                </c:pt>
                <c:pt idx="783">
                  <c:v>0.78300000000000014</c:v>
                </c:pt>
                <c:pt idx="784">
                  <c:v>0.78400000000000003</c:v>
                </c:pt>
                <c:pt idx="785">
                  <c:v>0.78500000000000014</c:v>
                </c:pt>
                <c:pt idx="786">
                  <c:v>0.78600000000000003</c:v>
                </c:pt>
                <c:pt idx="787">
                  <c:v>0.78700000000000014</c:v>
                </c:pt>
                <c:pt idx="788">
                  <c:v>0.78800000000000003</c:v>
                </c:pt>
                <c:pt idx="789">
                  <c:v>0.78900000000000015</c:v>
                </c:pt>
                <c:pt idx="790">
                  <c:v>0.79</c:v>
                </c:pt>
                <c:pt idx="791">
                  <c:v>0.79100000000000015</c:v>
                </c:pt>
                <c:pt idx="792">
                  <c:v>0.79200000000000004</c:v>
                </c:pt>
                <c:pt idx="793">
                  <c:v>0.79300000000000015</c:v>
                </c:pt>
                <c:pt idx="794">
                  <c:v>0.79400000000000004</c:v>
                </c:pt>
                <c:pt idx="795">
                  <c:v>0.79500000000000015</c:v>
                </c:pt>
                <c:pt idx="796">
                  <c:v>0.79600000000000004</c:v>
                </c:pt>
                <c:pt idx="797">
                  <c:v>0.79700000000000015</c:v>
                </c:pt>
                <c:pt idx="798">
                  <c:v>0.79800000000000004</c:v>
                </c:pt>
                <c:pt idx="799">
                  <c:v>0.79900000000000015</c:v>
                </c:pt>
                <c:pt idx="800">
                  <c:v>0.8</c:v>
                </c:pt>
                <c:pt idx="801">
                  <c:v>0.80100000000000016</c:v>
                </c:pt>
                <c:pt idx="802">
                  <c:v>0.80200000000000005</c:v>
                </c:pt>
                <c:pt idx="803">
                  <c:v>0.80300000000000016</c:v>
                </c:pt>
                <c:pt idx="804">
                  <c:v>0.80400000000000005</c:v>
                </c:pt>
                <c:pt idx="805">
                  <c:v>0.80500000000000016</c:v>
                </c:pt>
                <c:pt idx="806">
                  <c:v>0.80600000000000005</c:v>
                </c:pt>
                <c:pt idx="807">
                  <c:v>0.80700000000000016</c:v>
                </c:pt>
                <c:pt idx="808">
                  <c:v>0.80800000000000005</c:v>
                </c:pt>
                <c:pt idx="809">
                  <c:v>0.80899999999999994</c:v>
                </c:pt>
                <c:pt idx="810">
                  <c:v>0.81</c:v>
                </c:pt>
                <c:pt idx="811">
                  <c:v>0.81099999999999994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0.81400000000000006</c:v>
                </c:pt>
                <c:pt idx="815">
                  <c:v>0.81499999999999995</c:v>
                </c:pt>
                <c:pt idx="816">
                  <c:v>0.81600000000000006</c:v>
                </c:pt>
                <c:pt idx="817">
                  <c:v>0.81699999999999995</c:v>
                </c:pt>
                <c:pt idx="818">
                  <c:v>0.81800000000000006</c:v>
                </c:pt>
                <c:pt idx="819">
                  <c:v>0.81899999999999995</c:v>
                </c:pt>
                <c:pt idx="820">
                  <c:v>0.82000000000000006</c:v>
                </c:pt>
                <c:pt idx="821">
                  <c:v>0.82099999999999995</c:v>
                </c:pt>
                <c:pt idx="822">
                  <c:v>0.82200000000000006</c:v>
                </c:pt>
                <c:pt idx="823">
                  <c:v>0.82299999999999995</c:v>
                </c:pt>
                <c:pt idx="824">
                  <c:v>0.82400000000000007</c:v>
                </c:pt>
                <c:pt idx="825">
                  <c:v>0.82499999999999996</c:v>
                </c:pt>
                <c:pt idx="826">
                  <c:v>0.82600000000000007</c:v>
                </c:pt>
                <c:pt idx="827">
                  <c:v>0.82699999999999996</c:v>
                </c:pt>
                <c:pt idx="828">
                  <c:v>0.82800000000000007</c:v>
                </c:pt>
                <c:pt idx="829">
                  <c:v>0.82899999999999996</c:v>
                </c:pt>
                <c:pt idx="830">
                  <c:v>0.83000000000000007</c:v>
                </c:pt>
                <c:pt idx="831">
                  <c:v>0.83099999999999996</c:v>
                </c:pt>
                <c:pt idx="832">
                  <c:v>0.83200000000000007</c:v>
                </c:pt>
                <c:pt idx="833">
                  <c:v>0.83299999999999996</c:v>
                </c:pt>
                <c:pt idx="834">
                  <c:v>0.83400000000000007</c:v>
                </c:pt>
                <c:pt idx="835">
                  <c:v>0.83499999999999996</c:v>
                </c:pt>
                <c:pt idx="836">
                  <c:v>0.83600000000000008</c:v>
                </c:pt>
                <c:pt idx="837">
                  <c:v>0.83699999999999997</c:v>
                </c:pt>
                <c:pt idx="838">
                  <c:v>0.83800000000000008</c:v>
                </c:pt>
                <c:pt idx="839">
                  <c:v>0.83899999999999997</c:v>
                </c:pt>
                <c:pt idx="840">
                  <c:v>0.84000000000000008</c:v>
                </c:pt>
                <c:pt idx="841">
                  <c:v>0.84099999999999997</c:v>
                </c:pt>
                <c:pt idx="842">
                  <c:v>0.84200000000000008</c:v>
                </c:pt>
                <c:pt idx="843">
                  <c:v>0.84299999999999997</c:v>
                </c:pt>
                <c:pt idx="844">
                  <c:v>0.84400000000000008</c:v>
                </c:pt>
                <c:pt idx="845">
                  <c:v>0.84499999999999997</c:v>
                </c:pt>
                <c:pt idx="846">
                  <c:v>0.84600000000000009</c:v>
                </c:pt>
                <c:pt idx="847">
                  <c:v>0.84699999999999998</c:v>
                </c:pt>
                <c:pt idx="848">
                  <c:v>0.84800000000000009</c:v>
                </c:pt>
                <c:pt idx="849">
                  <c:v>0.84899999999999998</c:v>
                </c:pt>
                <c:pt idx="850">
                  <c:v>0.85000000000000009</c:v>
                </c:pt>
                <c:pt idx="851">
                  <c:v>0.85099999999999998</c:v>
                </c:pt>
                <c:pt idx="852">
                  <c:v>0.85200000000000009</c:v>
                </c:pt>
                <c:pt idx="853">
                  <c:v>0.85299999999999998</c:v>
                </c:pt>
                <c:pt idx="854">
                  <c:v>0.85400000000000009</c:v>
                </c:pt>
                <c:pt idx="855">
                  <c:v>0.85499999999999998</c:v>
                </c:pt>
                <c:pt idx="856">
                  <c:v>0.85600000000000009</c:v>
                </c:pt>
                <c:pt idx="857">
                  <c:v>0.85699999999999998</c:v>
                </c:pt>
              </c:numCache>
            </c:numRef>
          </c:xVal>
          <c:yVal>
            <c:numRef>
              <c:f>'Aorta waves'!$B$2:$B$872</c:f>
              <c:numCache>
                <c:formatCode>0.00</c:formatCode>
                <c:ptCount val="871"/>
                <c:pt idx="0">
                  <c:v>2.3685526072286511</c:v>
                </c:pt>
                <c:pt idx="1">
                  <c:v>2.2037335490401935</c:v>
                </c:pt>
                <c:pt idx="2">
                  <c:v>1.979512454073395</c:v>
                </c:pt>
                <c:pt idx="3">
                  <c:v>1.7009374191590674</c:v>
                </c:pt>
                <c:pt idx="4">
                  <c:v>1.3730565411282452</c:v>
                </c:pt>
                <c:pt idx="5">
                  <c:v>1.0009179168116942</c:v>
                </c:pt>
                <c:pt idx="6">
                  <c:v>0.5895696430404902</c:v>
                </c:pt>
                <c:pt idx="7">
                  <c:v>0.14405981664536238</c:v>
                </c:pt>
                <c:pt idx="8">
                  <c:v>-0.33056346554258109</c:v>
                </c:pt>
                <c:pt idx="9">
                  <c:v>-0.8292521066925258</c:v>
                </c:pt>
                <c:pt idx="10">
                  <c:v>-1.34695800997368</c:v>
                </c:pt>
                <c:pt idx="11">
                  <c:v>-1.8786330785549032</c:v>
                </c:pt>
                <c:pt idx="12">
                  <c:v>-2.4192292156055175</c:v>
                </c:pt>
                <c:pt idx="13">
                  <c:v>-2.9636983242943749</c:v>
                </c:pt>
                <c:pt idx="14">
                  <c:v>-3.5069923077908061</c:v>
                </c:pt>
                <c:pt idx="15">
                  <c:v>-4.0440630692636574</c:v>
                </c:pt>
                <c:pt idx="16">
                  <c:v>-4.5698625118822562</c:v>
                </c:pt>
                <c:pt idx="17">
                  <c:v>-5.0793425388154585</c:v>
                </c:pt>
                <c:pt idx="18">
                  <c:v>-5.5674550532325782</c:v>
                </c:pt>
                <c:pt idx="19">
                  <c:v>-6.0291519583024886</c:v>
                </c:pt>
                <c:pt idx="20">
                  <c:v>-6.459385157194486</c:v>
                </c:pt>
                <c:pt idx="21">
                  <c:v>-6.8531065530774651</c:v>
                </c:pt>
                <c:pt idx="22">
                  <c:v>-7.2052680491206882</c:v>
                </c:pt>
                <c:pt idx="23">
                  <c:v>-7.5108215484930927</c:v>
                </c:pt>
                <c:pt idx="24">
                  <c:v>-7.7647189543639001</c:v>
                </c:pt>
                <c:pt idx="25">
                  <c:v>-7.9619121699020869</c:v>
                </c:pt>
                <c:pt idx="26">
                  <c:v>-8.0973530982768285</c:v>
                </c:pt>
                <c:pt idx="27">
                  <c:v>-8.1659936426571544</c:v>
                </c:pt>
                <c:pt idx="28">
                  <c:v>-8.1976383930074093</c:v>
                </c:pt>
                <c:pt idx="29">
                  <c:v>-8.2283171027912569</c:v>
                </c:pt>
                <c:pt idx="30">
                  <c:v>-8.2580361975367467</c:v>
                </c:pt>
                <c:pt idx="31">
                  <c:v>-8.2867871795462253</c:v>
                </c:pt>
                <c:pt idx="32">
                  <c:v>-8.3145615511220736</c:v>
                </c:pt>
                <c:pt idx="33">
                  <c:v>-8.3413508145666384</c:v>
                </c:pt>
                <c:pt idx="34">
                  <c:v>-8.3671464721822986</c:v>
                </c:pt>
                <c:pt idx="35">
                  <c:v>-8.3919400262714063</c:v>
                </c:pt>
                <c:pt idx="36">
                  <c:v>-8.4157229791363353</c:v>
                </c:pt>
                <c:pt idx="37">
                  <c:v>-8.4384868330794394</c:v>
                </c:pt>
                <c:pt idx="38">
                  <c:v>-8.4602230904030939</c:v>
                </c:pt>
                <c:pt idx="39">
                  <c:v>-8.480923253409653</c:v>
                </c:pt>
                <c:pt idx="40">
                  <c:v>-8.5005788244014866</c:v>
                </c:pt>
                <c:pt idx="41">
                  <c:v>-8.519181305680954</c:v>
                </c:pt>
                <c:pt idx="42">
                  <c:v>-8.536722199550427</c:v>
                </c:pt>
                <c:pt idx="43">
                  <c:v>-8.5531930083122578</c:v>
                </c:pt>
                <c:pt idx="44">
                  <c:v>-8.5685852342688236</c:v>
                </c:pt>
                <c:pt idx="45">
                  <c:v>-8.5828903797224765</c:v>
                </c:pt>
                <c:pt idx="46">
                  <c:v>-8.5960999469755883</c:v>
                </c:pt>
                <c:pt idx="47">
                  <c:v>-8.6082054383305167</c:v>
                </c:pt>
                <c:pt idx="48">
                  <c:v>-8.6191983560896333</c:v>
                </c:pt>
                <c:pt idx="49">
                  <c:v>-8.6290702025552957</c:v>
                </c:pt>
                <c:pt idx="50">
                  <c:v>-8.6378124800298721</c:v>
                </c:pt>
                <c:pt idx="51">
                  <c:v>-8.6454166908157219</c:v>
                </c:pt>
                <c:pt idx="52">
                  <c:v>-8.6518743372152134</c:v>
                </c:pt>
                <c:pt idx="53">
                  <c:v>-8.6571769215307057</c:v>
                </c:pt>
                <c:pt idx="54">
                  <c:v>-8.661315946064569</c:v>
                </c:pt>
                <c:pt idx="55">
                  <c:v>-8.6642829131191625</c:v>
                </c:pt>
                <c:pt idx="56">
                  <c:v>-8.666069324996851</c:v>
                </c:pt>
                <c:pt idx="57">
                  <c:v>-8.6666666840000008</c:v>
                </c:pt>
                <c:pt idx="58">
                  <c:v>-3.3333333399999998</c:v>
                </c:pt>
                <c:pt idx="59">
                  <c:v>-3.2988574208997736</c:v>
                </c:pt>
                <c:pt idx="60">
                  <c:v>-3.1968352728102092</c:v>
                </c:pt>
                <c:pt idx="61">
                  <c:v>-3.0293753095479765</c:v>
                </c:pt>
                <c:pt idx="62">
                  <c:v>-2.7985859449297461</c:v>
                </c:pt>
                <c:pt idx="63">
                  <c:v>-2.5065755927721893</c:v>
                </c:pt>
                <c:pt idx="64">
                  <c:v>-2.1554526668919767</c:v>
                </c:pt>
                <c:pt idx="65">
                  <c:v>-1.7473255811057777</c:v>
                </c:pt>
                <c:pt idx="66">
                  <c:v>-1.2843027492302639</c:v>
                </c:pt>
                <c:pt idx="67">
                  <c:v>-0.76849258508210561</c:v>
                </c:pt>
                <c:pt idx="68">
                  <c:v>-0.20200350247797383</c:v>
                </c:pt>
                <c:pt idx="69">
                  <c:v>0.41305608476546185</c:v>
                </c:pt>
                <c:pt idx="70">
                  <c:v>1.0745777628315305</c:v>
                </c:pt>
                <c:pt idx="71">
                  <c:v>1.7804531179035608</c:v>
                </c:pt>
                <c:pt idx="72">
                  <c:v>2.5285737361648821</c:v>
                </c:pt>
                <c:pt idx="73">
                  <c:v>3.316831203798825</c:v>
                </c:pt>
                <c:pt idx="74">
                  <c:v>4.1431171069887185</c:v>
                </c:pt>
                <c:pt idx="75">
                  <c:v>5.005323031917893</c:v>
                </c:pt>
                <c:pt idx="76">
                  <c:v>5.9013405647696739</c:v>
                </c:pt>
                <c:pt idx="77">
                  <c:v>6.8290612917273954</c:v>
                </c:pt>
                <c:pt idx="78">
                  <c:v>7.7863767989743842</c:v>
                </c:pt>
                <c:pt idx="79">
                  <c:v>8.7711786726939689</c:v>
                </c:pt>
                <c:pt idx="80">
                  <c:v>9.7813584990694835</c:v>
                </c:pt>
                <c:pt idx="81">
                  <c:v>10.814807864284253</c:v>
                </c:pt>
                <c:pt idx="82">
                  <c:v>11.86941835452161</c:v>
                </c:pt>
                <c:pt idx="83">
                  <c:v>12.943081555964877</c:v>
                </c:pt>
                <c:pt idx="84">
                  <c:v>14.033689054797396</c:v>
                </c:pt>
                <c:pt idx="85">
                  <c:v>15.139132437202484</c:v>
                </c:pt>
                <c:pt idx="86">
                  <c:v>16.257303289363474</c:v>
                </c:pt>
                <c:pt idx="87">
                  <c:v>17.386093197463701</c:v>
                </c:pt>
                <c:pt idx="88">
                  <c:v>18.523442108843106</c:v>
                </c:pt>
                <c:pt idx="89">
                  <c:v>19.784777788716333</c:v>
                </c:pt>
                <c:pt idx="90">
                  <c:v>21.268227944788062</c:v>
                </c:pt>
                <c:pt idx="91">
                  <c:v>22.959663829834433</c:v>
                </c:pt>
                <c:pt idx="92">
                  <c:v>24.844956696631574</c:v>
                </c:pt>
                <c:pt idx="93">
                  <c:v>26.909977797955626</c:v>
                </c:pt>
                <c:pt idx="94">
                  <c:v>29.140598386582724</c:v>
                </c:pt>
                <c:pt idx="95">
                  <c:v>31.522689715288998</c:v>
                </c:pt>
                <c:pt idx="96">
                  <c:v>34.042123036850597</c:v>
                </c:pt>
                <c:pt idx="97">
                  <c:v>36.684769604043645</c:v>
                </c:pt>
                <c:pt idx="98">
                  <c:v>39.436500669644282</c:v>
                </c:pt>
                <c:pt idx="99">
                  <c:v>42.283187486428645</c:v>
                </c:pt>
                <c:pt idx="100">
                  <c:v>45.210701307172876</c:v>
                </c:pt>
                <c:pt idx="101">
                  <c:v>48.204913384653096</c:v>
                </c:pt>
                <c:pt idx="102">
                  <c:v>51.251694971645449</c:v>
                </c:pt>
                <c:pt idx="103">
                  <c:v>54.336917320926077</c:v>
                </c:pt>
                <c:pt idx="104">
                  <c:v>57.446451685271114</c:v>
                </c:pt>
                <c:pt idx="105">
                  <c:v>60.566169317456684</c:v>
                </c:pt>
                <c:pt idx="106">
                  <c:v>63.681941470258934</c:v>
                </c:pt>
                <c:pt idx="107">
                  <c:v>66.779639396454002</c:v>
                </c:pt>
                <c:pt idx="108">
                  <c:v>69.845134348818007</c:v>
                </c:pt>
                <c:pt idx="109">
                  <c:v>72.864297580127115</c:v>
                </c:pt>
                <c:pt idx="110">
                  <c:v>75.823000343157432</c:v>
                </c:pt>
                <c:pt idx="111">
                  <c:v>78.707113890685093</c:v>
                </c:pt>
                <c:pt idx="112">
                  <c:v>81.502509475486264</c:v>
                </c:pt>
                <c:pt idx="113">
                  <c:v>84.195058350337064</c:v>
                </c:pt>
                <c:pt idx="114">
                  <c:v>86.770631768013629</c:v>
                </c:pt>
                <c:pt idx="115">
                  <c:v>89.215100981292096</c:v>
                </c:pt>
                <c:pt idx="116">
                  <c:v>91.514337242948599</c:v>
                </c:pt>
                <c:pt idx="117">
                  <c:v>93.65468634721293</c:v>
                </c:pt>
                <c:pt idx="118">
                  <c:v>95.72092892451208</c:v>
                </c:pt>
                <c:pt idx="119">
                  <c:v>97.781929116651995</c:v>
                </c:pt>
                <c:pt idx="120">
                  <c:v>99.835652301267771</c:v>
                </c:pt>
                <c:pt idx="121">
                  <c:v>101.88006385599454</c:v>
                </c:pt>
                <c:pt idx="122">
                  <c:v>103.91312915846743</c:v>
                </c:pt>
                <c:pt idx="123">
                  <c:v>105.93281358632154</c:v>
                </c:pt>
                <c:pt idx="124">
                  <c:v>107.93708251719201</c:v>
                </c:pt>
                <c:pt idx="125">
                  <c:v>109.92390132871395</c:v>
                </c:pt>
                <c:pt idx="126">
                  <c:v>111.89123539852248</c:v>
                </c:pt>
                <c:pt idx="127">
                  <c:v>113.83705010425271</c:v>
                </c:pt>
                <c:pt idx="128">
                  <c:v>115.75931082353978</c:v>
                </c:pt>
                <c:pt idx="129">
                  <c:v>117.65598293401879</c:v>
                </c:pt>
                <c:pt idx="130">
                  <c:v>119.52503181332489</c:v>
                </c:pt>
                <c:pt idx="131">
                  <c:v>121.36442283909315</c:v>
                </c:pt>
                <c:pt idx="132">
                  <c:v>123.17212138895873</c:v>
                </c:pt>
                <c:pt idx="133">
                  <c:v>124.94609284055673</c:v>
                </c:pt>
                <c:pt idx="134">
                  <c:v>126.68430257152227</c:v>
                </c:pt>
                <c:pt idx="135">
                  <c:v>128.38471595949048</c:v>
                </c:pt>
                <c:pt idx="136">
                  <c:v>130.04529838209646</c:v>
                </c:pt>
                <c:pt idx="137">
                  <c:v>131.66401521697537</c:v>
                </c:pt>
                <c:pt idx="138">
                  <c:v>133.23883184176231</c:v>
                </c:pt>
                <c:pt idx="139">
                  <c:v>134.76771363409236</c:v>
                </c:pt>
                <c:pt idx="140">
                  <c:v>136.24862597160069</c:v>
                </c:pt>
                <c:pt idx="141">
                  <c:v>137.67953423192239</c:v>
                </c:pt>
                <c:pt idx="142">
                  <c:v>139.05840379269259</c:v>
                </c:pt>
                <c:pt idx="143">
                  <c:v>140.38320003154641</c:v>
                </c:pt>
                <c:pt idx="144">
                  <c:v>141.65188832611898</c:v>
                </c:pt>
                <c:pt idx="145">
                  <c:v>142.86243405404539</c:v>
                </c:pt>
                <c:pt idx="146">
                  <c:v>144.01280259296078</c:v>
                </c:pt>
                <c:pt idx="147">
                  <c:v>145.10126794397792</c:v>
                </c:pt>
                <c:pt idx="148">
                  <c:v>146.16554893901886</c:v>
                </c:pt>
                <c:pt idx="149">
                  <c:v>147.2310331510327</c:v>
                </c:pt>
                <c:pt idx="150">
                  <c:v>148.2952297512974</c:v>
                </c:pt>
                <c:pt idx="151">
                  <c:v>149.35564791109087</c:v>
                </c:pt>
                <c:pt idx="152">
                  <c:v>150.4097968016911</c:v>
                </c:pt>
                <c:pt idx="153">
                  <c:v>151.45518559437602</c:v>
                </c:pt>
                <c:pt idx="154">
                  <c:v>152.48932346042358</c:v>
                </c:pt>
                <c:pt idx="155">
                  <c:v>153.50971957111173</c:v>
                </c:pt>
                <c:pt idx="156">
                  <c:v>154.51388309771846</c:v>
                </c:pt>
                <c:pt idx="157">
                  <c:v>155.49932321152167</c:v>
                </c:pt>
                <c:pt idx="158">
                  <c:v>156.46354908379936</c:v>
                </c:pt>
                <c:pt idx="159">
                  <c:v>157.40406988582944</c:v>
                </c:pt>
                <c:pt idx="160">
                  <c:v>158.31839478888989</c:v>
                </c:pt>
                <c:pt idx="161">
                  <c:v>159.20403296425854</c:v>
                </c:pt>
                <c:pt idx="162">
                  <c:v>160.05849358321359</c:v>
                </c:pt>
                <c:pt idx="163">
                  <c:v>160.87928581703284</c:v>
                </c:pt>
                <c:pt idx="164">
                  <c:v>161.66391883699424</c:v>
                </c:pt>
                <c:pt idx="165">
                  <c:v>162.40990181437579</c:v>
                </c:pt>
                <c:pt idx="166">
                  <c:v>163.1147439204554</c:v>
                </c:pt>
                <c:pt idx="167">
                  <c:v>163.77595432651103</c:v>
                </c:pt>
                <c:pt idx="168">
                  <c:v>164.39104220382063</c:v>
                </c:pt>
                <c:pt idx="169">
                  <c:v>164.9575167236622</c:v>
                </c:pt>
                <c:pt idx="170">
                  <c:v>165.47288705731361</c:v>
                </c:pt>
                <c:pt idx="171">
                  <c:v>165.93466237605287</c:v>
                </c:pt>
                <c:pt idx="172">
                  <c:v>166.34035185115795</c:v>
                </c:pt>
                <c:pt idx="173">
                  <c:v>166.68746465390672</c:v>
                </c:pt>
                <c:pt idx="174">
                  <c:v>166.97350995557721</c:v>
                </c:pt>
                <c:pt idx="175">
                  <c:v>167.19599692744734</c:v>
                </c:pt>
                <c:pt idx="176">
                  <c:v>167.35316224014483</c:v>
                </c:pt>
                <c:pt idx="177">
                  <c:v>167.4838348860026</c:v>
                </c:pt>
                <c:pt idx="178">
                  <c:v>167.61116194353357</c:v>
                </c:pt>
                <c:pt idx="179">
                  <c:v>167.7350650650724</c:v>
                </c:pt>
                <c:pt idx="180">
                  <c:v>167.8554659029538</c:v>
                </c:pt>
                <c:pt idx="181">
                  <c:v>167.9722861095124</c:v>
                </c:pt>
                <c:pt idx="182">
                  <c:v>168.08544733708288</c:v>
                </c:pt>
                <c:pt idx="183">
                  <c:v>168.19487123799993</c:v>
                </c:pt>
                <c:pt idx="184">
                  <c:v>168.30047946459825</c:v>
                </c:pt>
                <c:pt idx="185">
                  <c:v>168.40219366921247</c:v>
                </c:pt>
                <c:pt idx="186">
                  <c:v>168.4999355041773</c:v>
                </c:pt>
                <c:pt idx="187">
                  <c:v>168.59362662182738</c:v>
                </c:pt>
                <c:pt idx="188">
                  <c:v>168.68318867449742</c:v>
                </c:pt>
                <c:pt idx="189">
                  <c:v>168.76854331452208</c:v>
                </c:pt>
                <c:pt idx="190">
                  <c:v>168.84961219423602</c:v>
                </c:pt>
                <c:pt idx="191">
                  <c:v>168.92631696597394</c:v>
                </c:pt>
                <c:pt idx="192">
                  <c:v>168.99857928207052</c:v>
                </c:pt>
                <c:pt idx="193">
                  <c:v>169.06632079486039</c:v>
                </c:pt>
                <c:pt idx="194">
                  <c:v>169.1294631566783</c:v>
                </c:pt>
                <c:pt idx="195">
                  <c:v>169.18792801985884</c:v>
                </c:pt>
                <c:pt idx="196">
                  <c:v>169.24163703673676</c:v>
                </c:pt>
                <c:pt idx="197">
                  <c:v>169.29051185964667</c:v>
                </c:pt>
                <c:pt idx="198">
                  <c:v>169.33447414092331</c:v>
                </c:pt>
                <c:pt idx="199">
                  <c:v>169.37344553290131</c:v>
                </c:pt>
                <c:pt idx="200">
                  <c:v>169.40734768791535</c:v>
                </c:pt>
                <c:pt idx="201">
                  <c:v>169.43610225830014</c:v>
                </c:pt>
                <c:pt idx="202">
                  <c:v>169.45963089639031</c:v>
                </c:pt>
                <c:pt idx="203">
                  <c:v>169.47785525452056</c:v>
                </c:pt>
                <c:pt idx="204">
                  <c:v>169.49069698502555</c:v>
                </c:pt>
                <c:pt idx="205">
                  <c:v>169.49807774023998</c:v>
                </c:pt>
                <c:pt idx="206">
                  <c:v>169.49964670448557</c:v>
                </c:pt>
                <c:pt idx="207">
                  <c:v>169.48347827031941</c:v>
                </c:pt>
                <c:pt idx="208">
                  <c:v>169.44390042984952</c:v>
                </c:pt>
                <c:pt idx="209">
                  <c:v>169.38184419661246</c:v>
                </c:pt>
                <c:pt idx="210">
                  <c:v>169.29824058414465</c:v>
                </c:pt>
                <c:pt idx="211">
                  <c:v>169.19402060598256</c:v>
                </c:pt>
                <c:pt idx="212">
                  <c:v>169.07011527566263</c:v>
                </c:pt>
                <c:pt idx="213">
                  <c:v>168.92745560672137</c:v>
                </c:pt>
                <c:pt idx="214">
                  <c:v>168.76697261269518</c:v>
                </c:pt>
                <c:pt idx="215">
                  <c:v>168.58959730712064</c:v>
                </c:pt>
                <c:pt idx="216">
                  <c:v>168.39626070353407</c:v>
                </c:pt>
                <c:pt idx="217">
                  <c:v>168.18789381547208</c:v>
                </c:pt>
                <c:pt idx="218">
                  <c:v>167.96542765647101</c:v>
                </c:pt>
                <c:pt idx="219">
                  <c:v>167.72979324006744</c:v>
                </c:pt>
                <c:pt idx="220">
                  <c:v>167.4819215797977</c:v>
                </c:pt>
                <c:pt idx="221">
                  <c:v>167.22274368919841</c:v>
                </c:pt>
                <c:pt idx="222">
                  <c:v>166.95319058180587</c:v>
                </c:pt>
                <c:pt idx="223">
                  <c:v>166.67419327115672</c:v>
                </c:pt>
                <c:pt idx="224">
                  <c:v>166.38668277078727</c:v>
                </c:pt>
                <c:pt idx="225">
                  <c:v>166.09159009423411</c:v>
                </c:pt>
                <c:pt idx="226">
                  <c:v>165.78984625503364</c:v>
                </c:pt>
                <c:pt idx="227">
                  <c:v>165.48238226672228</c:v>
                </c:pt>
                <c:pt idx="228">
                  <c:v>165.17012914283663</c:v>
                </c:pt>
                <c:pt idx="229">
                  <c:v>164.85401789691298</c:v>
                </c:pt>
                <c:pt idx="230">
                  <c:v>164.53497954248797</c:v>
                </c:pt>
                <c:pt idx="231">
                  <c:v>164.21394509309792</c:v>
                </c:pt>
                <c:pt idx="232">
                  <c:v>163.89184556227943</c:v>
                </c:pt>
                <c:pt idx="233">
                  <c:v>163.56961196356883</c:v>
                </c:pt>
                <c:pt idx="234">
                  <c:v>163.24817531050272</c:v>
                </c:pt>
                <c:pt idx="235">
                  <c:v>162.92777162677771</c:v>
                </c:pt>
                <c:pt idx="236">
                  <c:v>162.59072245092003</c:v>
                </c:pt>
                <c:pt idx="237">
                  <c:v>162.22965842824868</c:v>
                </c:pt>
                <c:pt idx="238">
                  <c:v>161.84551646154736</c:v>
                </c:pt>
                <c:pt idx="239">
                  <c:v>161.43923345359943</c:v>
                </c:pt>
                <c:pt idx="240">
                  <c:v>161.01174630718862</c:v>
                </c:pt>
                <c:pt idx="241">
                  <c:v>160.56399192509829</c:v>
                </c:pt>
                <c:pt idx="242">
                  <c:v>160.09690721011216</c:v>
                </c:pt>
                <c:pt idx="243">
                  <c:v>159.6114290650136</c:v>
                </c:pt>
                <c:pt idx="244">
                  <c:v>159.10849439258632</c:v>
                </c:pt>
                <c:pt idx="245">
                  <c:v>158.58904009561365</c:v>
                </c:pt>
                <c:pt idx="246">
                  <c:v>158.05400307687941</c:v>
                </c:pt>
                <c:pt idx="247">
                  <c:v>157.50432023916684</c:v>
                </c:pt>
                <c:pt idx="248">
                  <c:v>156.94092848525975</c:v>
                </c:pt>
                <c:pt idx="249">
                  <c:v>156.36476471794143</c:v>
                </c:pt>
                <c:pt idx="250">
                  <c:v>155.77676583999565</c:v>
                </c:pt>
                <c:pt idx="251">
                  <c:v>155.17786875420575</c:v>
                </c:pt>
                <c:pt idx="252">
                  <c:v>154.56901036335549</c:v>
                </c:pt>
                <c:pt idx="253">
                  <c:v>153.95112757022815</c:v>
                </c:pt>
                <c:pt idx="254">
                  <c:v>153.32515727760753</c:v>
                </c:pt>
                <c:pt idx="255">
                  <c:v>152.69203638827693</c:v>
                </c:pt>
                <c:pt idx="256">
                  <c:v>152.05270180502015</c:v>
                </c:pt>
                <c:pt idx="257">
                  <c:v>151.40809043062046</c:v>
                </c:pt>
                <c:pt idx="258">
                  <c:v>150.75913916786166</c:v>
                </c:pt>
                <c:pt idx="259">
                  <c:v>150.106784919527</c:v>
                </c:pt>
                <c:pt idx="260">
                  <c:v>149.45196458840036</c:v>
                </c:pt>
                <c:pt idx="261">
                  <c:v>148.79561507726496</c:v>
                </c:pt>
                <c:pt idx="262">
                  <c:v>148.13867328890461</c:v>
                </c:pt>
                <c:pt idx="263">
                  <c:v>147.48207612610258</c:v>
                </c:pt>
                <c:pt idx="264">
                  <c:v>146.82676049164269</c:v>
                </c:pt>
                <c:pt idx="265">
                  <c:v>146.17309295714199</c:v>
                </c:pt>
                <c:pt idx="266">
                  <c:v>145.50891882783819</c:v>
                </c:pt>
                <c:pt idx="267">
                  <c:v>144.82953178911472</c:v>
                </c:pt>
                <c:pt idx="268">
                  <c:v>144.13562600832654</c:v>
                </c:pt>
                <c:pt idx="269">
                  <c:v>143.42789565282797</c:v>
                </c:pt>
                <c:pt idx="270">
                  <c:v>142.70703488997398</c:v>
                </c:pt>
                <c:pt idx="271">
                  <c:v>141.97373788711894</c:v>
                </c:pt>
                <c:pt idx="272">
                  <c:v>141.22869881161785</c:v>
                </c:pt>
                <c:pt idx="273">
                  <c:v>140.47261183082497</c:v>
                </c:pt>
                <c:pt idx="274">
                  <c:v>139.70617111209538</c:v>
                </c:pt>
                <c:pt idx="275">
                  <c:v>138.93007082278334</c:v>
                </c:pt>
                <c:pt idx="276">
                  <c:v>138.14500513024385</c:v>
                </c:pt>
                <c:pt idx="277">
                  <c:v>137.35166820183125</c:v>
                </c:pt>
                <c:pt idx="278">
                  <c:v>136.55075420490056</c:v>
                </c:pt>
                <c:pt idx="279">
                  <c:v>135.74295730680606</c:v>
                </c:pt>
                <c:pt idx="280">
                  <c:v>134.92897167490275</c:v>
                </c:pt>
                <c:pt idx="281">
                  <c:v>134.109491476545</c:v>
                </c:pt>
                <c:pt idx="282">
                  <c:v>133.28521087908777</c:v>
                </c:pt>
                <c:pt idx="283">
                  <c:v>132.45682404988537</c:v>
                </c:pt>
                <c:pt idx="284">
                  <c:v>131.62502515629282</c:v>
                </c:pt>
                <c:pt idx="285">
                  <c:v>130.79050836566441</c:v>
                </c:pt>
                <c:pt idx="286">
                  <c:v>129.95396784535521</c:v>
                </c:pt>
                <c:pt idx="287">
                  <c:v>129.11609776271945</c:v>
                </c:pt>
                <c:pt idx="288">
                  <c:v>128.27759228511221</c:v>
                </c:pt>
                <c:pt idx="289">
                  <c:v>127.43914557988774</c:v>
                </c:pt>
                <c:pt idx="290">
                  <c:v>126.6014518144011</c:v>
                </c:pt>
                <c:pt idx="291">
                  <c:v>125.76520515600656</c:v>
                </c:pt>
                <c:pt idx="292">
                  <c:v>124.93109977205916</c:v>
                </c:pt>
                <c:pt idx="293">
                  <c:v>124.09982982991318</c:v>
                </c:pt>
                <c:pt idx="294">
                  <c:v>123.27208949692366</c:v>
                </c:pt>
                <c:pt idx="295">
                  <c:v>122.448313372436</c:v>
                </c:pt>
                <c:pt idx="296">
                  <c:v>121.62389114864732</c:v>
                </c:pt>
                <c:pt idx="297">
                  <c:v>120.79690814765443</c:v>
                </c:pt>
                <c:pt idx="298">
                  <c:v>119.96737745798356</c:v>
                </c:pt>
                <c:pt idx="299">
                  <c:v>119.13531216816011</c:v>
                </c:pt>
                <c:pt idx="300">
                  <c:v>118.30072536671027</c:v>
                </c:pt>
                <c:pt idx="301">
                  <c:v>117.46363014215946</c:v>
                </c:pt>
                <c:pt idx="302">
                  <c:v>116.62403958303386</c:v>
                </c:pt>
                <c:pt idx="303">
                  <c:v>115.78196677785891</c:v>
                </c:pt>
                <c:pt idx="304">
                  <c:v>114.93742481516077</c:v>
                </c:pt>
                <c:pt idx="305">
                  <c:v>114.09042678346489</c:v>
                </c:pt>
                <c:pt idx="306">
                  <c:v>113.24098577129743</c:v>
                </c:pt>
                <c:pt idx="307">
                  <c:v>112.38911486718384</c:v>
                </c:pt>
                <c:pt idx="308">
                  <c:v>111.53482715965028</c:v>
                </c:pt>
                <c:pt idx="309">
                  <c:v>110.67813573722218</c:v>
                </c:pt>
                <c:pt idx="310">
                  <c:v>109.81905368842573</c:v>
                </c:pt>
                <c:pt idx="311">
                  <c:v>108.95759410178636</c:v>
                </c:pt>
                <c:pt idx="312">
                  <c:v>108.09377006583023</c:v>
                </c:pt>
                <c:pt idx="313">
                  <c:v>107.22759466908278</c:v>
                </c:pt>
                <c:pt idx="314">
                  <c:v>106.3590810000702</c:v>
                </c:pt>
                <c:pt idx="315">
                  <c:v>105.48824214731792</c:v>
                </c:pt>
                <c:pt idx="316">
                  <c:v>104.61509119935209</c:v>
                </c:pt>
                <c:pt idx="317">
                  <c:v>103.73964124469816</c:v>
                </c:pt>
                <c:pt idx="318">
                  <c:v>102.86190537188233</c:v>
                </c:pt>
                <c:pt idx="319">
                  <c:v>101.98189666942997</c:v>
                </c:pt>
                <c:pt idx="320">
                  <c:v>101.09962822586733</c:v>
                </c:pt>
                <c:pt idx="321">
                  <c:v>100.21511312971978</c:v>
                </c:pt>
                <c:pt idx="322">
                  <c:v>99.328364469513545</c:v>
                </c:pt>
                <c:pt idx="323">
                  <c:v>98.439395333774016</c:v>
                </c:pt>
                <c:pt idx="324">
                  <c:v>97.549030290880808</c:v>
                </c:pt>
                <c:pt idx="325">
                  <c:v>96.668200208347386</c:v>
                </c:pt>
                <c:pt idx="326">
                  <c:v>95.799074955797778</c:v>
                </c:pt>
                <c:pt idx="327">
                  <c:v>94.940021695708509</c:v>
                </c:pt>
                <c:pt idx="328">
                  <c:v>94.089407590556874</c:v>
                </c:pt>
                <c:pt idx="329">
                  <c:v>93.245599802819356</c:v>
                </c:pt>
                <c:pt idx="330">
                  <c:v>92.406965494973278</c:v>
                </c:pt>
                <c:pt idx="331">
                  <c:v>91.571871829495123</c:v>
                </c:pt>
                <c:pt idx="332">
                  <c:v>90.7386859688622</c:v>
                </c:pt>
                <c:pt idx="333">
                  <c:v>89.905775075551006</c:v>
                </c:pt>
                <c:pt idx="334">
                  <c:v>89.071506312038835</c:v>
                </c:pt>
                <c:pt idx="335">
                  <c:v>88.234246840802214</c:v>
                </c:pt>
                <c:pt idx="336">
                  <c:v>87.392363824318394</c:v>
                </c:pt>
                <c:pt idx="337">
                  <c:v>86.544224425063931</c:v>
                </c:pt>
                <c:pt idx="338">
                  <c:v>85.688195805516088</c:v>
                </c:pt>
                <c:pt idx="339">
                  <c:v>84.822645128151379</c:v>
                </c:pt>
                <c:pt idx="340">
                  <c:v>83.945939555447097</c:v>
                </c:pt>
                <c:pt idx="341">
                  <c:v>83.056446249879755</c:v>
                </c:pt>
                <c:pt idx="342">
                  <c:v>82.152532373926633</c:v>
                </c:pt>
                <c:pt idx="343">
                  <c:v>81.232565090064242</c:v>
                </c:pt>
                <c:pt idx="344">
                  <c:v>80.294911560769904</c:v>
                </c:pt>
                <c:pt idx="345">
                  <c:v>79.337938948520076</c:v>
                </c:pt>
                <c:pt idx="346">
                  <c:v>78.360014415792094</c:v>
                </c:pt>
                <c:pt idx="347">
                  <c:v>77.359505125062427</c:v>
                </c:pt>
                <c:pt idx="348">
                  <c:v>76.334778238808411</c:v>
                </c:pt>
                <c:pt idx="349">
                  <c:v>75.284200919506503</c:v>
                </c:pt>
                <c:pt idx="350">
                  <c:v>74.206140329634067</c:v>
                </c:pt>
                <c:pt idx="351">
                  <c:v>73.098963631667516</c:v>
                </c:pt>
                <c:pt idx="352">
                  <c:v>71.961037988084257</c:v>
                </c:pt>
                <c:pt idx="353">
                  <c:v>70.790730561360675</c:v>
                </c:pt>
                <c:pt idx="354">
                  <c:v>69.583835108242411</c:v>
                </c:pt>
                <c:pt idx="355">
                  <c:v>68.308366231991172</c:v>
                </c:pt>
                <c:pt idx="356">
                  <c:v>66.958802364147189</c:v>
                </c:pt>
                <c:pt idx="357">
                  <c:v>65.539757674352941</c:v>
                </c:pt>
                <c:pt idx="358">
                  <c:v>64.055846332249715</c:v>
                </c:pt>
                <c:pt idx="359">
                  <c:v>62.511682507480053</c:v>
                </c:pt>
                <c:pt idx="360">
                  <c:v>60.911880369685164</c:v>
                </c:pt>
                <c:pt idx="361">
                  <c:v>59.26105408850767</c:v>
                </c:pt>
                <c:pt idx="362">
                  <c:v>57.563817833588722</c:v>
                </c:pt>
                <c:pt idx="363">
                  <c:v>55.824785774570969</c:v>
                </c:pt>
                <c:pt idx="364">
                  <c:v>54.048572081095536</c:v>
                </c:pt>
                <c:pt idx="365">
                  <c:v>52.239790922805106</c:v>
                </c:pt>
                <c:pt idx="366">
                  <c:v>50.403056469340783</c:v>
                </c:pt>
                <c:pt idx="367">
                  <c:v>48.542982890345272</c:v>
                </c:pt>
                <c:pt idx="368">
                  <c:v>46.664184355459639</c:v>
                </c:pt>
                <c:pt idx="369">
                  <c:v>44.771275034326621</c:v>
                </c:pt>
                <c:pt idx="370">
                  <c:v>42.868869096587261</c:v>
                </c:pt>
                <c:pt idx="371">
                  <c:v>40.961580711884324</c:v>
                </c:pt>
                <c:pt idx="372">
                  <c:v>39.054024049858839</c:v>
                </c:pt>
                <c:pt idx="373">
                  <c:v>37.150813280153557</c:v>
                </c:pt>
                <c:pt idx="374">
                  <c:v>35.256562572409521</c:v>
                </c:pt>
                <c:pt idx="375">
                  <c:v>33.375886096269483</c:v>
                </c:pt>
                <c:pt idx="376">
                  <c:v>31.513398021374492</c:v>
                </c:pt>
                <c:pt idx="377">
                  <c:v>29.673712517367271</c:v>
                </c:pt>
                <c:pt idx="378">
                  <c:v>27.861443753888906</c:v>
                </c:pt>
                <c:pt idx="379">
                  <c:v>26.081205900582106</c:v>
                </c:pt>
                <c:pt idx="380">
                  <c:v>24.337613127087963</c:v>
                </c:pt>
                <c:pt idx="381">
                  <c:v>22.635279603049135</c:v>
                </c:pt>
                <c:pt idx="382">
                  <c:v>20.978819498106795</c:v>
                </c:pt>
                <c:pt idx="383">
                  <c:v>19.36216497613708</c:v>
                </c:pt>
                <c:pt idx="384">
                  <c:v>17.689967413762773</c:v>
                </c:pt>
                <c:pt idx="385">
                  <c:v>15.945978930744293</c:v>
                </c:pt>
                <c:pt idx="386">
                  <c:v>14.139407097169647</c:v>
                </c:pt>
                <c:pt idx="387">
                  <c:v>12.279459483128411</c:v>
                </c:pt>
                <c:pt idx="388">
                  <c:v>10.375343658708541</c:v>
                </c:pt>
                <c:pt idx="389">
                  <c:v>8.4362671939996563</c:v>
                </c:pt>
                <c:pt idx="390">
                  <c:v>6.4714376590896769</c:v>
                </c:pt>
                <c:pt idx="391">
                  <c:v>4.4900626240682495</c:v>
                </c:pt>
                <c:pt idx="392">
                  <c:v>2.5013496590232727</c:v>
                </c:pt>
                <c:pt idx="393">
                  <c:v>0.51450633404441248</c:v>
                </c:pt>
                <c:pt idx="394">
                  <c:v>-1.4612597807804448</c:v>
                </c:pt>
                <c:pt idx="395">
                  <c:v>-3.416741115361642</c:v>
                </c:pt>
                <c:pt idx="396">
                  <c:v>-5.3427300996112628</c:v>
                </c:pt>
                <c:pt idx="397">
                  <c:v>-7.2300191634396818</c:v>
                </c:pt>
                <c:pt idx="398">
                  <c:v>-9.0694007367589577</c:v>
                </c:pt>
                <c:pt idx="399">
                  <c:v>-10.851667249479494</c:v>
                </c:pt>
                <c:pt idx="400">
                  <c:v>-12.567611131513313</c:v>
                </c:pt>
                <c:pt idx="401">
                  <c:v>-14.208024812770862</c:v>
                </c:pt>
                <c:pt idx="402">
                  <c:v>-15.763700723164096</c:v>
                </c:pt>
                <c:pt idx="403">
                  <c:v>-17.225431292603549</c:v>
                </c:pt>
                <c:pt idx="404">
                  <c:v>-18.584008951001099</c:v>
                </c:pt>
                <c:pt idx="405">
                  <c:v>-19.830226128267352</c:v>
                </c:pt>
                <c:pt idx="406">
                  <c:v>-20.954875254314093</c:v>
                </c:pt>
                <c:pt idx="407">
                  <c:v>-21.948748759052041</c:v>
                </c:pt>
                <c:pt idx="408">
                  <c:v>-22.802639072392861</c:v>
                </c:pt>
                <c:pt idx="409">
                  <c:v>-23.507338624247399</c:v>
                </c:pt>
                <c:pt idx="410">
                  <c:v>-24.053639844527179</c:v>
                </c:pt>
                <c:pt idx="411">
                  <c:v>-24.432335163143204</c:v>
                </c:pt>
                <c:pt idx="412">
                  <c:v>-24.634217010006839</c:v>
                </c:pt>
                <c:pt idx="413">
                  <c:v>-24.65315724419531</c:v>
                </c:pt>
                <c:pt idx="414">
                  <c:v>-24.512971727828806</c:v>
                </c:pt>
                <c:pt idx="415">
                  <c:v>-24.228818736510924</c:v>
                </c:pt>
                <c:pt idx="416">
                  <c:v>-23.810839085257395</c:v>
                </c:pt>
                <c:pt idx="417">
                  <c:v>-23.269173589084264</c:v>
                </c:pt>
                <c:pt idx="418">
                  <c:v>-22.613963063007155</c:v>
                </c:pt>
                <c:pt idx="419">
                  <c:v>-21.855348322042214</c:v>
                </c:pt>
                <c:pt idx="420">
                  <c:v>-21.003470181204975</c:v>
                </c:pt>
                <c:pt idx="421">
                  <c:v>-20.068469455511668</c:v>
                </c:pt>
                <c:pt idx="422">
                  <c:v>-19.060486959977737</c:v>
                </c:pt>
                <c:pt idx="423">
                  <c:v>-17.989663509619501</c:v>
                </c:pt>
                <c:pt idx="424">
                  <c:v>-16.866139919452337</c:v>
                </c:pt>
                <c:pt idx="425">
                  <c:v>-15.700057004492605</c:v>
                </c:pt>
                <c:pt idx="426">
                  <c:v>-14.501555579755651</c:v>
                </c:pt>
                <c:pt idx="427">
                  <c:v>-13.280776460257867</c:v>
                </c:pt>
                <c:pt idx="428">
                  <c:v>-12.047860461014572</c:v>
                </c:pt>
                <c:pt idx="429">
                  <c:v>-10.812948397042172</c:v>
                </c:pt>
                <c:pt idx="430">
                  <c:v>-9.5861810833559815</c:v>
                </c:pt>
                <c:pt idx="431">
                  <c:v>-8.3776993349724087</c:v>
                </c:pt>
                <c:pt idx="432">
                  <c:v>-7.1976439669067709</c:v>
                </c:pt>
                <c:pt idx="433">
                  <c:v>-6.05615579417546</c:v>
                </c:pt>
                <c:pt idx="434">
                  <c:v>-4.9633756317938236</c:v>
                </c:pt>
                <c:pt idx="435">
                  <c:v>-3.9294442947782109</c:v>
                </c:pt>
                <c:pt idx="436">
                  <c:v>-2.9645025981440227</c:v>
                </c:pt>
                <c:pt idx="437">
                  <c:v>-2.0786913569075551</c:v>
                </c:pt>
                <c:pt idx="438">
                  <c:v>-1.2821513860842657</c:v>
                </c:pt>
                <c:pt idx="439">
                  <c:v>-0.58502350069037234</c:v>
                </c:pt>
                <c:pt idx="440">
                  <c:v>2.5514842585749875E-3</c:v>
                </c:pt>
                <c:pt idx="441">
                  <c:v>0.47043275374645077</c:v>
                </c:pt>
                <c:pt idx="442">
                  <c:v>0.82315315613175799</c:v>
                </c:pt>
                <c:pt idx="443">
                  <c:v>1.1538721701368315</c:v>
                </c:pt>
                <c:pt idx="444">
                  <c:v>1.4803967560819693</c:v>
                </c:pt>
                <c:pt idx="445">
                  <c:v>1.802212360657655</c:v>
                </c:pt>
                <c:pt idx="446">
                  <c:v>2.1188044305546612</c:v>
                </c:pt>
                <c:pt idx="447">
                  <c:v>2.4296584124634748</c:v>
                </c:pt>
                <c:pt idx="448">
                  <c:v>2.7342597530748636</c:v>
                </c:pt>
                <c:pt idx="449">
                  <c:v>3.0320938990793214</c:v>
                </c:pt>
                <c:pt idx="450">
                  <c:v>3.3226462971676085</c:v>
                </c:pt>
                <c:pt idx="451">
                  <c:v>3.6054023940302264</c:v>
                </c:pt>
                <c:pt idx="452">
                  <c:v>3.8798476363579275</c:v>
                </c:pt>
                <c:pt idx="453">
                  <c:v>4.1454674708412202</c:v>
                </c:pt>
                <c:pt idx="454">
                  <c:v>4.4017473441708512</c:v>
                </c:pt>
                <c:pt idx="455">
                  <c:v>4.6481727030373357</c:v>
                </c:pt>
                <c:pt idx="456">
                  <c:v>4.8842289941314103</c:v>
                </c:pt>
                <c:pt idx="457">
                  <c:v>5.1094016641436006</c:v>
                </c:pt>
                <c:pt idx="458">
                  <c:v>5.3231761597646372</c:v>
                </c:pt>
                <c:pt idx="459">
                  <c:v>5.5250379276850516</c:v>
                </c:pt>
                <c:pt idx="460">
                  <c:v>5.7144724145955621</c:v>
                </c:pt>
                <c:pt idx="461">
                  <c:v>5.8909650671867126</c:v>
                </c:pt>
                <c:pt idx="462">
                  <c:v>6.0540013321492143</c:v>
                </c:pt>
                <c:pt idx="463">
                  <c:v>6.2030666561736219</c:v>
                </c:pt>
                <c:pt idx="464">
                  <c:v>6.3376464859506285</c:v>
                </c:pt>
                <c:pt idx="465">
                  <c:v>6.457226268170805</c:v>
                </c:pt>
                <c:pt idx="466">
                  <c:v>6.561291449524834</c:v>
                </c:pt>
                <c:pt idx="467">
                  <c:v>6.649327476703295</c:v>
                </c:pt>
                <c:pt idx="468">
                  <c:v>6.7208197963968619</c:v>
                </c:pt>
                <c:pt idx="469">
                  <c:v>6.7752538552961248</c:v>
                </c:pt>
                <c:pt idx="470">
                  <c:v>6.8121151000917433</c:v>
                </c:pt>
                <c:pt idx="471">
                  <c:v>6.8308889774743236</c:v>
                </c:pt>
                <c:pt idx="472">
                  <c:v>6.8328054262801059</c:v>
                </c:pt>
                <c:pt idx="473">
                  <c:v>6.8285583269589694</c:v>
                </c:pt>
                <c:pt idx="474">
                  <c:v>6.8203030137493048</c:v>
                </c:pt>
                <c:pt idx="475">
                  <c:v>6.8083363913835999</c:v>
                </c:pt>
                <c:pt idx="476">
                  <c:v>6.7929553645943317</c:v>
                </c:pt>
                <c:pt idx="477">
                  <c:v>6.7744568381139914</c:v>
                </c:pt>
                <c:pt idx="478">
                  <c:v>6.7531377166750541</c:v>
                </c:pt>
                <c:pt idx="479">
                  <c:v>6.729294905010013</c:v>
                </c:pt>
                <c:pt idx="480">
                  <c:v>6.7032253078513406</c:v>
                </c:pt>
                <c:pt idx="481">
                  <c:v>6.6752258299315308</c:v>
                </c:pt>
                <c:pt idx="482">
                  <c:v>6.6455933759830632</c:v>
                </c:pt>
                <c:pt idx="483">
                  <c:v>6.614624850738414</c:v>
                </c:pt>
                <c:pt idx="484">
                  <c:v>6.5826171589300788</c:v>
                </c:pt>
                <c:pt idx="485">
                  <c:v>6.5498672052905285</c:v>
                </c:pt>
                <c:pt idx="486">
                  <c:v>6.5166718945522604</c:v>
                </c:pt>
                <c:pt idx="487">
                  <c:v>6.4833281314477427</c:v>
                </c:pt>
                <c:pt idx="488">
                  <c:v>6.4501328207094737</c:v>
                </c:pt>
                <c:pt idx="489">
                  <c:v>6.4173828670699233</c:v>
                </c:pt>
                <c:pt idx="490">
                  <c:v>6.3853751752615882</c:v>
                </c:pt>
                <c:pt idx="491">
                  <c:v>6.3544066500169389</c:v>
                </c:pt>
                <c:pt idx="492">
                  <c:v>6.3247741960684714</c:v>
                </c:pt>
                <c:pt idx="493">
                  <c:v>6.2967747181486562</c:v>
                </c:pt>
                <c:pt idx="494">
                  <c:v>6.2707051209899891</c:v>
                </c:pt>
                <c:pt idx="495">
                  <c:v>6.2468623093249427</c:v>
                </c:pt>
                <c:pt idx="496">
                  <c:v>6.2255431878860099</c:v>
                </c:pt>
                <c:pt idx="497">
                  <c:v>6.207044661405666</c:v>
                </c:pt>
                <c:pt idx="498">
                  <c:v>6.1916636346164013</c:v>
                </c:pt>
                <c:pt idx="499">
                  <c:v>6.1796970122506938</c:v>
                </c:pt>
                <c:pt idx="500">
                  <c:v>6.171441699041031</c:v>
                </c:pt>
                <c:pt idx="501">
                  <c:v>6.1671945997198936</c:v>
                </c:pt>
                <c:pt idx="502">
                  <c:v>6.1694305101087412</c:v>
                </c:pt>
                <c:pt idx="503">
                  <c:v>6.1903148831093109</c:v>
                </c:pt>
                <c:pt idx="504">
                  <c:v>6.2304408852188864</c:v>
                </c:pt>
                <c:pt idx="505">
                  <c:v>6.2883241212642718</c:v>
                </c:pt>
                <c:pt idx="506">
                  <c:v>6.3624801960722248</c:v>
                </c:pt>
                <c:pt idx="507">
                  <c:v>6.4514247144695638</c:v>
                </c:pt>
                <c:pt idx="508">
                  <c:v>6.5536732812830341</c:v>
                </c:pt>
                <c:pt idx="509">
                  <c:v>6.6677415013394636</c:v>
                </c:pt>
                <c:pt idx="510">
                  <c:v>6.7921449794655899</c:v>
                </c:pt>
                <c:pt idx="511">
                  <c:v>6.9253993204882498</c:v>
                </c:pt>
                <c:pt idx="512">
                  <c:v>7.06602012923417</c:v>
                </c:pt>
                <c:pt idx="513">
                  <c:v>7.2125230105301981</c:v>
                </c:pt>
                <c:pt idx="514">
                  <c:v>7.3634235692030519</c:v>
                </c:pt>
                <c:pt idx="515">
                  <c:v>7.5172374100795851</c:v>
                </c:pt>
                <c:pt idx="516">
                  <c:v>7.6724801379865131</c:v>
                </c:pt>
                <c:pt idx="517">
                  <c:v>7.8276673577506894</c:v>
                </c:pt>
                <c:pt idx="518">
                  <c:v>7.9813146741988303</c:v>
                </c:pt>
                <c:pt idx="519">
                  <c:v>8.1319376921577877</c:v>
                </c:pt>
                <c:pt idx="520">
                  <c:v>8.2780520164542803</c:v>
                </c:pt>
                <c:pt idx="521">
                  <c:v>8.4181732519151566</c:v>
                </c:pt>
                <c:pt idx="522">
                  <c:v>8.5508170033671398</c:v>
                </c:pt>
                <c:pt idx="523">
                  <c:v>8.6744988756370738</c:v>
                </c:pt>
                <c:pt idx="524">
                  <c:v>8.7877344735516871</c:v>
                </c:pt>
                <c:pt idx="525">
                  <c:v>8.8890394019378167</c:v>
                </c:pt>
                <c:pt idx="526">
                  <c:v>8.9769292656221999</c:v>
                </c:pt>
                <c:pt idx="527">
                  <c:v>9.049919669431663</c:v>
                </c:pt>
                <c:pt idx="528">
                  <c:v>9.1065262181929558</c:v>
                </c:pt>
                <c:pt idx="529">
                  <c:v>9.1452645167328868</c:v>
                </c:pt>
                <c:pt idx="530">
                  <c:v>9.1646501698782288</c:v>
                </c:pt>
                <c:pt idx="531">
                  <c:v>9.1641785289557856</c:v>
                </c:pt>
                <c:pt idx="532">
                  <c:v>9.1478975083747525</c:v>
                </c:pt>
                <c:pt idx="533">
                  <c:v>9.1171527168607316</c:v>
                </c:pt>
                <c:pt idx="534">
                  <c:v>9.0727801416773239</c:v>
                </c:pt>
                <c:pt idx="535">
                  <c:v>9.015615770088095</c:v>
                </c:pt>
                <c:pt idx="536">
                  <c:v>8.9464955893566582</c:v>
                </c:pt>
                <c:pt idx="537">
                  <c:v>8.8662555867465667</c:v>
                </c:pt>
                <c:pt idx="538">
                  <c:v>8.7757317495214462</c:v>
                </c:pt>
                <c:pt idx="539">
                  <c:v>8.6757600649448392</c:v>
                </c:pt>
                <c:pt idx="540">
                  <c:v>8.5671765202803805</c:v>
                </c:pt>
                <c:pt idx="541">
                  <c:v>8.4508171027916035</c:v>
                </c:pt>
                <c:pt idx="542">
                  <c:v>8.3275177997421519</c:v>
                </c:pt>
                <c:pt idx="543">
                  <c:v>8.1981145983955539</c:v>
                </c:pt>
                <c:pt idx="544">
                  <c:v>8.0634434860154531</c:v>
                </c:pt>
                <c:pt idx="545">
                  <c:v>7.9243404498653787</c:v>
                </c:pt>
                <c:pt idx="546">
                  <c:v>7.7816414772089768</c:v>
                </c:pt>
                <c:pt idx="547">
                  <c:v>7.6361825553097713</c:v>
                </c:pt>
                <c:pt idx="548">
                  <c:v>7.4887996714314138</c:v>
                </c:pt>
                <c:pt idx="549">
                  <c:v>7.3403288128374253</c:v>
                </c:pt>
                <c:pt idx="550">
                  <c:v>7.1916059667914576</c:v>
                </c:pt>
                <c:pt idx="551">
                  <c:v>7.0434671205570307</c:v>
                </c:pt>
                <c:pt idx="552">
                  <c:v>6.8967482613977982</c:v>
                </c:pt>
                <c:pt idx="553">
                  <c:v>6.752285376577281</c:v>
                </c:pt>
                <c:pt idx="554">
                  <c:v>6.6109144533591291</c:v>
                </c:pt>
                <c:pt idx="555">
                  <c:v>6.4734714790068661</c:v>
                </c:pt>
                <c:pt idx="556">
                  <c:v>6.3407924407841403</c:v>
                </c:pt>
                <c:pt idx="557">
                  <c:v>6.2137133259544797</c:v>
                </c:pt>
                <c:pt idx="558">
                  <c:v>6.0930701217815262</c:v>
                </c:pt>
                <c:pt idx="559">
                  <c:v>5.9796988155288133</c:v>
                </c:pt>
                <c:pt idx="560">
                  <c:v>5.8744353944599776</c:v>
                </c:pt>
                <c:pt idx="561">
                  <c:v>5.7757496479522183</c:v>
                </c:pt>
                <c:pt idx="562">
                  <c:v>5.6740844269356066</c:v>
                </c:pt>
                <c:pt idx="563">
                  <c:v>5.5687991196940008</c:v>
                </c:pt>
                <c:pt idx="564">
                  <c:v>5.4604350345630142</c:v>
                </c:pt>
                <c:pt idx="565">
                  <c:v>5.3495334798781649</c:v>
                </c:pt>
                <c:pt idx="566">
                  <c:v>5.2366357639750678</c:v>
                </c:pt>
                <c:pt idx="567">
                  <c:v>5.1222831951892411</c:v>
                </c:pt>
                <c:pt idx="568">
                  <c:v>5.0070170818563007</c:v>
                </c:pt>
                <c:pt idx="569">
                  <c:v>4.8913787323117619</c:v>
                </c:pt>
                <c:pt idx="570">
                  <c:v>4.7759094548912424</c:v>
                </c:pt>
                <c:pt idx="571">
                  <c:v>4.6611505579302577</c:v>
                </c:pt>
                <c:pt idx="572">
                  <c:v>4.5476433497644262</c:v>
                </c:pt>
                <c:pt idx="573">
                  <c:v>4.4359291387292616</c:v>
                </c:pt>
                <c:pt idx="574">
                  <c:v>4.3265492331603816</c:v>
                </c:pt>
                <c:pt idx="575">
                  <c:v>4.2200449413933043</c:v>
                </c:pt>
                <c:pt idx="576">
                  <c:v>4.1169575717636429</c:v>
                </c:pt>
                <c:pt idx="577">
                  <c:v>4.0178284326069171</c:v>
                </c:pt>
                <c:pt idx="578">
                  <c:v>3.9231988322587386</c:v>
                </c:pt>
                <c:pt idx="579">
                  <c:v>3.8336100790546315</c:v>
                </c:pt>
                <c:pt idx="580">
                  <c:v>3.7496034813302024</c:v>
                </c:pt>
                <c:pt idx="581">
                  <c:v>3.6717203474209796</c:v>
                </c:pt>
                <c:pt idx="582">
                  <c:v>3.6005019856625644</c:v>
                </c:pt>
                <c:pt idx="583">
                  <c:v>3.5364897043904922</c:v>
                </c:pt>
                <c:pt idx="584">
                  <c:v>3.4802248119403574</c:v>
                </c:pt>
                <c:pt idx="585">
                  <c:v>3.4322486166477013</c:v>
                </c:pt>
                <c:pt idx="586">
                  <c:v>3.3931024268481118</c:v>
                </c:pt>
                <c:pt idx="587">
                  <c:v>3.3633275508771381</c:v>
                </c:pt>
                <c:pt idx="588">
                  <c:v>3.3434652970703596</c:v>
                </c:pt>
                <c:pt idx="589">
                  <c:v>3.3340569737633343</c:v>
                </c:pt>
                <c:pt idx="590">
                  <c:v>3.3371439489387682</c:v>
                </c:pt>
                <c:pt idx="591">
                  <c:v>3.3578224213997023</c:v>
                </c:pt>
                <c:pt idx="592">
                  <c:v>3.3953470588651316</c:v>
                </c:pt>
                <c:pt idx="593">
                  <c:v>3.4484560162220177</c:v>
                </c:pt>
                <c:pt idx="594">
                  <c:v>3.5158874483572826</c:v>
                </c:pt>
                <c:pt idx="595">
                  <c:v>3.5963795101579019</c:v>
                </c:pt>
                <c:pt idx="596">
                  <c:v>3.688670356510785</c:v>
                </c:pt>
                <c:pt idx="597">
                  <c:v>3.7914981423029182</c:v>
                </c:pt>
                <c:pt idx="598">
                  <c:v>3.9036010224212014</c:v>
                </c:pt>
                <c:pt idx="599">
                  <c:v>4.0237171517526296</c:v>
                </c:pt>
                <c:pt idx="600">
                  <c:v>4.1505846851840955</c:v>
                </c:pt>
                <c:pt idx="601">
                  <c:v>4.2829417776026002</c:v>
                </c:pt>
                <c:pt idx="602">
                  <c:v>4.4195265838950295</c:v>
                </c:pt>
                <c:pt idx="603">
                  <c:v>4.5590772589483919</c:v>
                </c:pt>
                <c:pt idx="604">
                  <c:v>4.7003319576495688</c:v>
                </c:pt>
                <c:pt idx="605">
                  <c:v>4.8420288348855687</c:v>
                </c:pt>
                <c:pt idx="606">
                  <c:v>4.9829060455432739</c:v>
                </c:pt>
                <c:pt idx="607">
                  <c:v>5.1217017445096928</c:v>
                </c:pt>
                <c:pt idx="608">
                  <c:v>5.2571540866717088</c:v>
                </c:pt>
                <c:pt idx="609">
                  <c:v>5.3880012269163</c:v>
                </c:pt>
                <c:pt idx="610">
                  <c:v>5.5129813201304376</c:v>
                </c:pt>
                <c:pt idx="611">
                  <c:v>5.6308325212010129</c:v>
                </c:pt>
                <c:pt idx="612">
                  <c:v>5.7402929850150226</c:v>
                </c:pt>
                <c:pt idx="613">
                  <c:v>5.8401008664593643</c:v>
                </c:pt>
                <c:pt idx="614">
                  <c:v>5.9289943204210278</c:v>
                </c:pt>
                <c:pt idx="615">
                  <c:v>6.0057115017869176</c:v>
                </c:pt>
                <c:pt idx="616">
                  <c:v>6.0689905654440146</c:v>
                </c:pt>
                <c:pt idx="617">
                  <c:v>6.1175696662792358</c:v>
                </c:pt>
                <c:pt idx="618">
                  <c:v>6.1501869591795479</c:v>
                </c:pt>
                <c:pt idx="619">
                  <c:v>6.1655805990318813</c:v>
                </c:pt>
                <c:pt idx="620">
                  <c:v>6.1645617223403182</c:v>
                </c:pt>
                <c:pt idx="621">
                  <c:v>6.1536044280040594</c:v>
                </c:pt>
                <c:pt idx="622">
                  <c:v>6.1337859212854582</c:v>
                </c:pt>
                <c:pt idx="623">
                  <c:v>6.1056676117301265</c:v>
                </c:pt>
                <c:pt idx="624">
                  <c:v>6.0698109088836567</c:v>
                </c:pt>
                <c:pt idx="625">
                  <c:v>6.0267772222916696</c:v>
                </c:pt>
                <c:pt idx="626">
                  <c:v>5.9771279614997495</c:v>
                </c:pt>
                <c:pt idx="627">
                  <c:v>5.9214245360535234</c:v>
                </c:pt>
                <c:pt idx="628">
                  <c:v>5.8602283554985704</c:v>
                </c:pt>
                <c:pt idx="629">
                  <c:v>5.7941008293805218</c:v>
                </c:pt>
                <c:pt idx="630">
                  <c:v>5.7236033672449533</c:v>
                </c:pt>
                <c:pt idx="631">
                  <c:v>5.6492973786374998</c:v>
                </c:pt>
                <c:pt idx="632">
                  <c:v>5.5717442731037332</c:v>
                </c:pt>
                <c:pt idx="633">
                  <c:v>5.4915054601892921</c:v>
                </c:pt>
                <c:pt idx="634">
                  <c:v>5.4091423494397448</c:v>
                </c:pt>
                <c:pt idx="635">
                  <c:v>5.3252163504007326</c:v>
                </c:pt>
                <c:pt idx="636">
                  <c:v>5.2402888726178221</c:v>
                </c:pt>
                <c:pt idx="637">
                  <c:v>5.1549213256366562</c:v>
                </c:pt>
                <c:pt idx="638">
                  <c:v>5.0696751190028007</c:v>
                </c:pt>
                <c:pt idx="639">
                  <c:v>4.9851116622618967</c:v>
                </c:pt>
                <c:pt idx="640">
                  <c:v>4.9017923649595128</c:v>
                </c:pt>
                <c:pt idx="641">
                  <c:v>4.82027863664129</c:v>
                </c:pt>
                <c:pt idx="642">
                  <c:v>4.741131886852795</c:v>
                </c:pt>
                <c:pt idx="643">
                  <c:v>4.6649135251396689</c:v>
                </c:pt>
                <c:pt idx="644">
                  <c:v>4.5921849610474812</c:v>
                </c:pt>
                <c:pt idx="645">
                  <c:v>4.5235076041218685</c:v>
                </c:pt>
                <c:pt idx="646">
                  <c:v>4.4594428639084054</c:v>
                </c:pt>
                <c:pt idx="647">
                  <c:v>4.4005521499527234</c:v>
                </c:pt>
                <c:pt idx="648">
                  <c:v>4.3473968718004024</c:v>
                </c:pt>
                <c:pt idx="649">
                  <c:v>4.2995068149070228</c:v>
                </c:pt>
                <c:pt idx="650">
                  <c:v>4.2542231045465568</c:v>
                </c:pt>
                <c:pt idx="651">
                  <c:v>4.211193858689569</c:v>
                </c:pt>
                <c:pt idx="652">
                  <c:v>4.1702222048856248</c:v>
                </c:pt>
                <c:pt idx="653">
                  <c:v>4.1311112706843289</c:v>
                </c:pt>
                <c:pt idx="654">
                  <c:v>4.0936641836352479</c:v>
                </c:pt>
                <c:pt idx="655">
                  <c:v>4.0576840712879854</c:v>
                </c:pt>
                <c:pt idx="656">
                  <c:v>4.0229740611921097</c:v>
                </c:pt>
                <c:pt idx="657">
                  <c:v>3.9893372808972214</c:v>
                </c:pt>
                <c:pt idx="658">
                  <c:v>3.9565768579528919</c:v>
                </c:pt>
                <c:pt idx="659">
                  <c:v>3.9244959199087206</c:v>
                </c:pt>
                <c:pt idx="660">
                  <c:v>3.8928975943142792</c:v>
                </c:pt>
                <c:pt idx="661">
                  <c:v>3.8615850087191665</c:v>
                </c:pt>
                <c:pt idx="662">
                  <c:v>3.8303612906729545</c:v>
                </c:pt>
                <c:pt idx="663">
                  <c:v>3.7990295677252424</c:v>
                </c:pt>
                <c:pt idx="664">
                  <c:v>3.7673929674256015</c:v>
                </c:pt>
                <c:pt idx="665">
                  <c:v>3.7352546173236312</c:v>
                </c:pt>
                <c:pt idx="666">
                  <c:v>3.7024176449689032</c:v>
                </c:pt>
                <c:pt idx="667">
                  <c:v>3.668685177911017</c:v>
                </c:pt>
                <c:pt idx="668">
                  <c:v>3.6338603436995434</c:v>
                </c:pt>
                <c:pt idx="669">
                  <c:v>3.5977462698840825</c:v>
                </c:pt>
                <c:pt idx="670">
                  <c:v>3.5601460840142045</c:v>
                </c:pt>
                <c:pt idx="671">
                  <c:v>3.5208629136395113</c:v>
                </c:pt>
                <c:pt idx="672">
                  <c:v>3.4796998863095707</c:v>
                </c:pt>
                <c:pt idx="673">
                  <c:v>3.4364601295739869</c:v>
                </c:pt>
                <c:pt idx="674">
                  <c:v>3.3909467709823256</c:v>
                </c:pt>
                <c:pt idx="675">
                  <c:v>3.3429629380841921</c:v>
                </c:pt>
                <c:pt idx="676">
                  <c:v>3.2923117584291512</c:v>
                </c:pt>
                <c:pt idx="677">
                  <c:v>3.2387963595668108</c:v>
                </c:pt>
                <c:pt idx="678">
                  <c:v>3.1822198690467323</c:v>
                </c:pt>
                <c:pt idx="679">
                  <c:v>3.119086366194618</c:v>
                </c:pt>
                <c:pt idx="680">
                  <c:v>3.0413856544052744</c:v>
                </c:pt>
                <c:pt idx="681">
                  <c:v>2.9498369906280395</c:v>
                </c:pt>
                <c:pt idx="682">
                  <c:v>2.8456061523189189</c:v>
                </c:pt>
                <c:pt idx="683">
                  <c:v>2.7298589169340044</c:v>
                </c:pt>
                <c:pt idx="684">
                  <c:v>2.6037610619292906</c:v>
                </c:pt>
                <c:pt idx="685">
                  <c:v>2.4684783647608799</c:v>
                </c:pt>
                <c:pt idx="686">
                  <c:v>2.3251766028847576</c:v>
                </c:pt>
                <c:pt idx="687">
                  <c:v>2.1750215537570337</c:v>
                </c:pt>
                <c:pt idx="688">
                  <c:v>2.0191789948336867</c:v>
                </c:pt>
                <c:pt idx="689">
                  <c:v>1.8588147035708327</c:v>
                </c:pt>
                <c:pt idx="690">
                  <c:v>1.6950944574244453</c:v>
                </c:pt>
                <c:pt idx="691">
                  <c:v>1.5291840338506442</c:v>
                </c:pt>
                <c:pt idx="692">
                  <c:v>1.3622492103054011</c:v>
                </c:pt>
                <c:pt idx="693">
                  <c:v>1.1954557642448358</c:v>
                </c:pt>
                <c:pt idx="694">
                  <c:v>1.0299694731249205</c:v>
                </c:pt>
                <c:pt idx="695">
                  <c:v>0.86695611440177478</c:v>
                </c:pt>
                <c:pt idx="696">
                  <c:v>0.70758146553137147</c:v>
                </c:pt>
                <c:pt idx="697">
                  <c:v>0.55301130396982856</c:v>
                </c:pt>
                <c:pt idx="698">
                  <c:v>0.40441140717312152</c:v>
                </c:pt>
                <c:pt idx="699">
                  <c:v>0.26294755259736391</c:v>
                </c:pt>
                <c:pt idx="700">
                  <c:v>0.1297855176985383</c:v>
                </c:pt>
                <c:pt idx="701">
                  <c:v>6.0910799327484888E-3</c:v>
                </c:pt>
                <c:pt idx="702">
                  <c:v>-0.10696998324401275</c:v>
                </c:pt>
                <c:pt idx="703">
                  <c:v>-0.20823189437565004</c:v>
                </c:pt>
                <c:pt idx="704">
                  <c:v>-0.29652887600616173</c:v>
                </c:pt>
                <c:pt idx="705">
                  <c:v>-0.37069515067946357</c:v>
                </c:pt>
                <c:pt idx="706">
                  <c:v>-0.42956494093954234</c:v>
                </c:pt>
                <c:pt idx="707">
                  <c:v>-0.4719724693303271</c:v>
                </c:pt>
                <c:pt idx="708">
                  <c:v>-0.49675195839578867</c:v>
                </c:pt>
                <c:pt idx="709">
                  <c:v>-0.50795668753472945</c:v>
                </c:pt>
                <c:pt idx="710">
                  <c:v>-0.51759579887834695</c:v>
                </c:pt>
                <c:pt idx="711">
                  <c:v>-0.52628118051460693</c:v>
                </c:pt>
                <c:pt idx="712">
                  <c:v>-0.53408829834062843</c:v>
                </c:pt>
                <c:pt idx="713">
                  <c:v>-0.54109261825352339</c:v>
                </c:pt>
                <c:pt idx="714">
                  <c:v>-0.54736960615041008</c:v>
                </c:pt>
                <c:pt idx="715">
                  <c:v>-0.5529947279284011</c:v>
                </c:pt>
                <c:pt idx="716">
                  <c:v>-0.55804344948461404</c:v>
                </c:pt>
                <c:pt idx="717">
                  <c:v>-0.56259123671616196</c:v>
                </c:pt>
                <c:pt idx="718">
                  <c:v>-0.56671355552016234</c:v>
                </c:pt>
                <c:pt idx="719">
                  <c:v>-0.57048587179372834</c:v>
                </c:pt>
                <c:pt idx="720">
                  <c:v>-0.57398365143397712</c:v>
                </c:pt>
                <c:pt idx="721">
                  <c:v>-0.57728236033802238</c:v>
                </c:pt>
                <c:pt idx="722">
                  <c:v>-0.58045746440298074</c:v>
                </c:pt>
                <c:pt idx="723">
                  <c:v>-0.58358442952596612</c:v>
                </c:pt>
                <c:pt idx="724">
                  <c:v>-0.58673872160409513</c:v>
                </c:pt>
                <c:pt idx="725">
                  <c:v>-0.58999580653448169</c:v>
                </c:pt>
                <c:pt idx="726">
                  <c:v>-0.59343115021424253</c:v>
                </c:pt>
                <c:pt idx="727">
                  <c:v>-0.59712021854049135</c:v>
                </c:pt>
                <c:pt idx="728">
                  <c:v>-0.6011384774103451</c:v>
                </c:pt>
                <c:pt idx="729">
                  <c:v>-0.60556139272091714</c:v>
                </c:pt>
                <c:pt idx="730">
                  <c:v>-0.61046443036932485</c:v>
                </c:pt>
                <c:pt idx="731">
                  <c:v>-0.61592305625268129</c:v>
                </c:pt>
                <c:pt idx="732">
                  <c:v>-0.62201273626810416</c:v>
                </c:pt>
                <c:pt idx="733">
                  <c:v>-0.62880893631270596</c:v>
                </c:pt>
                <c:pt idx="734">
                  <c:v>-0.63638712228360506</c:v>
                </c:pt>
                <c:pt idx="735">
                  <c:v>-0.64482276007791328</c:v>
                </c:pt>
                <c:pt idx="736">
                  <c:v>-0.65419131559274968</c:v>
                </c:pt>
                <c:pt idx="737">
                  <c:v>-0.66456825472522529</c:v>
                </c:pt>
                <c:pt idx="738">
                  <c:v>-0.68735223427787528</c:v>
                </c:pt>
                <c:pt idx="739">
                  <c:v>-0.74385702732118486</c:v>
                </c:pt>
                <c:pt idx="740">
                  <c:v>-0.83227625046961839</c:v>
                </c:pt>
                <c:pt idx="741">
                  <c:v>-0.95016040975634675</c:v>
                </c:pt>
                <c:pt idx="742">
                  <c:v>-1.09506001121445</c:v>
                </c:pt>
                <c:pt idx="743">
                  <c:v>-1.2645255608771246</c:v>
                </c:pt>
                <c:pt idx="744">
                  <c:v>-1.4561075647774278</c:v>
                </c:pt>
                <c:pt idx="745">
                  <c:v>-1.6673565289485761</c:v>
                </c:pt>
                <c:pt idx="746">
                  <c:v>-1.895822959423608</c:v>
                </c:pt>
                <c:pt idx="747">
                  <c:v>-2.1390573622357576</c:v>
                </c:pt>
                <c:pt idx="748">
                  <c:v>-2.3946102434180494</c:v>
                </c:pt>
                <c:pt idx="749">
                  <c:v>-2.6600321090037271</c:v>
                </c:pt>
                <c:pt idx="750">
                  <c:v>-2.9328734650258075</c:v>
                </c:pt>
                <c:pt idx="751">
                  <c:v>-3.2106848175175409</c:v>
                </c:pt>
                <c:pt idx="752">
                  <c:v>-3.4910166725119387</c:v>
                </c:pt>
                <c:pt idx="753">
                  <c:v>-3.7714195360422562</c:v>
                </c:pt>
                <c:pt idx="754">
                  <c:v>-4.0494439141415022</c:v>
                </c:pt>
                <c:pt idx="755">
                  <c:v>-4.3226403128429318</c:v>
                </c:pt>
                <c:pt idx="756">
                  <c:v>-4.5885592381795544</c:v>
                </c:pt>
                <c:pt idx="757">
                  <c:v>-4.8447511961846228</c:v>
                </c:pt>
                <c:pt idx="758">
                  <c:v>-5.0887666928911521</c:v>
                </c:pt>
                <c:pt idx="759">
                  <c:v>-5.3181562343323865</c:v>
                </c:pt>
                <c:pt idx="760">
                  <c:v>-5.5304703265413533</c:v>
                </c:pt>
                <c:pt idx="761">
                  <c:v>-5.7232594755512807</c:v>
                </c:pt>
                <c:pt idx="762">
                  <c:v>-5.8940741873952156</c:v>
                </c:pt>
                <c:pt idx="763">
                  <c:v>-6.0404649681063631</c:v>
                </c:pt>
                <c:pt idx="764">
                  <c:v>-6.1599823237177933</c:v>
                </c:pt>
                <c:pt idx="765">
                  <c:v>-6.2501767602626881</c:v>
                </c:pt>
                <c:pt idx="766">
                  <c:v>-6.3085987837741442</c:v>
                </c:pt>
                <c:pt idx="767">
                  <c:v>-6.3327989002853187</c:v>
                </c:pt>
                <c:pt idx="768">
                  <c:v>-6.3202295310542125</c:v>
                </c:pt>
                <c:pt idx="769">
                  <c:v>-6.2709912588437451</c:v>
                </c:pt>
                <c:pt idx="770">
                  <c:v>-6.187503287968017</c:v>
                </c:pt>
                <c:pt idx="771">
                  <c:v>-6.0722125503017859</c:v>
                </c:pt>
                <c:pt idx="772">
                  <c:v>-5.9275659777198975</c:v>
                </c:pt>
                <c:pt idx="773">
                  <c:v>-5.7560105020970811</c:v>
                </c:pt>
                <c:pt idx="774">
                  <c:v>-5.5599930553082064</c:v>
                </c:pt>
                <c:pt idx="775">
                  <c:v>-5.3419605692279815</c:v>
                </c:pt>
                <c:pt idx="776">
                  <c:v>-5.1043599757312954</c:v>
                </c:pt>
                <c:pt idx="777">
                  <c:v>-4.8496382066928376</c:v>
                </c:pt>
                <c:pt idx="778">
                  <c:v>-4.580242193987516</c:v>
                </c:pt>
                <c:pt idx="779">
                  <c:v>-4.2986188694900029</c:v>
                </c:pt>
                <c:pt idx="780">
                  <c:v>-4.0072151650752197</c:v>
                </c:pt>
                <c:pt idx="781">
                  <c:v>-3.7084780126178298</c:v>
                </c:pt>
                <c:pt idx="782">
                  <c:v>-3.4048543439927594</c:v>
                </c:pt>
                <c:pt idx="783">
                  <c:v>-3.0987910910746681</c:v>
                </c:pt>
                <c:pt idx="784">
                  <c:v>-2.7927351857384859</c:v>
                </c:pt>
                <c:pt idx="785">
                  <c:v>-2.4891335598588702</c:v>
                </c:pt>
                <c:pt idx="786">
                  <c:v>-2.1904331453107506</c:v>
                </c:pt>
                <c:pt idx="787">
                  <c:v>-1.8990808739687877</c:v>
                </c:pt>
                <c:pt idx="788">
                  <c:v>-1.6175236777079052</c:v>
                </c:pt>
                <c:pt idx="789">
                  <c:v>-1.348208488402773</c:v>
                </c:pt>
                <c:pt idx="790">
                  <c:v>-1.0935822379283024</c:v>
                </c:pt>
                <c:pt idx="791">
                  <c:v>-0.85609185815917765</c:v>
                </c:pt>
                <c:pt idx="792">
                  <c:v>-0.638184280970294</c:v>
                </c:pt>
                <c:pt idx="793">
                  <c:v>-0.44230643823635241</c:v>
                </c:pt>
                <c:pt idx="794">
                  <c:v>-0.27090526183223052</c:v>
                </c:pt>
                <c:pt idx="795">
                  <c:v>-0.12642768363265056</c:v>
                </c:pt>
                <c:pt idx="796">
                  <c:v>-1.1320635512465316E-2</c:v>
                </c:pt>
                <c:pt idx="797">
                  <c:v>8.373562363867787E-2</c:v>
                </c:pt>
                <c:pt idx="798">
                  <c:v>0.17589932281024145</c:v>
                </c:pt>
                <c:pt idx="799">
                  <c:v>0.26540821659666652</c:v>
                </c:pt>
                <c:pt idx="800">
                  <c:v>0.352303790110786</c:v>
                </c:pt>
                <c:pt idx="801">
                  <c:v>0.43662752846551101</c:v>
                </c:pt>
                <c:pt idx="802">
                  <c:v>0.51842091677367685</c:v>
                </c:pt>
                <c:pt idx="803">
                  <c:v>0.5977254401481924</c:v>
                </c:pt>
                <c:pt idx="804">
                  <c:v>0.67458258370189506</c:v>
                </c:pt>
                <c:pt idx="805">
                  <c:v>0.74903383254769174</c:v>
                </c:pt>
                <c:pt idx="806">
                  <c:v>0.82112067179842185</c:v>
                </c:pt>
                <c:pt idx="807">
                  <c:v>0.89088458656699021</c:v>
                </c:pt>
                <c:pt idx="808">
                  <c:v>0.95836706196623822</c:v>
                </c:pt>
                <c:pt idx="809">
                  <c:v>1.0236095831090686</c:v>
                </c:pt>
                <c:pt idx="810">
                  <c:v>1.0866536351083251</c:v>
                </c:pt>
                <c:pt idx="811">
                  <c:v>1.1475407030769085</c:v>
                </c:pt>
                <c:pt idx="812">
                  <c:v>1.2063122721276638</c:v>
                </c:pt>
                <c:pt idx="813">
                  <c:v>1.2630098273734904</c:v>
                </c:pt>
                <c:pt idx="814">
                  <c:v>1.3176748539272356</c:v>
                </c:pt>
                <c:pt idx="815">
                  <c:v>1.370348836901796</c:v>
                </c:pt>
                <c:pt idx="816">
                  <c:v>1.421073261410021</c:v>
                </c:pt>
                <c:pt idx="817">
                  <c:v>1.4698896125648058</c:v>
                </c:pt>
                <c:pt idx="818">
                  <c:v>1.5168393754790013</c:v>
                </c:pt>
                <c:pt idx="819">
                  <c:v>1.5619640352655013</c:v>
                </c:pt>
                <c:pt idx="820">
                  <c:v>1.6053050770371582</c:v>
                </c:pt>
                <c:pt idx="821">
                  <c:v>1.6469039859068633</c:v>
                </c:pt>
                <c:pt idx="822">
                  <c:v>1.6868022469874717</c:v>
                </c:pt>
                <c:pt idx="823">
                  <c:v>1.7250413453918734</c:v>
                </c:pt>
                <c:pt idx="824">
                  <c:v>1.7616627662329236</c:v>
                </c:pt>
                <c:pt idx="825">
                  <c:v>1.7967079946235118</c:v>
                </c:pt>
                <c:pt idx="826">
                  <c:v>1.8302185156764947</c:v>
                </c:pt>
                <c:pt idx="827">
                  <c:v>1.8628708737999971</c:v>
                </c:pt>
                <c:pt idx="828">
                  <c:v>1.8955432742309755</c:v>
                </c:pt>
                <c:pt idx="829">
                  <c:v>1.9281637710508397</c:v>
                </c:pt>
                <c:pt idx="830">
                  <c:v>1.9606531896642458</c:v>
                </c:pt>
                <c:pt idx="831">
                  <c:v>1.99293235547588</c:v>
                </c:pt>
                <c:pt idx="832">
                  <c:v>2.0249220938903987</c:v>
                </c:pt>
                <c:pt idx="833">
                  <c:v>2.0565432303124873</c:v>
                </c:pt>
                <c:pt idx="834">
                  <c:v>2.0877165901468024</c:v>
                </c:pt>
                <c:pt idx="835">
                  <c:v>2.1183629987980295</c:v>
                </c:pt>
                <c:pt idx="836">
                  <c:v>2.1484032816708258</c:v>
                </c:pt>
                <c:pt idx="837">
                  <c:v>2.1777582641698761</c:v>
                </c:pt>
                <c:pt idx="838">
                  <c:v>2.2063487716998376</c:v>
                </c:pt>
                <c:pt idx="839">
                  <c:v>2.2340956296653949</c:v>
                </c:pt>
                <c:pt idx="840">
                  <c:v>2.2609196634712063</c:v>
                </c:pt>
                <c:pt idx="841">
                  <c:v>2.2867416985219551</c:v>
                </c:pt>
                <c:pt idx="842">
                  <c:v>2.3114825602223004</c:v>
                </c:pt>
                <c:pt idx="843">
                  <c:v>2.3350630739769249</c:v>
                </c:pt>
                <c:pt idx="844">
                  <c:v>2.3574040651904893</c:v>
                </c:pt>
                <c:pt idx="845">
                  <c:v>2.3784263592676735</c:v>
                </c:pt>
                <c:pt idx="846">
                  <c:v>2.3980507816131409</c:v>
                </c:pt>
                <c:pt idx="847">
                  <c:v>2.4161981576315696</c:v>
                </c:pt>
                <c:pt idx="848">
                  <c:v>2.4327893127276239</c:v>
                </c:pt>
                <c:pt idx="849">
                  <c:v>2.4477450723059815</c:v>
                </c:pt>
                <c:pt idx="850">
                  <c:v>2.4609862617713074</c:v>
                </c:pt>
                <c:pt idx="851">
                  <c:v>2.4724337065282782</c:v>
                </c:pt>
                <c:pt idx="852">
                  <c:v>2.4820082319815597</c:v>
                </c:pt>
                <c:pt idx="853">
                  <c:v>2.4896306635358276</c:v>
                </c:pt>
                <c:pt idx="854">
                  <c:v>2.49522182659575</c:v>
                </c:pt>
                <c:pt idx="855">
                  <c:v>2.4987025465659993</c:v>
                </c:pt>
                <c:pt idx="856">
                  <c:v>2.499993648851246</c:v>
                </c:pt>
                <c:pt idx="857">
                  <c:v>2.4689215318077844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99-4D56-8B7C-A7DBB780C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793784"/>
        <c:axId val="309795352"/>
      </c:scatterChart>
      <c:valAx>
        <c:axId val="309799664"/>
        <c:scaling>
          <c:orientation val="minMax"/>
          <c:max val="0.8700000000000001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ES" sz="1100" i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</a:t>
                </a:r>
                <a:r>
                  <a:rPr lang="es-ES" sz="11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09793392"/>
        <c:crosses val="autoZero"/>
        <c:crossBetween val="midCat"/>
      </c:valAx>
      <c:valAx>
        <c:axId val="30979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ES" sz="1100" i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</a:t>
                </a:r>
                <a:r>
                  <a:rPr lang="es-ES" sz="1100" baseline="-250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1</a:t>
                </a:r>
                <a:r>
                  <a:rPr lang="es-ES" sz="11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(mmHg)</a:t>
                </a:r>
                <a:endParaRPr lang="es-ES" sz="1100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09799664"/>
        <c:crosses val="autoZero"/>
        <c:crossBetween val="midCat"/>
      </c:valAx>
      <c:valAx>
        <c:axId val="309795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rgbClr val="FF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ES" sz="1100" i="1">
                    <a:solidFill>
                      <a:srgbClr val="FF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Q</a:t>
                </a:r>
                <a:r>
                  <a:rPr lang="es-ES" sz="1100" baseline="-25000">
                    <a:solidFill>
                      <a:srgbClr val="FF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1</a:t>
                </a:r>
                <a:r>
                  <a:rPr lang="es-ES" sz="1100">
                    <a:solidFill>
                      <a:srgbClr val="FF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(ml/s)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rgbClr val="FF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FF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09793784"/>
        <c:crosses val="max"/>
        <c:crossBetween val="midCat"/>
      </c:valAx>
      <c:valAx>
        <c:axId val="309793784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extTo"/>
        <c:crossAx val="309795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341338582677166"/>
          <c:y val="6.5392971711869308E-2"/>
          <c:w val="0.41828390201224847"/>
          <c:h val="7.34507144940215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46981627296589"/>
          <c:y val="5.0925925925925923E-2"/>
          <c:w val="0.72813957078894553"/>
          <c:h val="0.75483790877491663"/>
        </c:manualLayout>
      </c:layout>
      <c:scatterChart>
        <c:scatterStyle val="lineMarker"/>
        <c:varyColors val="0"/>
        <c:ser>
          <c:idx val="1"/>
          <c:order val="1"/>
          <c:tx>
            <c:strRef>
              <c:f>Coupling_supAo_SVC!$F$2</c:f>
              <c:strCache>
                <c:ptCount val="1"/>
                <c:pt idx="0">
                  <c:v>Pmeas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Coupling_supAo_SVC!$E$3:$E$860</c:f>
              <c:numCache>
                <c:formatCode>General</c:formatCode>
                <c:ptCount val="858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6.0000000000000053E-3</c:v>
                </c:pt>
                <c:pt idx="7">
                  <c:v>7.0000000000000062E-3</c:v>
                </c:pt>
                <c:pt idx="8">
                  <c:v>8.0000000000000071E-3</c:v>
                </c:pt>
                <c:pt idx="9">
                  <c:v>9.000000000000008E-3</c:v>
                </c:pt>
                <c:pt idx="10">
                  <c:v>1.0000000000000009E-2</c:v>
                </c:pt>
                <c:pt idx="11">
                  <c:v>1.100000000000001E-2</c:v>
                </c:pt>
                <c:pt idx="12">
                  <c:v>1.2000000000000011E-2</c:v>
                </c:pt>
                <c:pt idx="13">
                  <c:v>1.3000000000000012E-2</c:v>
                </c:pt>
                <c:pt idx="14">
                  <c:v>1.4000000000000012E-2</c:v>
                </c:pt>
                <c:pt idx="15">
                  <c:v>1.5000000000000013E-2</c:v>
                </c:pt>
                <c:pt idx="16">
                  <c:v>1.6000000000000014E-2</c:v>
                </c:pt>
                <c:pt idx="17">
                  <c:v>1.7000000000000015E-2</c:v>
                </c:pt>
                <c:pt idx="18">
                  <c:v>1.8000000000000016E-2</c:v>
                </c:pt>
                <c:pt idx="19">
                  <c:v>1.9000000000000017E-2</c:v>
                </c:pt>
                <c:pt idx="20">
                  <c:v>2.0000000000000018E-2</c:v>
                </c:pt>
                <c:pt idx="21">
                  <c:v>2.1000000000000019E-2</c:v>
                </c:pt>
                <c:pt idx="22">
                  <c:v>2.200000000000002E-2</c:v>
                </c:pt>
                <c:pt idx="23">
                  <c:v>2.300000000000002E-2</c:v>
                </c:pt>
                <c:pt idx="24">
                  <c:v>2.4000000000000021E-2</c:v>
                </c:pt>
                <c:pt idx="25">
                  <c:v>2.5000000000000022E-2</c:v>
                </c:pt>
                <c:pt idx="26">
                  <c:v>2.6000000000000023E-2</c:v>
                </c:pt>
                <c:pt idx="27">
                  <c:v>2.7000000000000024E-2</c:v>
                </c:pt>
                <c:pt idx="28">
                  <c:v>2.8000000000000025E-2</c:v>
                </c:pt>
                <c:pt idx="29">
                  <c:v>2.9000000000000026E-2</c:v>
                </c:pt>
                <c:pt idx="30">
                  <c:v>3.0000000000000027E-2</c:v>
                </c:pt>
                <c:pt idx="31">
                  <c:v>3.1000000000000028E-2</c:v>
                </c:pt>
                <c:pt idx="32">
                  <c:v>3.2000000000000028E-2</c:v>
                </c:pt>
                <c:pt idx="33">
                  <c:v>3.3000000000000029E-2</c:v>
                </c:pt>
                <c:pt idx="34">
                  <c:v>3.400000000000003E-2</c:v>
                </c:pt>
                <c:pt idx="35">
                  <c:v>3.5000000000000031E-2</c:v>
                </c:pt>
                <c:pt idx="36">
                  <c:v>3.6000000000000032E-2</c:v>
                </c:pt>
                <c:pt idx="37">
                  <c:v>3.7000000000000033E-2</c:v>
                </c:pt>
                <c:pt idx="38">
                  <c:v>3.8000000000000034E-2</c:v>
                </c:pt>
                <c:pt idx="39">
                  <c:v>3.9000000000000035E-2</c:v>
                </c:pt>
                <c:pt idx="40">
                  <c:v>4.0000000000000036E-2</c:v>
                </c:pt>
                <c:pt idx="41">
                  <c:v>4.1000000000000036E-2</c:v>
                </c:pt>
                <c:pt idx="42">
                  <c:v>4.2000000000000037E-2</c:v>
                </c:pt>
                <c:pt idx="43">
                  <c:v>4.3000000000000038E-2</c:v>
                </c:pt>
                <c:pt idx="44">
                  <c:v>4.4000000000000039E-2</c:v>
                </c:pt>
                <c:pt idx="45">
                  <c:v>4.500000000000004E-2</c:v>
                </c:pt>
                <c:pt idx="46">
                  <c:v>4.6000000000000041E-2</c:v>
                </c:pt>
                <c:pt idx="47">
                  <c:v>4.7000000000000042E-2</c:v>
                </c:pt>
                <c:pt idx="48">
                  <c:v>4.8000000000000043E-2</c:v>
                </c:pt>
                <c:pt idx="49">
                  <c:v>4.9000000000000044E-2</c:v>
                </c:pt>
                <c:pt idx="50">
                  <c:v>5.0000000000000044E-2</c:v>
                </c:pt>
                <c:pt idx="51">
                  <c:v>5.1000000000000045E-2</c:v>
                </c:pt>
                <c:pt idx="52">
                  <c:v>5.2000000000000046E-2</c:v>
                </c:pt>
                <c:pt idx="53">
                  <c:v>5.3000000000000047E-2</c:v>
                </c:pt>
                <c:pt idx="54">
                  <c:v>5.4000000000000048E-2</c:v>
                </c:pt>
                <c:pt idx="55">
                  <c:v>5.5000000000000049E-2</c:v>
                </c:pt>
                <c:pt idx="56">
                  <c:v>5.600000000000005E-2</c:v>
                </c:pt>
                <c:pt idx="57">
                  <c:v>5.7000000000000051E-2</c:v>
                </c:pt>
                <c:pt idx="58">
                  <c:v>5.8000000000000052E-2</c:v>
                </c:pt>
                <c:pt idx="59">
                  <c:v>5.9000000000000052E-2</c:v>
                </c:pt>
                <c:pt idx="60">
                  <c:v>6.0000000000000053E-2</c:v>
                </c:pt>
                <c:pt idx="61">
                  <c:v>6.1000000000000054E-2</c:v>
                </c:pt>
                <c:pt idx="62">
                  <c:v>6.2000000000000055E-2</c:v>
                </c:pt>
                <c:pt idx="63">
                  <c:v>6.3000000000000056E-2</c:v>
                </c:pt>
                <c:pt idx="64">
                  <c:v>6.4000000000000057E-2</c:v>
                </c:pt>
                <c:pt idx="65">
                  <c:v>6.5000000000000058E-2</c:v>
                </c:pt>
                <c:pt idx="66">
                  <c:v>6.6000000000000059E-2</c:v>
                </c:pt>
                <c:pt idx="67">
                  <c:v>6.700000000000006E-2</c:v>
                </c:pt>
                <c:pt idx="68">
                  <c:v>6.800000000000006E-2</c:v>
                </c:pt>
                <c:pt idx="69">
                  <c:v>6.9000000000000061E-2</c:v>
                </c:pt>
                <c:pt idx="70">
                  <c:v>7.0000000000000062E-2</c:v>
                </c:pt>
                <c:pt idx="71">
                  <c:v>7.1000000000000063E-2</c:v>
                </c:pt>
                <c:pt idx="72">
                  <c:v>7.2000000000000064E-2</c:v>
                </c:pt>
                <c:pt idx="73">
                  <c:v>7.3000000000000065E-2</c:v>
                </c:pt>
                <c:pt idx="74">
                  <c:v>7.4000000000000066E-2</c:v>
                </c:pt>
                <c:pt idx="75">
                  <c:v>7.5000000000000067E-2</c:v>
                </c:pt>
                <c:pt idx="76">
                  <c:v>7.6000000000000068E-2</c:v>
                </c:pt>
                <c:pt idx="77">
                  <c:v>7.7000000000000068E-2</c:v>
                </c:pt>
                <c:pt idx="78">
                  <c:v>7.8000000000000069E-2</c:v>
                </c:pt>
                <c:pt idx="79">
                  <c:v>7.900000000000007E-2</c:v>
                </c:pt>
                <c:pt idx="80">
                  <c:v>8.0000000000000071E-2</c:v>
                </c:pt>
                <c:pt idx="81">
                  <c:v>8.1000000000000072E-2</c:v>
                </c:pt>
                <c:pt idx="82">
                  <c:v>8.2000000000000073E-2</c:v>
                </c:pt>
                <c:pt idx="83">
                  <c:v>8.3000000000000074E-2</c:v>
                </c:pt>
                <c:pt idx="84">
                  <c:v>8.4000000000000075E-2</c:v>
                </c:pt>
                <c:pt idx="85">
                  <c:v>8.5000000000000075E-2</c:v>
                </c:pt>
                <c:pt idx="86">
                  <c:v>8.6000000000000076E-2</c:v>
                </c:pt>
                <c:pt idx="87">
                  <c:v>8.7000000000000077E-2</c:v>
                </c:pt>
                <c:pt idx="88">
                  <c:v>8.8000000000000078E-2</c:v>
                </c:pt>
                <c:pt idx="89">
                  <c:v>8.9000000000000079E-2</c:v>
                </c:pt>
                <c:pt idx="90">
                  <c:v>9.000000000000008E-2</c:v>
                </c:pt>
                <c:pt idx="91">
                  <c:v>9.1000000000000081E-2</c:v>
                </c:pt>
                <c:pt idx="92">
                  <c:v>9.2000000000000082E-2</c:v>
                </c:pt>
                <c:pt idx="93">
                  <c:v>9.3000000000000083E-2</c:v>
                </c:pt>
                <c:pt idx="94">
                  <c:v>9.4000000000000083E-2</c:v>
                </c:pt>
                <c:pt idx="95">
                  <c:v>9.5000000000000084E-2</c:v>
                </c:pt>
                <c:pt idx="96">
                  <c:v>9.6000000000000085E-2</c:v>
                </c:pt>
                <c:pt idx="97">
                  <c:v>9.7000000000000086E-2</c:v>
                </c:pt>
                <c:pt idx="98">
                  <c:v>9.8000000000000087E-2</c:v>
                </c:pt>
                <c:pt idx="99">
                  <c:v>9.9000000000000088E-2</c:v>
                </c:pt>
                <c:pt idx="100">
                  <c:v>0.10000000000000009</c:v>
                </c:pt>
                <c:pt idx="101">
                  <c:v>0.10100000000000009</c:v>
                </c:pt>
                <c:pt idx="102">
                  <c:v>0.10200000000000009</c:v>
                </c:pt>
                <c:pt idx="103">
                  <c:v>0.10299999999999998</c:v>
                </c:pt>
                <c:pt idx="104">
                  <c:v>0.10399999999999998</c:v>
                </c:pt>
                <c:pt idx="105">
                  <c:v>0.10499999999999998</c:v>
                </c:pt>
                <c:pt idx="106">
                  <c:v>0.10599999999999998</c:v>
                </c:pt>
                <c:pt idx="107">
                  <c:v>0.10699999999999998</c:v>
                </c:pt>
                <c:pt idx="108">
                  <c:v>0.10799999999999998</c:v>
                </c:pt>
                <c:pt idx="109">
                  <c:v>0.10899999999999999</c:v>
                </c:pt>
                <c:pt idx="110">
                  <c:v>0.10999999999999999</c:v>
                </c:pt>
                <c:pt idx="111">
                  <c:v>0.11099999999999999</c:v>
                </c:pt>
                <c:pt idx="112">
                  <c:v>0.11199999999999999</c:v>
                </c:pt>
                <c:pt idx="113">
                  <c:v>0.11299999999999999</c:v>
                </c:pt>
                <c:pt idx="114">
                  <c:v>0.11399999999999999</c:v>
                </c:pt>
                <c:pt idx="115">
                  <c:v>0.11499999999999999</c:v>
                </c:pt>
                <c:pt idx="116">
                  <c:v>0.11599999999999999</c:v>
                </c:pt>
                <c:pt idx="117">
                  <c:v>0.11699999999999999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0.14100000000000001</c:v>
                </c:pt>
                <c:pt idx="142">
                  <c:v>0.14200000000000002</c:v>
                </c:pt>
                <c:pt idx="143">
                  <c:v>0.14300000000000002</c:v>
                </c:pt>
                <c:pt idx="144">
                  <c:v>0.14400000000000013</c:v>
                </c:pt>
                <c:pt idx="145">
                  <c:v>0.14500000000000002</c:v>
                </c:pt>
                <c:pt idx="146">
                  <c:v>0.14600000000000013</c:v>
                </c:pt>
                <c:pt idx="147">
                  <c:v>0.14700000000000002</c:v>
                </c:pt>
                <c:pt idx="148">
                  <c:v>0.14800000000000013</c:v>
                </c:pt>
                <c:pt idx="149">
                  <c:v>0.14900000000000002</c:v>
                </c:pt>
                <c:pt idx="150">
                  <c:v>0.15000000000000013</c:v>
                </c:pt>
                <c:pt idx="151">
                  <c:v>0.15100000000000002</c:v>
                </c:pt>
                <c:pt idx="152">
                  <c:v>0.15200000000000014</c:v>
                </c:pt>
                <c:pt idx="153">
                  <c:v>0.15300000000000002</c:v>
                </c:pt>
                <c:pt idx="154">
                  <c:v>0.15400000000000014</c:v>
                </c:pt>
                <c:pt idx="155">
                  <c:v>0.15500000000000003</c:v>
                </c:pt>
                <c:pt idx="156">
                  <c:v>0.15600000000000014</c:v>
                </c:pt>
                <c:pt idx="157">
                  <c:v>0.15700000000000003</c:v>
                </c:pt>
                <c:pt idx="158">
                  <c:v>0.15800000000000014</c:v>
                </c:pt>
                <c:pt idx="159">
                  <c:v>0.15900000000000003</c:v>
                </c:pt>
                <c:pt idx="160">
                  <c:v>0.16000000000000014</c:v>
                </c:pt>
                <c:pt idx="161">
                  <c:v>0.16100000000000003</c:v>
                </c:pt>
                <c:pt idx="162">
                  <c:v>0.16200000000000014</c:v>
                </c:pt>
                <c:pt idx="163">
                  <c:v>0.16300000000000003</c:v>
                </c:pt>
                <c:pt idx="164">
                  <c:v>0.16400000000000015</c:v>
                </c:pt>
                <c:pt idx="165">
                  <c:v>0.16500000000000004</c:v>
                </c:pt>
                <c:pt idx="166">
                  <c:v>0.16600000000000015</c:v>
                </c:pt>
                <c:pt idx="167">
                  <c:v>0.16700000000000004</c:v>
                </c:pt>
                <c:pt idx="168">
                  <c:v>0.16799999999999993</c:v>
                </c:pt>
                <c:pt idx="169">
                  <c:v>0.16900000000000004</c:v>
                </c:pt>
                <c:pt idx="170">
                  <c:v>0.16999999999999993</c:v>
                </c:pt>
                <c:pt idx="171">
                  <c:v>0.17100000000000004</c:v>
                </c:pt>
                <c:pt idx="172">
                  <c:v>0.17199999999999993</c:v>
                </c:pt>
                <c:pt idx="173">
                  <c:v>0.17300000000000004</c:v>
                </c:pt>
                <c:pt idx="174">
                  <c:v>0.17399999999999993</c:v>
                </c:pt>
                <c:pt idx="175">
                  <c:v>0.17500000000000004</c:v>
                </c:pt>
                <c:pt idx="176">
                  <c:v>0.17599999999999993</c:v>
                </c:pt>
                <c:pt idx="177">
                  <c:v>0.17700000000000005</c:v>
                </c:pt>
                <c:pt idx="178">
                  <c:v>0.17799999999999994</c:v>
                </c:pt>
                <c:pt idx="179">
                  <c:v>0.17900000000000005</c:v>
                </c:pt>
                <c:pt idx="180">
                  <c:v>0.17999999999999994</c:v>
                </c:pt>
                <c:pt idx="181">
                  <c:v>0.18100000000000005</c:v>
                </c:pt>
                <c:pt idx="182">
                  <c:v>0.18199999999999994</c:v>
                </c:pt>
                <c:pt idx="183">
                  <c:v>0.18300000000000005</c:v>
                </c:pt>
                <c:pt idx="184">
                  <c:v>0.18399999999999994</c:v>
                </c:pt>
                <c:pt idx="185">
                  <c:v>0.18500000000000005</c:v>
                </c:pt>
                <c:pt idx="186">
                  <c:v>0.18599999999999994</c:v>
                </c:pt>
                <c:pt idx="187">
                  <c:v>0.18700000000000006</c:v>
                </c:pt>
                <c:pt idx="188">
                  <c:v>0.18799999999999994</c:v>
                </c:pt>
                <c:pt idx="189">
                  <c:v>0.18900000000000006</c:v>
                </c:pt>
                <c:pt idx="190">
                  <c:v>0.18999999999999995</c:v>
                </c:pt>
                <c:pt idx="191">
                  <c:v>0.19100000000000006</c:v>
                </c:pt>
                <c:pt idx="192">
                  <c:v>0.19199999999999995</c:v>
                </c:pt>
                <c:pt idx="193">
                  <c:v>0.19300000000000006</c:v>
                </c:pt>
                <c:pt idx="194">
                  <c:v>0.19399999999999995</c:v>
                </c:pt>
                <c:pt idx="195">
                  <c:v>0.19500000000000006</c:v>
                </c:pt>
                <c:pt idx="196">
                  <c:v>0.19599999999999995</c:v>
                </c:pt>
                <c:pt idx="197">
                  <c:v>0.19700000000000006</c:v>
                </c:pt>
                <c:pt idx="198">
                  <c:v>0.19799999999999995</c:v>
                </c:pt>
                <c:pt idx="199">
                  <c:v>0.19900000000000007</c:v>
                </c:pt>
                <c:pt idx="200">
                  <c:v>0.19999999999999996</c:v>
                </c:pt>
                <c:pt idx="201">
                  <c:v>0.20100000000000007</c:v>
                </c:pt>
                <c:pt idx="202">
                  <c:v>0.20199999999999996</c:v>
                </c:pt>
                <c:pt idx="203">
                  <c:v>0.20300000000000007</c:v>
                </c:pt>
                <c:pt idx="204">
                  <c:v>0.20399999999999996</c:v>
                </c:pt>
                <c:pt idx="205">
                  <c:v>0.20500000000000007</c:v>
                </c:pt>
                <c:pt idx="206">
                  <c:v>0.20599999999999996</c:v>
                </c:pt>
                <c:pt idx="207">
                  <c:v>0.20700000000000007</c:v>
                </c:pt>
                <c:pt idx="208">
                  <c:v>0.20799999999999996</c:v>
                </c:pt>
                <c:pt idx="209">
                  <c:v>0.20900000000000007</c:v>
                </c:pt>
                <c:pt idx="210">
                  <c:v>0.20999999999999996</c:v>
                </c:pt>
                <c:pt idx="211">
                  <c:v>0.21100000000000008</c:v>
                </c:pt>
                <c:pt idx="212">
                  <c:v>0.21199999999999997</c:v>
                </c:pt>
                <c:pt idx="213">
                  <c:v>0.21300000000000008</c:v>
                </c:pt>
                <c:pt idx="214">
                  <c:v>0.21399999999999997</c:v>
                </c:pt>
                <c:pt idx="215">
                  <c:v>0.21500000000000008</c:v>
                </c:pt>
                <c:pt idx="216">
                  <c:v>0.21599999999999997</c:v>
                </c:pt>
                <c:pt idx="217">
                  <c:v>0.21700000000000008</c:v>
                </c:pt>
                <c:pt idx="218">
                  <c:v>0.21799999999999997</c:v>
                </c:pt>
                <c:pt idx="219">
                  <c:v>0.21900000000000008</c:v>
                </c:pt>
                <c:pt idx="220">
                  <c:v>0.21999999999999997</c:v>
                </c:pt>
                <c:pt idx="221">
                  <c:v>0.22100000000000009</c:v>
                </c:pt>
                <c:pt idx="222">
                  <c:v>0.22199999999999998</c:v>
                </c:pt>
                <c:pt idx="223">
                  <c:v>0.22300000000000009</c:v>
                </c:pt>
                <c:pt idx="224">
                  <c:v>0.22399999999999998</c:v>
                </c:pt>
                <c:pt idx="225">
                  <c:v>0.22500000000000009</c:v>
                </c:pt>
                <c:pt idx="226">
                  <c:v>0.22599999999999998</c:v>
                </c:pt>
                <c:pt idx="227">
                  <c:v>0.22700000000000009</c:v>
                </c:pt>
                <c:pt idx="228">
                  <c:v>0.22799999999999998</c:v>
                </c:pt>
                <c:pt idx="229">
                  <c:v>0.22900000000000009</c:v>
                </c:pt>
                <c:pt idx="230">
                  <c:v>0.22999999999999998</c:v>
                </c:pt>
                <c:pt idx="231">
                  <c:v>0.23100000000000009</c:v>
                </c:pt>
                <c:pt idx="232">
                  <c:v>0.23199999999999998</c:v>
                </c:pt>
                <c:pt idx="233">
                  <c:v>0.2330000000000001</c:v>
                </c:pt>
                <c:pt idx="234">
                  <c:v>0.23399999999999999</c:v>
                </c:pt>
                <c:pt idx="235">
                  <c:v>0.2350000000000001</c:v>
                </c:pt>
                <c:pt idx="236">
                  <c:v>0.23599999999999999</c:v>
                </c:pt>
                <c:pt idx="237">
                  <c:v>0.2370000000000001</c:v>
                </c:pt>
                <c:pt idx="238">
                  <c:v>0.23799999999999999</c:v>
                </c:pt>
                <c:pt idx="239">
                  <c:v>0.2390000000000001</c:v>
                </c:pt>
                <c:pt idx="240">
                  <c:v>0.24</c:v>
                </c:pt>
                <c:pt idx="241">
                  <c:v>0.2410000000000001</c:v>
                </c:pt>
                <c:pt idx="242">
                  <c:v>0.24199999999999999</c:v>
                </c:pt>
                <c:pt idx="243">
                  <c:v>0.2430000000000001</c:v>
                </c:pt>
                <c:pt idx="244">
                  <c:v>0.24399999999999999</c:v>
                </c:pt>
                <c:pt idx="245">
                  <c:v>0.24500000000000011</c:v>
                </c:pt>
                <c:pt idx="246">
                  <c:v>0.246</c:v>
                </c:pt>
                <c:pt idx="247">
                  <c:v>0.24700000000000011</c:v>
                </c:pt>
                <c:pt idx="248">
                  <c:v>0.248</c:v>
                </c:pt>
                <c:pt idx="249">
                  <c:v>0.24900000000000011</c:v>
                </c:pt>
                <c:pt idx="250">
                  <c:v>0.25</c:v>
                </c:pt>
                <c:pt idx="251">
                  <c:v>0.25100000000000011</c:v>
                </c:pt>
                <c:pt idx="252">
                  <c:v>0.252</c:v>
                </c:pt>
                <c:pt idx="253">
                  <c:v>0.25300000000000011</c:v>
                </c:pt>
                <c:pt idx="254">
                  <c:v>0.254</c:v>
                </c:pt>
                <c:pt idx="255">
                  <c:v>0.25500000000000012</c:v>
                </c:pt>
                <c:pt idx="256">
                  <c:v>0.25600000000000001</c:v>
                </c:pt>
                <c:pt idx="257">
                  <c:v>0.25700000000000012</c:v>
                </c:pt>
                <c:pt idx="258">
                  <c:v>0.25800000000000001</c:v>
                </c:pt>
                <c:pt idx="259">
                  <c:v>0.25900000000000012</c:v>
                </c:pt>
                <c:pt idx="260">
                  <c:v>0.26</c:v>
                </c:pt>
                <c:pt idx="261">
                  <c:v>0.26100000000000012</c:v>
                </c:pt>
                <c:pt idx="262">
                  <c:v>0.26200000000000001</c:v>
                </c:pt>
                <c:pt idx="263">
                  <c:v>0.26300000000000012</c:v>
                </c:pt>
                <c:pt idx="264">
                  <c:v>0.26400000000000001</c:v>
                </c:pt>
                <c:pt idx="265">
                  <c:v>0.26500000000000012</c:v>
                </c:pt>
                <c:pt idx="266">
                  <c:v>0.26600000000000001</c:v>
                </c:pt>
                <c:pt idx="267">
                  <c:v>0.26700000000000013</c:v>
                </c:pt>
                <c:pt idx="268">
                  <c:v>0.26800000000000002</c:v>
                </c:pt>
                <c:pt idx="269">
                  <c:v>0.26900000000000013</c:v>
                </c:pt>
                <c:pt idx="270">
                  <c:v>0.27</c:v>
                </c:pt>
                <c:pt idx="271">
                  <c:v>0.27100000000000013</c:v>
                </c:pt>
                <c:pt idx="272">
                  <c:v>0.27200000000000002</c:v>
                </c:pt>
                <c:pt idx="273">
                  <c:v>0.27300000000000013</c:v>
                </c:pt>
                <c:pt idx="274">
                  <c:v>0.27400000000000002</c:v>
                </c:pt>
                <c:pt idx="275">
                  <c:v>0.27500000000000013</c:v>
                </c:pt>
                <c:pt idx="276">
                  <c:v>0.27600000000000002</c:v>
                </c:pt>
                <c:pt idx="277">
                  <c:v>0.27700000000000014</c:v>
                </c:pt>
                <c:pt idx="278">
                  <c:v>0.27800000000000002</c:v>
                </c:pt>
                <c:pt idx="279">
                  <c:v>0.27900000000000014</c:v>
                </c:pt>
                <c:pt idx="280">
                  <c:v>0.28000000000000003</c:v>
                </c:pt>
                <c:pt idx="281">
                  <c:v>0.28100000000000014</c:v>
                </c:pt>
                <c:pt idx="282">
                  <c:v>0.28200000000000003</c:v>
                </c:pt>
                <c:pt idx="283">
                  <c:v>0.28300000000000014</c:v>
                </c:pt>
                <c:pt idx="284">
                  <c:v>0.28400000000000003</c:v>
                </c:pt>
                <c:pt idx="285">
                  <c:v>0.28500000000000014</c:v>
                </c:pt>
                <c:pt idx="286">
                  <c:v>0.28600000000000003</c:v>
                </c:pt>
                <c:pt idx="287">
                  <c:v>0.28700000000000014</c:v>
                </c:pt>
                <c:pt idx="288">
                  <c:v>0.28800000000000003</c:v>
                </c:pt>
                <c:pt idx="289">
                  <c:v>0.28900000000000015</c:v>
                </c:pt>
                <c:pt idx="290">
                  <c:v>0.29000000000000004</c:v>
                </c:pt>
                <c:pt idx="291">
                  <c:v>0.29100000000000015</c:v>
                </c:pt>
                <c:pt idx="292">
                  <c:v>0.29200000000000004</c:v>
                </c:pt>
                <c:pt idx="293">
                  <c:v>0.29300000000000015</c:v>
                </c:pt>
                <c:pt idx="294">
                  <c:v>0.29400000000000004</c:v>
                </c:pt>
                <c:pt idx="295">
                  <c:v>0.29500000000000015</c:v>
                </c:pt>
                <c:pt idx="296">
                  <c:v>0.29600000000000004</c:v>
                </c:pt>
                <c:pt idx="297">
                  <c:v>0.29699999999999993</c:v>
                </c:pt>
                <c:pt idx="298">
                  <c:v>0.29800000000000004</c:v>
                </c:pt>
                <c:pt idx="299">
                  <c:v>0.29899999999999993</c:v>
                </c:pt>
                <c:pt idx="300">
                  <c:v>0.30000000000000004</c:v>
                </c:pt>
                <c:pt idx="301">
                  <c:v>0.30099999999999993</c:v>
                </c:pt>
                <c:pt idx="302">
                  <c:v>0.30200000000000005</c:v>
                </c:pt>
                <c:pt idx="303">
                  <c:v>0.30299999999999994</c:v>
                </c:pt>
                <c:pt idx="304">
                  <c:v>0.30400000000000005</c:v>
                </c:pt>
                <c:pt idx="305">
                  <c:v>0.30499999999999994</c:v>
                </c:pt>
                <c:pt idx="306">
                  <c:v>0.30600000000000005</c:v>
                </c:pt>
                <c:pt idx="307">
                  <c:v>0.30699999999999994</c:v>
                </c:pt>
                <c:pt idx="308">
                  <c:v>0.30800000000000005</c:v>
                </c:pt>
                <c:pt idx="309">
                  <c:v>0.30899999999999994</c:v>
                </c:pt>
                <c:pt idx="310">
                  <c:v>0.31000000000000005</c:v>
                </c:pt>
                <c:pt idx="311">
                  <c:v>0.31099999999999994</c:v>
                </c:pt>
                <c:pt idx="312">
                  <c:v>0.31200000000000006</c:v>
                </c:pt>
                <c:pt idx="313">
                  <c:v>0.31299999999999994</c:v>
                </c:pt>
                <c:pt idx="314">
                  <c:v>0.31400000000000006</c:v>
                </c:pt>
                <c:pt idx="315">
                  <c:v>0.31499999999999995</c:v>
                </c:pt>
                <c:pt idx="316">
                  <c:v>0.31600000000000006</c:v>
                </c:pt>
                <c:pt idx="317">
                  <c:v>0.31699999999999995</c:v>
                </c:pt>
                <c:pt idx="318">
                  <c:v>0.31800000000000006</c:v>
                </c:pt>
                <c:pt idx="319">
                  <c:v>0.31899999999999995</c:v>
                </c:pt>
                <c:pt idx="320">
                  <c:v>0.32000000000000006</c:v>
                </c:pt>
                <c:pt idx="321">
                  <c:v>0.32099999999999995</c:v>
                </c:pt>
                <c:pt idx="322">
                  <c:v>0.32200000000000006</c:v>
                </c:pt>
                <c:pt idx="323">
                  <c:v>0.32299999999999995</c:v>
                </c:pt>
                <c:pt idx="324">
                  <c:v>0.32400000000000007</c:v>
                </c:pt>
                <c:pt idx="325">
                  <c:v>0.32499999999999996</c:v>
                </c:pt>
                <c:pt idx="326">
                  <c:v>0.32600000000000007</c:v>
                </c:pt>
                <c:pt idx="327">
                  <c:v>0.32699999999999996</c:v>
                </c:pt>
                <c:pt idx="328">
                  <c:v>0.32800000000000007</c:v>
                </c:pt>
                <c:pt idx="329">
                  <c:v>0.32899999999999996</c:v>
                </c:pt>
                <c:pt idx="330">
                  <c:v>0.33000000000000007</c:v>
                </c:pt>
                <c:pt idx="331">
                  <c:v>0.33099999999999996</c:v>
                </c:pt>
                <c:pt idx="332">
                  <c:v>0.33200000000000007</c:v>
                </c:pt>
                <c:pt idx="333">
                  <c:v>0.33299999999999996</c:v>
                </c:pt>
                <c:pt idx="334">
                  <c:v>0.33400000000000007</c:v>
                </c:pt>
                <c:pt idx="335">
                  <c:v>0.33499999999999996</c:v>
                </c:pt>
                <c:pt idx="336">
                  <c:v>0.33600000000000008</c:v>
                </c:pt>
                <c:pt idx="337">
                  <c:v>0.33699999999999997</c:v>
                </c:pt>
                <c:pt idx="338">
                  <c:v>0.33800000000000008</c:v>
                </c:pt>
                <c:pt idx="339">
                  <c:v>0.33899999999999997</c:v>
                </c:pt>
                <c:pt idx="340">
                  <c:v>0.34000000000000008</c:v>
                </c:pt>
                <c:pt idx="341">
                  <c:v>0.34099999999999997</c:v>
                </c:pt>
                <c:pt idx="342">
                  <c:v>0.34200000000000008</c:v>
                </c:pt>
                <c:pt idx="343">
                  <c:v>0.34299999999999997</c:v>
                </c:pt>
                <c:pt idx="344">
                  <c:v>0.34400000000000008</c:v>
                </c:pt>
                <c:pt idx="345">
                  <c:v>0.34499999999999997</c:v>
                </c:pt>
                <c:pt idx="346">
                  <c:v>0.34600000000000009</c:v>
                </c:pt>
                <c:pt idx="347">
                  <c:v>0.34699999999999998</c:v>
                </c:pt>
                <c:pt idx="348">
                  <c:v>0.34800000000000009</c:v>
                </c:pt>
                <c:pt idx="349">
                  <c:v>0.34899999999999998</c:v>
                </c:pt>
                <c:pt idx="350">
                  <c:v>0.35000000000000009</c:v>
                </c:pt>
                <c:pt idx="351">
                  <c:v>0.35099999999999998</c:v>
                </c:pt>
                <c:pt idx="352">
                  <c:v>0.35200000000000009</c:v>
                </c:pt>
                <c:pt idx="353">
                  <c:v>0.35299999999999998</c:v>
                </c:pt>
                <c:pt idx="354">
                  <c:v>0.35400000000000009</c:v>
                </c:pt>
                <c:pt idx="355">
                  <c:v>0.35499999999999998</c:v>
                </c:pt>
                <c:pt idx="356">
                  <c:v>0.35600000000000009</c:v>
                </c:pt>
                <c:pt idx="357">
                  <c:v>0.35699999999999998</c:v>
                </c:pt>
                <c:pt idx="358">
                  <c:v>0.3580000000000001</c:v>
                </c:pt>
                <c:pt idx="359">
                  <c:v>0.35899999999999999</c:v>
                </c:pt>
                <c:pt idx="360">
                  <c:v>0.3600000000000001</c:v>
                </c:pt>
                <c:pt idx="361">
                  <c:v>0.36099999999999999</c:v>
                </c:pt>
                <c:pt idx="362">
                  <c:v>0.3620000000000001</c:v>
                </c:pt>
                <c:pt idx="363">
                  <c:v>0.36299999999999999</c:v>
                </c:pt>
                <c:pt idx="364">
                  <c:v>0.3640000000000001</c:v>
                </c:pt>
                <c:pt idx="365">
                  <c:v>0.36499999999999999</c:v>
                </c:pt>
                <c:pt idx="366">
                  <c:v>0.3660000000000001</c:v>
                </c:pt>
                <c:pt idx="367">
                  <c:v>0.36699999999999999</c:v>
                </c:pt>
                <c:pt idx="368">
                  <c:v>0.3680000000000001</c:v>
                </c:pt>
                <c:pt idx="369">
                  <c:v>0.36899999999999999</c:v>
                </c:pt>
                <c:pt idx="370">
                  <c:v>0.37000000000000011</c:v>
                </c:pt>
                <c:pt idx="371">
                  <c:v>0.371</c:v>
                </c:pt>
                <c:pt idx="372">
                  <c:v>0.37200000000000011</c:v>
                </c:pt>
                <c:pt idx="373">
                  <c:v>0.373</c:v>
                </c:pt>
                <c:pt idx="374">
                  <c:v>0.37400000000000011</c:v>
                </c:pt>
                <c:pt idx="375">
                  <c:v>0.375</c:v>
                </c:pt>
                <c:pt idx="376">
                  <c:v>0.37600000000000011</c:v>
                </c:pt>
                <c:pt idx="377">
                  <c:v>0.377</c:v>
                </c:pt>
                <c:pt idx="378">
                  <c:v>0.37800000000000011</c:v>
                </c:pt>
                <c:pt idx="379">
                  <c:v>0.379</c:v>
                </c:pt>
                <c:pt idx="380">
                  <c:v>0.38000000000000012</c:v>
                </c:pt>
                <c:pt idx="381">
                  <c:v>0.38100000000000001</c:v>
                </c:pt>
                <c:pt idx="382">
                  <c:v>0.38200000000000012</c:v>
                </c:pt>
                <c:pt idx="383">
                  <c:v>0.38300000000000001</c:v>
                </c:pt>
                <c:pt idx="384">
                  <c:v>0.38400000000000012</c:v>
                </c:pt>
                <c:pt idx="385">
                  <c:v>0.38500000000000001</c:v>
                </c:pt>
                <c:pt idx="386">
                  <c:v>0.38600000000000012</c:v>
                </c:pt>
                <c:pt idx="387">
                  <c:v>0.38700000000000001</c:v>
                </c:pt>
                <c:pt idx="388">
                  <c:v>0.38800000000000012</c:v>
                </c:pt>
                <c:pt idx="389">
                  <c:v>0.38900000000000001</c:v>
                </c:pt>
                <c:pt idx="390">
                  <c:v>0.39000000000000012</c:v>
                </c:pt>
                <c:pt idx="391">
                  <c:v>0.39100000000000001</c:v>
                </c:pt>
                <c:pt idx="392">
                  <c:v>0.39200000000000013</c:v>
                </c:pt>
                <c:pt idx="393">
                  <c:v>0.39300000000000002</c:v>
                </c:pt>
                <c:pt idx="394">
                  <c:v>0.39400000000000013</c:v>
                </c:pt>
                <c:pt idx="395">
                  <c:v>0.39500000000000002</c:v>
                </c:pt>
                <c:pt idx="396">
                  <c:v>0.39600000000000013</c:v>
                </c:pt>
                <c:pt idx="397">
                  <c:v>0.39700000000000002</c:v>
                </c:pt>
                <c:pt idx="398">
                  <c:v>0.39800000000000013</c:v>
                </c:pt>
                <c:pt idx="399">
                  <c:v>0.39900000000000002</c:v>
                </c:pt>
                <c:pt idx="400">
                  <c:v>0.40000000000000013</c:v>
                </c:pt>
                <c:pt idx="401">
                  <c:v>0.40100000000000002</c:v>
                </c:pt>
                <c:pt idx="402">
                  <c:v>0.40200000000000014</c:v>
                </c:pt>
                <c:pt idx="403">
                  <c:v>0.40300000000000002</c:v>
                </c:pt>
                <c:pt idx="404">
                  <c:v>0.40400000000000014</c:v>
                </c:pt>
                <c:pt idx="405">
                  <c:v>0.40500000000000003</c:v>
                </c:pt>
                <c:pt idx="406">
                  <c:v>0.40600000000000014</c:v>
                </c:pt>
                <c:pt idx="407">
                  <c:v>0.40700000000000003</c:v>
                </c:pt>
                <c:pt idx="408">
                  <c:v>0.40800000000000014</c:v>
                </c:pt>
                <c:pt idx="409">
                  <c:v>0.40900000000000003</c:v>
                </c:pt>
                <c:pt idx="410">
                  <c:v>0.41000000000000014</c:v>
                </c:pt>
                <c:pt idx="411">
                  <c:v>0.41100000000000003</c:v>
                </c:pt>
                <c:pt idx="412">
                  <c:v>0.41200000000000014</c:v>
                </c:pt>
                <c:pt idx="413">
                  <c:v>0.41300000000000003</c:v>
                </c:pt>
                <c:pt idx="414">
                  <c:v>0.41400000000000015</c:v>
                </c:pt>
                <c:pt idx="415">
                  <c:v>0.41500000000000004</c:v>
                </c:pt>
                <c:pt idx="416">
                  <c:v>0.41600000000000015</c:v>
                </c:pt>
                <c:pt idx="417">
                  <c:v>0.41700000000000004</c:v>
                </c:pt>
                <c:pt idx="418">
                  <c:v>0.41800000000000015</c:v>
                </c:pt>
                <c:pt idx="419">
                  <c:v>0.41900000000000004</c:v>
                </c:pt>
                <c:pt idx="420">
                  <c:v>0.42000000000000015</c:v>
                </c:pt>
                <c:pt idx="421">
                  <c:v>0.42100000000000004</c:v>
                </c:pt>
                <c:pt idx="422">
                  <c:v>0.42200000000000015</c:v>
                </c:pt>
                <c:pt idx="423">
                  <c:v>0.42300000000000004</c:v>
                </c:pt>
                <c:pt idx="424">
                  <c:v>0.42399999999999993</c:v>
                </c:pt>
                <c:pt idx="425">
                  <c:v>0.42500000000000004</c:v>
                </c:pt>
                <c:pt idx="426">
                  <c:v>0.42599999999999993</c:v>
                </c:pt>
                <c:pt idx="427">
                  <c:v>0.42700000000000005</c:v>
                </c:pt>
                <c:pt idx="428">
                  <c:v>0.42799999999999994</c:v>
                </c:pt>
                <c:pt idx="429">
                  <c:v>0.42900000000000005</c:v>
                </c:pt>
                <c:pt idx="430">
                  <c:v>0.42999999999999994</c:v>
                </c:pt>
                <c:pt idx="431">
                  <c:v>0.43100000000000005</c:v>
                </c:pt>
                <c:pt idx="432">
                  <c:v>0.43199999999999994</c:v>
                </c:pt>
                <c:pt idx="433">
                  <c:v>0.43300000000000005</c:v>
                </c:pt>
                <c:pt idx="434">
                  <c:v>0.43399999999999994</c:v>
                </c:pt>
                <c:pt idx="435">
                  <c:v>0.43500000000000005</c:v>
                </c:pt>
                <c:pt idx="436">
                  <c:v>0.43599999999999994</c:v>
                </c:pt>
                <c:pt idx="437">
                  <c:v>0.43700000000000006</c:v>
                </c:pt>
                <c:pt idx="438">
                  <c:v>0.43799999999999994</c:v>
                </c:pt>
                <c:pt idx="439">
                  <c:v>0.43900000000000006</c:v>
                </c:pt>
                <c:pt idx="440">
                  <c:v>0.43999999999999995</c:v>
                </c:pt>
                <c:pt idx="441">
                  <c:v>0.44100000000000006</c:v>
                </c:pt>
                <c:pt idx="442">
                  <c:v>0.44199999999999995</c:v>
                </c:pt>
                <c:pt idx="443">
                  <c:v>0.44300000000000006</c:v>
                </c:pt>
                <c:pt idx="444">
                  <c:v>0.44399999999999995</c:v>
                </c:pt>
                <c:pt idx="445">
                  <c:v>0.44500000000000006</c:v>
                </c:pt>
                <c:pt idx="446">
                  <c:v>0.44599999999999995</c:v>
                </c:pt>
                <c:pt idx="447">
                  <c:v>0.44700000000000006</c:v>
                </c:pt>
                <c:pt idx="448">
                  <c:v>0.44799999999999995</c:v>
                </c:pt>
                <c:pt idx="449">
                  <c:v>0.44900000000000007</c:v>
                </c:pt>
                <c:pt idx="450">
                  <c:v>0.44999999999999996</c:v>
                </c:pt>
                <c:pt idx="451">
                  <c:v>0.45100000000000007</c:v>
                </c:pt>
                <c:pt idx="452">
                  <c:v>0.45199999999999996</c:v>
                </c:pt>
                <c:pt idx="453">
                  <c:v>0.45300000000000007</c:v>
                </c:pt>
                <c:pt idx="454">
                  <c:v>0.45399999999999996</c:v>
                </c:pt>
                <c:pt idx="455">
                  <c:v>0.45500000000000007</c:v>
                </c:pt>
                <c:pt idx="456">
                  <c:v>0.45599999999999996</c:v>
                </c:pt>
                <c:pt idx="457">
                  <c:v>0.45700000000000007</c:v>
                </c:pt>
                <c:pt idx="458">
                  <c:v>0.45799999999999996</c:v>
                </c:pt>
                <c:pt idx="459">
                  <c:v>0.45900000000000007</c:v>
                </c:pt>
                <c:pt idx="460">
                  <c:v>0.45999999999999996</c:v>
                </c:pt>
                <c:pt idx="461">
                  <c:v>0.46100000000000008</c:v>
                </c:pt>
                <c:pt idx="462">
                  <c:v>0.46199999999999997</c:v>
                </c:pt>
                <c:pt idx="463">
                  <c:v>0.46300000000000008</c:v>
                </c:pt>
                <c:pt idx="464">
                  <c:v>0.46399999999999997</c:v>
                </c:pt>
                <c:pt idx="465">
                  <c:v>0.46500000000000008</c:v>
                </c:pt>
                <c:pt idx="466">
                  <c:v>0.46599999999999997</c:v>
                </c:pt>
                <c:pt idx="467">
                  <c:v>0.46700000000000008</c:v>
                </c:pt>
                <c:pt idx="468">
                  <c:v>0.46799999999999997</c:v>
                </c:pt>
                <c:pt idx="469">
                  <c:v>0.46900000000000008</c:v>
                </c:pt>
                <c:pt idx="470">
                  <c:v>0.47</c:v>
                </c:pt>
                <c:pt idx="471">
                  <c:v>0.47100000000000009</c:v>
                </c:pt>
                <c:pt idx="472">
                  <c:v>0.47199999999999998</c:v>
                </c:pt>
                <c:pt idx="473">
                  <c:v>0.47300000000000009</c:v>
                </c:pt>
                <c:pt idx="474">
                  <c:v>0.47399999999999998</c:v>
                </c:pt>
                <c:pt idx="475">
                  <c:v>0.47500000000000009</c:v>
                </c:pt>
                <c:pt idx="476">
                  <c:v>0.47599999999999998</c:v>
                </c:pt>
                <c:pt idx="477">
                  <c:v>0.47700000000000009</c:v>
                </c:pt>
                <c:pt idx="478">
                  <c:v>0.47799999999999998</c:v>
                </c:pt>
                <c:pt idx="479">
                  <c:v>0.47900000000000009</c:v>
                </c:pt>
                <c:pt idx="480">
                  <c:v>0.48</c:v>
                </c:pt>
                <c:pt idx="481">
                  <c:v>0.48100000000000009</c:v>
                </c:pt>
                <c:pt idx="482">
                  <c:v>0.48199999999999998</c:v>
                </c:pt>
                <c:pt idx="483">
                  <c:v>0.4830000000000001</c:v>
                </c:pt>
                <c:pt idx="484">
                  <c:v>0.48399999999999999</c:v>
                </c:pt>
                <c:pt idx="485">
                  <c:v>0.4850000000000001</c:v>
                </c:pt>
                <c:pt idx="486">
                  <c:v>0.48599999999999999</c:v>
                </c:pt>
                <c:pt idx="487">
                  <c:v>0.4870000000000001</c:v>
                </c:pt>
                <c:pt idx="488">
                  <c:v>0.48799999999999999</c:v>
                </c:pt>
                <c:pt idx="489">
                  <c:v>0.4890000000000001</c:v>
                </c:pt>
                <c:pt idx="490">
                  <c:v>0.49</c:v>
                </c:pt>
                <c:pt idx="491">
                  <c:v>0.4910000000000001</c:v>
                </c:pt>
                <c:pt idx="492">
                  <c:v>0.49199999999999999</c:v>
                </c:pt>
                <c:pt idx="493">
                  <c:v>0.4930000000000001</c:v>
                </c:pt>
                <c:pt idx="494">
                  <c:v>0.49399999999999999</c:v>
                </c:pt>
                <c:pt idx="495">
                  <c:v>0.49500000000000011</c:v>
                </c:pt>
                <c:pt idx="496">
                  <c:v>0.496</c:v>
                </c:pt>
                <c:pt idx="497">
                  <c:v>0.49700000000000011</c:v>
                </c:pt>
                <c:pt idx="498">
                  <c:v>0.498</c:v>
                </c:pt>
                <c:pt idx="499">
                  <c:v>0.49900000000000011</c:v>
                </c:pt>
                <c:pt idx="500">
                  <c:v>0.5</c:v>
                </c:pt>
                <c:pt idx="501">
                  <c:v>0.50100000000000011</c:v>
                </c:pt>
                <c:pt idx="502">
                  <c:v>0.502</c:v>
                </c:pt>
                <c:pt idx="503">
                  <c:v>0.50300000000000011</c:v>
                </c:pt>
                <c:pt idx="504">
                  <c:v>0.504</c:v>
                </c:pt>
                <c:pt idx="505">
                  <c:v>0.50500000000000012</c:v>
                </c:pt>
                <c:pt idx="506">
                  <c:v>0.50600000000000001</c:v>
                </c:pt>
                <c:pt idx="507">
                  <c:v>0.50700000000000012</c:v>
                </c:pt>
                <c:pt idx="508">
                  <c:v>0.50800000000000001</c:v>
                </c:pt>
                <c:pt idx="509">
                  <c:v>0.50900000000000012</c:v>
                </c:pt>
                <c:pt idx="510">
                  <c:v>0.51</c:v>
                </c:pt>
                <c:pt idx="511">
                  <c:v>0.51100000000000012</c:v>
                </c:pt>
                <c:pt idx="512">
                  <c:v>0.51200000000000001</c:v>
                </c:pt>
                <c:pt idx="513">
                  <c:v>0.51300000000000012</c:v>
                </c:pt>
                <c:pt idx="514">
                  <c:v>0.51400000000000001</c:v>
                </c:pt>
                <c:pt idx="515">
                  <c:v>0.51500000000000012</c:v>
                </c:pt>
                <c:pt idx="516">
                  <c:v>0.51600000000000001</c:v>
                </c:pt>
                <c:pt idx="517">
                  <c:v>0.51700000000000013</c:v>
                </c:pt>
                <c:pt idx="518">
                  <c:v>0.51800000000000002</c:v>
                </c:pt>
                <c:pt idx="519">
                  <c:v>0.51900000000000013</c:v>
                </c:pt>
                <c:pt idx="520">
                  <c:v>0.52</c:v>
                </c:pt>
                <c:pt idx="521">
                  <c:v>0.52100000000000013</c:v>
                </c:pt>
                <c:pt idx="522">
                  <c:v>0.52200000000000002</c:v>
                </c:pt>
                <c:pt idx="523">
                  <c:v>0.52300000000000013</c:v>
                </c:pt>
                <c:pt idx="524">
                  <c:v>0.52400000000000002</c:v>
                </c:pt>
                <c:pt idx="525">
                  <c:v>0.52500000000000013</c:v>
                </c:pt>
                <c:pt idx="526">
                  <c:v>0.52600000000000002</c:v>
                </c:pt>
                <c:pt idx="527">
                  <c:v>0.52700000000000014</c:v>
                </c:pt>
                <c:pt idx="528">
                  <c:v>0.52800000000000002</c:v>
                </c:pt>
                <c:pt idx="529">
                  <c:v>0.52900000000000014</c:v>
                </c:pt>
                <c:pt idx="530">
                  <c:v>0.53</c:v>
                </c:pt>
                <c:pt idx="531">
                  <c:v>0.53100000000000014</c:v>
                </c:pt>
                <c:pt idx="532">
                  <c:v>0.53200000000000003</c:v>
                </c:pt>
                <c:pt idx="533">
                  <c:v>0.53300000000000014</c:v>
                </c:pt>
                <c:pt idx="534">
                  <c:v>0.53400000000000003</c:v>
                </c:pt>
                <c:pt idx="535">
                  <c:v>0.53500000000000014</c:v>
                </c:pt>
                <c:pt idx="536">
                  <c:v>0.53600000000000003</c:v>
                </c:pt>
                <c:pt idx="537">
                  <c:v>0.53700000000000014</c:v>
                </c:pt>
                <c:pt idx="538">
                  <c:v>0.53800000000000003</c:v>
                </c:pt>
                <c:pt idx="539">
                  <c:v>0.53900000000000015</c:v>
                </c:pt>
                <c:pt idx="540">
                  <c:v>0.54</c:v>
                </c:pt>
                <c:pt idx="541">
                  <c:v>0.54100000000000015</c:v>
                </c:pt>
                <c:pt idx="542">
                  <c:v>0.54200000000000004</c:v>
                </c:pt>
                <c:pt idx="543">
                  <c:v>0.54300000000000015</c:v>
                </c:pt>
                <c:pt idx="544">
                  <c:v>0.54400000000000004</c:v>
                </c:pt>
                <c:pt idx="545">
                  <c:v>0.54500000000000015</c:v>
                </c:pt>
                <c:pt idx="546">
                  <c:v>0.54600000000000004</c:v>
                </c:pt>
                <c:pt idx="547">
                  <c:v>0.54700000000000015</c:v>
                </c:pt>
                <c:pt idx="548">
                  <c:v>0.54800000000000004</c:v>
                </c:pt>
                <c:pt idx="549">
                  <c:v>0.54900000000000015</c:v>
                </c:pt>
                <c:pt idx="550">
                  <c:v>0.55000000000000004</c:v>
                </c:pt>
                <c:pt idx="551">
                  <c:v>0.55099999999999993</c:v>
                </c:pt>
                <c:pt idx="552">
                  <c:v>0.55200000000000005</c:v>
                </c:pt>
                <c:pt idx="553">
                  <c:v>0.55299999999999994</c:v>
                </c:pt>
                <c:pt idx="554">
                  <c:v>0.55400000000000005</c:v>
                </c:pt>
                <c:pt idx="555">
                  <c:v>0.55499999999999994</c:v>
                </c:pt>
                <c:pt idx="556">
                  <c:v>0.55600000000000005</c:v>
                </c:pt>
                <c:pt idx="557">
                  <c:v>0.55699999999999994</c:v>
                </c:pt>
                <c:pt idx="558">
                  <c:v>0.55800000000000005</c:v>
                </c:pt>
                <c:pt idx="559">
                  <c:v>0.55899999999999994</c:v>
                </c:pt>
                <c:pt idx="560">
                  <c:v>0.56000000000000005</c:v>
                </c:pt>
                <c:pt idx="561">
                  <c:v>0.56099999999999994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0.56400000000000006</c:v>
                </c:pt>
                <c:pt idx="565">
                  <c:v>0.56499999999999995</c:v>
                </c:pt>
                <c:pt idx="566">
                  <c:v>0.56600000000000006</c:v>
                </c:pt>
                <c:pt idx="567">
                  <c:v>0.56699999999999995</c:v>
                </c:pt>
                <c:pt idx="568">
                  <c:v>0.56800000000000006</c:v>
                </c:pt>
                <c:pt idx="569">
                  <c:v>0.56899999999999995</c:v>
                </c:pt>
                <c:pt idx="570">
                  <c:v>0.57000000000000006</c:v>
                </c:pt>
                <c:pt idx="571">
                  <c:v>0.57099999999999995</c:v>
                </c:pt>
                <c:pt idx="572">
                  <c:v>0.57200000000000006</c:v>
                </c:pt>
                <c:pt idx="573">
                  <c:v>0.57299999999999995</c:v>
                </c:pt>
                <c:pt idx="574">
                  <c:v>0.57400000000000007</c:v>
                </c:pt>
                <c:pt idx="575">
                  <c:v>0.57499999999999996</c:v>
                </c:pt>
                <c:pt idx="576">
                  <c:v>0.57600000000000007</c:v>
                </c:pt>
                <c:pt idx="577">
                  <c:v>0.57699999999999996</c:v>
                </c:pt>
                <c:pt idx="578">
                  <c:v>0.57800000000000007</c:v>
                </c:pt>
                <c:pt idx="579">
                  <c:v>0.57899999999999996</c:v>
                </c:pt>
                <c:pt idx="580">
                  <c:v>0.58000000000000007</c:v>
                </c:pt>
                <c:pt idx="581">
                  <c:v>0.58099999999999996</c:v>
                </c:pt>
                <c:pt idx="582">
                  <c:v>0.58200000000000007</c:v>
                </c:pt>
                <c:pt idx="583">
                  <c:v>0.58299999999999996</c:v>
                </c:pt>
                <c:pt idx="584">
                  <c:v>0.58400000000000007</c:v>
                </c:pt>
                <c:pt idx="585">
                  <c:v>0.58499999999999996</c:v>
                </c:pt>
                <c:pt idx="586">
                  <c:v>0.58600000000000008</c:v>
                </c:pt>
                <c:pt idx="587">
                  <c:v>0.58699999999999997</c:v>
                </c:pt>
                <c:pt idx="588">
                  <c:v>0.58800000000000008</c:v>
                </c:pt>
                <c:pt idx="589">
                  <c:v>0.58899999999999997</c:v>
                </c:pt>
                <c:pt idx="590">
                  <c:v>0.59000000000000008</c:v>
                </c:pt>
                <c:pt idx="591">
                  <c:v>0.59099999999999997</c:v>
                </c:pt>
                <c:pt idx="592">
                  <c:v>0.59200000000000008</c:v>
                </c:pt>
                <c:pt idx="593">
                  <c:v>0.59299999999999997</c:v>
                </c:pt>
                <c:pt idx="594">
                  <c:v>0.59400000000000008</c:v>
                </c:pt>
                <c:pt idx="595">
                  <c:v>0.59499999999999997</c:v>
                </c:pt>
                <c:pt idx="596">
                  <c:v>0.59600000000000009</c:v>
                </c:pt>
                <c:pt idx="597">
                  <c:v>0.59699999999999998</c:v>
                </c:pt>
                <c:pt idx="598">
                  <c:v>0.59800000000000009</c:v>
                </c:pt>
                <c:pt idx="599">
                  <c:v>0.59899999999999998</c:v>
                </c:pt>
                <c:pt idx="600">
                  <c:v>0.60000000000000009</c:v>
                </c:pt>
                <c:pt idx="601">
                  <c:v>0.60099999999999998</c:v>
                </c:pt>
                <c:pt idx="602">
                  <c:v>0.60200000000000009</c:v>
                </c:pt>
                <c:pt idx="603">
                  <c:v>0.60299999999999998</c:v>
                </c:pt>
                <c:pt idx="604">
                  <c:v>0.60400000000000009</c:v>
                </c:pt>
                <c:pt idx="605">
                  <c:v>0.60499999999999998</c:v>
                </c:pt>
                <c:pt idx="606">
                  <c:v>0.60600000000000009</c:v>
                </c:pt>
                <c:pt idx="607">
                  <c:v>0.60699999999999998</c:v>
                </c:pt>
                <c:pt idx="608">
                  <c:v>0.6080000000000001</c:v>
                </c:pt>
                <c:pt idx="609">
                  <c:v>0.60899999999999999</c:v>
                </c:pt>
                <c:pt idx="610">
                  <c:v>0.6100000000000001</c:v>
                </c:pt>
                <c:pt idx="611">
                  <c:v>0.61099999999999999</c:v>
                </c:pt>
                <c:pt idx="612">
                  <c:v>0.6120000000000001</c:v>
                </c:pt>
                <c:pt idx="613">
                  <c:v>0.61299999999999999</c:v>
                </c:pt>
                <c:pt idx="614">
                  <c:v>0.6140000000000001</c:v>
                </c:pt>
                <c:pt idx="615">
                  <c:v>0.61499999999999999</c:v>
                </c:pt>
                <c:pt idx="616">
                  <c:v>0.6160000000000001</c:v>
                </c:pt>
                <c:pt idx="617">
                  <c:v>0.61699999999999999</c:v>
                </c:pt>
                <c:pt idx="618">
                  <c:v>0.6180000000000001</c:v>
                </c:pt>
                <c:pt idx="619">
                  <c:v>0.61899999999999999</c:v>
                </c:pt>
                <c:pt idx="620">
                  <c:v>0.62000000000000011</c:v>
                </c:pt>
                <c:pt idx="621">
                  <c:v>0.621</c:v>
                </c:pt>
                <c:pt idx="622">
                  <c:v>0.62200000000000011</c:v>
                </c:pt>
                <c:pt idx="623">
                  <c:v>0.623</c:v>
                </c:pt>
                <c:pt idx="624">
                  <c:v>0.62400000000000011</c:v>
                </c:pt>
                <c:pt idx="625">
                  <c:v>0.625</c:v>
                </c:pt>
                <c:pt idx="626">
                  <c:v>0.62600000000000011</c:v>
                </c:pt>
                <c:pt idx="627">
                  <c:v>0.627</c:v>
                </c:pt>
                <c:pt idx="628">
                  <c:v>0.62800000000000011</c:v>
                </c:pt>
                <c:pt idx="629">
                  <c:v>0.629</c:v>
                </c:pt>
                <c:pt idx="630">
                  <c:v>0.63000000000000012</c:v>
                </c:pt>
                <c:pt idx="631">
                  <c:v>0.63100000000000001</c:v>
                </c:pt>
                <c:pt idx="632">
                  <c:v>0.63200000000000012</c:v>
                </c:pt>
                <c:pt idx="633">
                  <c:v>0.63300000000000001</c:v>
                </c:pt>
                <c:pt idx="634">
                  <c:v>0.63400000000000012</c:v>
                </c:pt>
                <c:pt idx="635">
                  <c:v>0.63500000000000001</c:v>
                </c:pt>
                <c:pt idx="636">
                  <c:v>0.63600000000000012</c:v>
                </c:pt>
                <c:pt idx="637">
                  <c:v>0.63700000000000001</c:v>
                </c:pt>
                <c:pt idx="638">
                  <c:v>0.63800000000000012</c:v>
                </c:pt>
                <c:pt idx="639">
                  <c:v>0.63900000000000001</c:v>
                </c:pt>
                <c:pt idx="640">
                  <c:v>0.64000000000000012</c:v>
                </c:pt>
                <c:pt idx="641">
                  <c:v>0.64100000000000001</c:v>
                </c:pt>
                <c:pt idx="642">
                  <c:v>0.64200000000000013</c:v>
                </c:pt>
                <c:pt idx="643">
                  <c:v>0.64300000000000002</c:v>
                </c:pt>
                <c:pt idx="644">
                  <c:v>0.64400000000000013</c:v>
                </c:pt>
                <c:pt idx="645">
                  <c:v>0.64500000000000002</c:v>
                </c:pt>
                <c:pt idx="646">
                  <c:v>0.64600000000000013</c:v>
                </c:pt>
                <c:pt idx="647">
                  <c:v>0.64700000000000002</c:v>
                </c:pt>
                <c:pt idx="648">
                  <c:v>0.64800000000000013</c:v>
                </c:pt>
                <c:pt idx="649">
                  <c:v>0.64900000000000002</c:v>
                </c:pt>
                <c:pt idx="650">
                  <c:v>0.65000000000000013</c:v>
                </c:pt>
                <c:pt idx="651">
                  <c:v>0.65100000000000002</c:v>
                </c:pt>
                <c:pt idx="652">
                  <c:v>0.65200000000000014</c:v>
                </c:pt>
                <c:pt idx="653">
                  <c:v>0.65300000000000002</c:v>
                </c:pt>
                <c:pt idx="654">
                  <c:v>0.65400000000000014</c:v>
                </c:pt>
                <c:pt idx="655">
                  <c:v>0.65500000000000003</c:v>
                </c:pt>
                <c:pt idx="656">
                  <c:v>0.65600000000000014</c:v>
                </c:pt>
                <c:pt idx="657">
                  <c:v>0.65700000000000003</c:v>
                </c:pt>
                <c:pt idx="658">
                  <c:v>0.65800000000000014</c:v>
                </c:pt>
                <c:pt idx="659">
                  <c:v>0.65900000000000003</c:v>
                </c:pt>
                <c:pt idx="660">
                  <c:v>0.66000000000000014</c:v>
                </c:pt>
                <c:pt idx="661">
                  <c:v>0.66100000000000003</c:v>
                </c:pt>
                <c:pt idx="662">
                  <c:v>0.66200000000000014</c:v>
                </c:pt>
                <c:pt idx="663">
                  <c:v>0.66300000000000003</c:v>
                </c:pt>
                <c:pt idx="664">
                  <c:v>0.66400000000000015</c:v>
                </c:pt>
                <c:pt idx="665">
                  <c:v>0.66500000000000004</c:v>
                </c:pt>
                <c:pt idx="666">
                  <c:v>0.66600000000000015</c:v>
                </c:pt>
                <c:pt idx="667">
                  <c:v>0.66700000000000004</c:v>
                </c:pt>
                <c:pt idx="668">
                  <c:v>0.66800000000000015</c:v>
                </c:pt>
                <c:pt idx="669">
                  <c:v>0.66900000000000004</c:v>
                </c:pt>
                <c:pt idx="670">
                  <c:v>0.67000000000000015</c:v>
                </c:pt>
                <c:pt idx="671">
                  <c:v>0.67100000000000004</c:v>
                </c:pt>
                <c:pt idx="672">
                  <c:v>0.67200000000000015</c:v>
                </c:pt>
                <c:pt idx="673">
                  <c:v>0.67300000000000004</c:v>
                </c:pt>
                <c:pt idx="674">
                  <c:v>0.67400000000000015</c:v>
                </c:pt>
                <c:pt idx="675">
                  <c:v>0.67500000000000004</c:v>
                </c:pt>
                <c:pt idx="676">
                  <c:v>0.67600000000000016</c:v>
                </c:pt>
                <c:pt idx="677">
                  <c:v>0.67700000000000005</c:v>
                </c:pt>
                <c:pt idx="678">
                  <c:v>0.67800000000000016</c:v>
                </c:pt>
                <c:pt idx="679">
                  <c:v>0.67900000000000005</c:v>
                </c:pt>
                <c:pt idx="680">
                  <c:v>0.67999999999999994</c:v>
                </c:pt>
                <c:pt idx="681">
                  <c:v>0.68100000000000005</c:v>
                </c:pt>
                <c:pt idx="682">
                  <c:v>0.68199999999999994</c:v>
                </c:pt>
                <c:pt idx="683">
                  <c:v>0.68300000000000005</c:v>
                </c:pt>
                <c:pt idx="684">
                  <c:v>0.68399999999999994</c:v>
                </c:pt>
                <c:pt idx="685">
                  <c:v>0.68500000000000005</c:v>
                </c:pt>
                <c:pt idx="686">
                  <c:v>0.68599999999999994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0.68900000000000006</c:v>
                </c:pt>
                <c:pt idx="690">
                  <c:v>0.69</c:v>
                </c:pt>
                <c:pt idx="691">
                  <c:v>0.69100000000000006</c:v>
                </c:pt>
                <c:pt idx="692">
                  <c:v>0.69199999999999995</c:v>
                </c:pt>
                <c:pt idx="693">
                  <c:v>0.69300000000000006</c:v>
                </c:pt>
                <c:pt idx="694">
                  <c:v>0.69399999999999995</c:v>
                </c:pt>
                <c:pt idx="695">
                  <c:v>0.69500000000000006</c:v>
                </c:pt>
                <c:pt idx="696">
                  <c:v>0.69599999999999995</c:v>
                </c:pt>
                <c:pt idx="697">
                  <c:v>0.69700000000000006</c:v>
                </c:pt>
                <c:pt idx="698">
                  <c:v>0.69799999999999995</c:v>
                </c:pt>
                <c:pt idx="699">
                  <c:v>0.69900000000000007</c:v>
                </c:pt>
                <c:pt idx="700">
                  <c:v>0.7</c:v>
                </c:pt>
                <c:pt idx="701">
                  <c:v>0.70100000000000007</c:v>
                </c:pt>
                <c:pt idx="702">
                  <c:v>0.70199999999999996</c:v>
                </c:pt>
                <c:pt idx="703">
                  <c:v>0.70300000000000007</c:v>
                </c:pt>
                <c:pt idx="704">
                  <c:v>0.70399999999999996</c:v>
                </c:pt>
                <c:pt idx="705">
                  <c:v>0.70500000000000007</c:v>
                </c:pt>
                <c:pt idx="706">
                  <c:v>0.70599999999999996</c:v>
                </c:pt>
                <c:pt idx="707">
                  <c:v>0.70700000000000007</c:v>
                </c:pt>
                <c:pt idx="708">
                  <c:v>0.70799999999999996</c:v>
                </c:pt>
                <c:pt idx="709">
                  <c:v>0.70900000000000007</c:v>
                </c:pt>
                <c:pt idx="710">
                  <c:v>0.71</c:v>
                </c:pt>
                <c:pt idx="711">
                  <c:v>0.71100000000000008</c:v>
                </c:pt>
                <c:pt idx="712">
                  <c:v>0.71199999999999997</c:v>
                </c:pt>
                <c:pt idx="713">
                  <c:v>0.71300000000000008</c:v>
                </c:pt>
                <c:pt idx="714">
                  <c:v>0.71399999999999997</c:v>
                </c:pt>
                <c:pt idx="715">
                  <c:v>0.71500000000000008</c:v>
                </c:pt>
                <c:pt idx="716">
                  <c:v>0.71599999999999997</c:v>
                </c:pt>
                <c:pt idx="717">
                  <c:v>0.71700000000000008</c:v>
                </c:pt>
                <c:pt idx="718">
                  <c:v>0.71799999999999997</c:v>
                </c:pt>
                <c:pt idx="719">
                  <c:v>0.71900000000000008</c:v>
                </c:pt>
                <c:pt idx="720">
                  <c:v>0.72</c:v>
                </c:pt>
                <c:pt idx="721">
                  <c:v>0.72100000000000009</c:v>
                </c:pt>
                <c:pt idx="722">
                  <c:v>0.72199999999999998</c:v>
                </c:pt>
                <c:pt idx="723">
                  <c:v>0.72300000000000009</c:v>
                </c:pt>
                <c:pt idx="724">
                  <c:v>0.72399999999999998</c:v>
                </c:pt>
                <c:pt idx="725">
                  <c:v>0.72500000000000009</c:v>
                </c:pt>
                <c:pt idx="726">
                  <c:v>0.72599999999999998</c:v>
                </c:pt>
                <c:pt idx="727">
                  <c:v>0.72700000000000009</c:v>
                </c:pt>
                <c:pt idx="728">
                  <c:v>0.72799999999999998</c:v>
                </c:pt>
                <c:pt idx="729">
                  <c:v>0.72900000000000009</c:v>
                </c:pt>
                <c:pt idx="730">
                  <c:v>0.73</c:v>
                </c:pt>
                <c:pt idx="731">
                  <c:v>0.73100000000000009</c:v>
                </c:pt>
                <c:pt idx="732">
                  <c:v>0.73199999999999998</c:v>
                </c:pt>
                <c:pt idx="733">
                  <c:v>0.7330000000000001</c:v>
                </c:pt>
                <c:pt idx="734">
                  <c:v>0.73399999999999999</c:v>
                </c:pt>
                <c:pt idx="735">
                  <c:v>0.7350000000000001</c:v>
                </c:pt>
                <c:pt idx="736">
                  <c:v>0.73599999999999999</c:v>
                </c:pt>
                <c:pt idx="737">
                  <c:v>0.7370000000000001</c:v>
                </c:pt>
                <c:pt idx="738">
                  <c:v>0.73799999999999999</c:v>
                </c:pt>
                <c:pt idx="739">
                  <c:v>0.7390000000000001</c:v>
                </c:pt>
                <c:pt idx="740">
                  <c:v>0.74</c:v>
                </c:pt>
                <c:pt idx="741">
                  <c:v>0.7410000000000001</c:v>
                </c:pt>
                <c:pt idx="742">
                  <c:v>0.74199999999999999</c:v>
                </c:pt>
                <c:pt idx="743">
                  <c:v>0.7430000000000001</c:v>
                </c:pt>
                <c:pt idx="744">
                  <c:v>0.74399999999999999</c:v>
                </c:pt>
                <c:pt idx="745">
                  <c:v>0.74500000000000011</c:v>
                </c:pt>
                <c:pt idx="746">
                  <c:v>0.746</c:v>
                </c:pt>
                <c:pt idx="747">
                  <c:v>0.74700000000000011</c:v>
                </c:pt>
                <c:pt idx="748">
                  <c:v>0.748</c:v>
                </c:pt>
                <c:pt idx="749">
                  <c:v>0.74900000000000011</c:v>
                </c:pt>
                <c:pt idx="750">
                  <c:v>0.75</c:v>
                </c:pt>
                <c:pt idx="751">
                  <c:v>0.75100000000000011</c:v>
                </c:pt>
                <c:pt idx="752">
                  <c:v>0.752</c:v>
                </c:pt>
                <c:pt idx="753">
                  <c:v>0.75300000000000011</c:v>
                </c:pt>
                <c:pt idx="754">
                  <c:v>0.754</c:v>
                </c:pt>
                <c:pt idx="755">
                  <c:v>0.75500000000000012</c:v>
                </c:pt>
                <c:pt idx="756">
                  <c:v>0.75600000000000001</c:v>
                </c:pt>
                <c:pt idx="757">
                  <c:v>0.75700000000000012</c:v>
                </c:pt>
                <c:pt idx="758">
                  <c:v>0.75800000000000001</c:v>
                </c:pt>
                <c:pt idx="759">
                  <c:v>0.75900000000000012</c:v>
                </c:pt>
                <c:pt idx="760">
                  <c:v>0.76</c:v>
                </c:pt>
                <c:pt idx="761">
                  <c:v>0.76100000000000012</c:v>
                </c:pt>
                <c:pt idx="762">
                  <c:v>0.76200000000000001</c:v>
                </c:pt>
                <c:pt idx="763">
                  <c:v>0.76300000000000012</c:v>
                </c:pt>
                <c:pt idx="764">
                  <c:v>0.76400000000000001</c:v>
                </c:pt>
                <c:pt idx="765">
                  <c:v>0.76500000000000012</c:v>
                </c:pt>
                <c:pt idx="766">
                  <c:v>0.76600000000000001</c:v>
                </c:pt>
                <c:pt idx="767">
                  <c:v>0.76700000000000013</c:v>
                </c:pt>
                <c:pt idx="768">
                  <c:v>0.76800000000000002</c:v>
                </c:pt>
                <c:pt idx="769">
                  <c:v>0.76900000000000013</c:v>
                </c:pt>
                <c:pt idx="770">
                  <c:v>0.77</c:v>
                </c:pt>
                <c:pt idx="771">
                  <c:v>0.77100000000000013</c:v>
                </c:pt>
                <c:pt idx="772">
                  <c:v>0.77200000000000002</c:v>
                </c:pt>
                <c:pt idx="773">
                  <c:v>0.77300000000000013</c:v>
                </c:pt>
                <c:pt idx="774">
                  <c:v>0.77400000000000002</c:v>
                </c:pt>
                <c:pt idx="775">
                  <c:v>0.77500000000000013</c:v>
                </c:pt>
                <c:pt idx="776">
                  <c:v>0.77600000000000002</c:v>
                </c:pt>
                <c:pt idx="777">
                  <c:v>0.77700000000000014</c:v>
                </c:pt>
                <c:pt idx="778">
                  <c:v>0.77800000000000002</c:v>
                </c:pt>
                <c:pt idx="779">
                  <c:v>0.77900000000000014</c:v>
                </c:pt>
                <c:pt idx="780">
                  <c:v>0.78</c:v>
                </c:pt>
                <c:pt idx="781">
                  <c:v>0.78100000000000014</c:v>
                </c:pt>
                <c:pt idx="782">
                  <c:v>0.78200000000000003</c:v>
                </c:pt>
                <c:pt idx="783">
                  <c:v>0.78300000000000014</c:v>
                </c:pt>
                <c:pt idx="784">
                  <c:v>0.78400000000000003</c:v>
                </c:pt>
                <c:pt idx="785">
                  <c:v>0.78500000000000014</c:v>
                </c:pt>
                <c:pt idx="786">
                  <c:v>0.78600000000000003</c:v>
                </c:pt>
                <c:pt idx="787">
                  <c:v>0.78700000000000014</c:v>
                </c:pt>
                <c:pt idx="788">
                  <c:v>0.78800000000000003</c:v>
                </c:pt>
                <c:pt idx="789">
                  <c:v>0.78900000000000015</c:v>
                </c:pt>
                <c:pt idx="790">
                  <c:v>0.79</c:v>
                </c:pt>
                <c:pt idx="791">
                  <c:v>0.79100000000000015</c:v>
                </c:pt>
                <c:pt idx="792">
                  <c:v>0.79200000000000004</c:v>
                </c:pt>
                <c:pt idx="793">
                  <c:v>0.79300000000000015</c:v>
                </c:pt>
                <c:pt idx="794">
                  <c:v>0.79400000000000004</c:v>
                </c:pt>
                <c:pt idx="795">
                  <c:v>0.79500000000000015</c:v>
                </c:pt>
                <c:pt idx="796">
                  <c:v>0.79600000000000004</c:v>
                </c:pt>
                <c:pt idx="797">
                  <c:v>0.79700000000000015</c:v>
                </c:pt>
                <c:pt idx="798">
                  <c:v>0.79800000000000004</c:v>
                </c:pt>
                <c:pt idx="799">
                  <c:v>0.79900000000000015</c:v>
                </c:pt>
                <c:pt idx="800">
                  <c:v>0.8</c:v>
                </c:pt>
                <c:pt idx="801">
                  <c:v>0.80100000000000016</c:v>
                </c:pt>
                <c:pt idx="802">
                  <c:v>0.80200000000000005</c:v>
                </c:pt>
                <c:pt idx="803">
                  <c:v>0.80300000000000016</c:v>
                </c:pt>
                <c:pt idx="804">
                  <c:v>0.80400000000000005</c:v>
                </c:pt>
                <c:pt idx="805">
                  <c:v>0.80500000000000016</c:v>
                </c:pt>
                <c:pt idx="806">
                  <c:v>0.80600000000000005</c:v>
                </c:pt>
                <c:pt idx="807">
                  <c:v>0.80700000000000016</c:v>
                </c:pt>
                <c:pt idx="808">
                  <c:v>0.80800000000000005</c:v>
                </c:pt>
                <c:pt idx="809">
                  <c:v>0.80899999999999994</c:v>
                </c:pt>
                <c:pt idx="810">
                  <c:v>0.81</c:v>
                </c:pt>
                <c:pt idx="811">
                  <c:v>0.81099999999999994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0.81400000000000006</c:v>
                </c:pt>
                <c:pt idx="815">
                  <c:v>0.81499999999999995</c:v>
                </c:pt>
                <c:pt idx="816">
                  <c:v>0.81600000000000006</c:v>
                </c:pt>
                <c:pt idx="817">
                  <c:v>0.81699999999999995</c:v>
                </c:pt>
                <c:pt idx="818">
                  <c:v>0.81800000000000006</c:v>
                </c:pt>
                <c:pt idx="819">
                  <c:v>0.81899999999999995</c:v>
                </c:pt>
                <c:pt idx="820">
                  <c:v>0.82000000000000006</c:v>
                </c:pt>
                <c:pt idx="821">
                  <c:v>0.82099999999999995</c:v>
                </c:pt>
                <c:pt idx="822">
                  <c:v>0.82200000000000006</c:v>
                </c:pt>
                <c:pt idx="823">
                  <c:v>0.82299999999999995</c:v>
                </c:pt>
                <c:pt idx="824">
                  <c:v>0.82400000000000007</c:v>
                </c:pt>
                <c:pt idx="825">
                  <c:v>0.82499999999999996</c:v>
                </c:pt>
                <c:pt idx="826">
                  <c:v>0.82600000000000007</c:v>
                </c:pt>
                <c:pt idx="827">
                  <c:v>0.82699999999999996</c:v>
                </c:pt>
                <c:pt idx="828">
                  <c:v>0.82800000000000007</c:v>
                </c:pt>
                <c:pt idx="829">
                  <c:v>0.82899999999999996</c:v>
                </c:pt>
                <c:pt idx="830">
                  <c:v>0.83000000000000007</c:v>
                </c:pt>
                <c:pt idx="831">
                  <c:v>0.83099999999999996</c:v>
                </c:pt>
                <c:pt idx="832">
                  <c:v>0.83200000000000007</c:v>
                </c:pt>
                <c:pt idx="833">
                  <c:v>0.83299999999999996</c:v>
                </c:pt>
                <c:pt idx="834">
                  <c:v>0.83400000000000007</c:v>
                </c:pt>
                <c:pt idx="835">
                  <c:v>0.83499999999999996</c:v>
                </c:pt>
                <c:pt idx="836">
                  <c:v>0.83600000000000008</c:v>
                </c:pt>
                <c:pt idx="837">
                  <c:v>0.83699999999999997</c:v>
                </c:pt>
                <c:pt idx="838">
                  <c:v>0.83800000000000008</c:v>
                </c:pt>
                <c:pt idx="839">
                  <c:v>0.83899999999999997</c:v>
                </c:pt>
                <c:pt idx="840">
                  <c:v>0.84000000000000008</c:v>
                </c:pt>
                <c:pt idx="841">
                  <c:v>0.84099999999999997</c:v>
                </c:pt>
                <c:pt idx="842">
                  <c:v>0.84200000000000008</c:v>
                </c:pt>
                <c:pt idx="843">
                  <c:v>0.84299999999999997</c:v>
                </c:pt>
                <c:pt idx="844">
                  <c:v>0.84400000000000008</c:v>
                </c:pt>
                <c:pt idx="845">
                  <c:v>0.84499999999999997</c:v>
                </c:pt>
                <c:pt idx="846">
                  <c:v>0.84600000000000009</c:v>
                </c:pt>
                <c:pt idx="847">
                  <c:v>0.84699999999999998</c:v>
                </c:pt>
                <c:pt idx="848">
                  <c:v>0.84800000000000009</c:v>
                </c:pt>
                <c:pt idx="849">
                  <c:v>0.84899999999999998</c:v>
                </c:pt>
                <c:pt idx="850">
                  <c:v>0.85000000000000009</c:v>
                </c:pt>
                <c:pt idx="851">
                  <c:v>0.85099999999999998</c:v>
                </c:pt>
                <c:pt idx="852">
                  <c:v>0.85200000000000009</c:v>
                </c:pt>
                <c:pt idx="853">
                  <c:v>0.85299999999999998</c:v>
                </c:pt>
                <c:pt idx="854">
                  <c:v>0.85400000000000009</c:v>
                </c:pt>
                <c:pt idx="855">
                  <c:v>0.85499999999999998</c:v>
                </c:pt>
                <c:pt idx="856">
                  <c:v>0.85600000000000009</c:v>
                </c:pt>
                <c:pt idx="857">
                  <c:v>0.85699999999999998</c:v>
                </c:pt>
              </c:numCache>
            </c:numRef>
          </c:xVal>
          <c:yVal>
            <c:numRef>
              <c:f>Coupling_supAo_SVC!$F$3:$F$860</c:f>
              <c:numCache>
                <c:formatCode>General</c:formatCode>
                <c:ptCount val="858"/>
                <c:pt idx="0">
                  <c:v>41.919552431867359</c:v>
                </c:pt>
                <c:pt idx="1">
                  <c:v>41.871035478902861</c:v>
                </c:pt>
                <c:pt idx="2">
                  <c:v>41.861050501988075</c:v>
                </c:pt>
                <c:pt idx="3">
                  <c:v>41.852341690506741</c:v>
                </c:pt>
                <c:pt idx="4">
                  <c:v>41.829125650957941</c:v>
                </c:pt>
                <c:pt idx="5">
                  <c:v>41.778388323973516</c:v>
                </c:pt>
                <c:pt idx="6">
                  <c:v>41.725832789491236</c:v>
                </c:pt>
                <c:pt idx="7">
                  <c:v>41.691921558516732</c:v>
                </c:pt>
                <c:pt idx="8">
                  <c:v>41.665524522806379</c:v>
                </c:pt>
                <c:pt idx="9">
                  <c:v>41.628446586903252</c:v>
                </c:pt>
                <c:pt idx="10">
                  <c:v>41.583208838131824</c:v>
                </c:pt>
                <c:pt idx="11">
                  <c:v>41.550060450078384</c:v>
                </c:pt>
                <c:pt idx="12">
                  <c:v>41.518196866541444</c:v>
                </c:pt>
                <c:pt idx="13">
                  <c:v>41.471266103524904</c:v>
                </c:pt>
                <c:pt idx="14">
                  <c:v>41.434095672434289</c:v>
                </c:pt>
                <c:pt idx="15">
                  <c:v>41.39795552630607</c:v>
                </c:pt>
                <c:pt idx="16">
                  <c:v>41.379650904067312</c:v>
                </c:pt>
                <c:pt idx="17">
                  <c:v>41.361239555015146</c:v>
                </c:pt>
                <c:pt idx="18">
                  <c:v>41.314487800143866</c:v>
                </c:pt>
                <c:pt idx="19">
                  <c:v>41.281387939447256</c:v>
                </c:pt>
                <c:pt idx="20">
                  <c:v>41.28</c:v>
                </c:pt>
                <c:pt idx="21">
                  <c:v>41.28</c:v>
                </c:pt>
                <c:pt idx="22">
                  <c:v>41.269322218792034</c:v>
                </c:pt>
                <c:pt idx="23">
                  <c:v>41.243736646225095</c:v>
                </c:pt>
                <c:pt idx="24">
                  <c:v>41.206745354178253</c:v>
                </c:pt>
                <c:pt idx="25">
                  <c:v>41.185178388134865</c:v>
                </c:pt>
                <c:pt idx="26">
                  <c:v>41.170279126926346</c:v>
                </c:pt>
                <c:pt idx="27">
                  <c:v>41.139530545788972</c:v>
                </c:pt>
                <c:pt idx="28">
                  <c:v>41.114445370989131</c:v>
                </c:pt>
                <c:pt idx="29">
                  <c:v>41.090575356784619</c:v>
                </c:pt>
                <c:pt idx="30">
                  <c:v>41.05</c:v>
                </c:pt>
                <c:pt idx="31">
                  <c:v>41.049792816126356</c:v>
                </c:pt>
                <c:pt idx="32">
                  <c:v>41.04</c:v>
                </c:pt>
                <c:pt idx="33">
                  <c:v>41.04</c:v>
                </c:pt>
                <c:pt idx="34">
                  <c:v>41.04</c:v>
                </c:pt>
                <c:pt idx="35">
                  <c:v>41.002840323346724</c:v>
                </c:pt>
                <c:pt idx="36">
                  <c:v>41.008708142457465</c:v>
                </c:pt>
                <c:pt idx="37">
                  <c:v>41.01</c:v>
                </c:pt>
                <c:pt idx="38">
                  <c:v>41.01</c:v>
                </c:pt>
                <c:pt idx="39">
                  <c:v>41.014176039874393</c:v>
                </c:pt>
                <c:pt idx="40">
                  <c:v>41.037957027349591</c:v>
                </c:pt>
                <c:pt idx="41">
                  <c:v>41.045535428034469</c:v>
                </c:pt>
                <c:pt idx="42">
                  <c:v>41.059645205589774</c:v>
                </c:pt>
                <c:pt idx="43">
                  <c:v>41.104457653454546</c:v>
                </c:pt>
                <c:pt idx="44">
                  <c:v>41.112443940288799</c:v>
                </c:pt>
                <c:pt idx="45">
                  <c:v>41.126903659278135</c:v>
                </c:pt>
                <c:pt idx="46">
                  <c:v>41.16</c:v>
                </c:pt>
                <c:pt idx="47">
                  <c:v>41.16052434207667</c:v>
                </c:pt>
                <c:pt idx="48">
                  <c:v>41.190689481764018</c:v>
                </c:pt>
                <c:pt idx="49">
                  <c:v>41.209084470469229</c:v>
                </c:pt>
                <c:pt idx="50">
                  <c:v>41.255509289948201</c:v>
                </c:pt>
                <c:pt idx="51">
                  <c:v>41.29529692159123</c:v>
                </c:pt>
                <c:pt idx="52">
                  <c:v>41.315331067492288</c:v>
                </c:pt>
                <c:pt idx="53">
                  <c:v>41.343397460645193</c:v>
                </c:pt>
                <c:pt idx="54">
                  <c:v>41.355965390189603</c:v>
                </c:pt>
                <c:pt idx="55">
                  <c:v>41.388250078465695</c:v>
                </c:pt>
                <c:pt idx="56">
                  <c:v>41.426840579959823</c:v>
                </c:pt>
                <c:pt idx="57">
                  <c:v>41.453224868398863</c:v>
                </c:pt>
                <c:pt idx="58">
                  <c:v>41.470532371330897</c:v>
                </c:pt>
                <c:pt idx="59">
                  <c:v>41.517931147371122</c:v>
                </c:pt>
                <c:pt idx="60">
                  <c:v>41.54513738686618</c:v>
                </c:pt>
                <c:pt idx="61">
                  <c:v>41.621457641717583</c:v>
                </c:pt>
                <c:pt idx="62">
                  <c:v>41.7161124211298</c:v>
                </c:pt>
                <c:pt idx="63">
                  <c:v>41.792763600812378</c:v>
                </c:pt>
                <c:pt idx="64">
                  <c:v>41.894100176713195</c:v>
                </c:pt>
                <c:pt idx="65">
                  <c:v>41.990152744933241</c:v>
                </c:pt>
                <c:pt idx="66">
                  <c:v>42.075505218444697</c:v>
                </c:pt>
                <c:pt idx="67">
                  <c:v>42.184843829781784</c:v>
                </c:pt>
                <c:pt idx="68">
                  <c:v>42.318105081463109</c:v>
                </c:pt>
                <c:pt idx="69">
                  <c:v>42.453629720412856</c:v>
                </c:pt>
                <c:pt idx="70">
                  <c:v>42.604195182603277</c:v>
                </c:pt>
                <c:pt idx="71">
                  <c:v>42.755740164288873</c:v>
                </c:pt>
                <c:pt idx="72">
                  <c:v>42.924799175142098</c:v>
                </c:pt>
                <c:pt idx="73">
                  <c:v>43.093248935391053</c:v>
                </c:pt>
                <c:pt idx="74">
                  <c:v>43.299383104990447</c:v>
                </c:pt>
                <c:pt idx="75">
                  <c:v>43.485910237311266</c:v>
                </c:pt>
                <c:pt idx="76">
                  <c:v>43.691376927086601</c:v>
                </c:pt>
                <c:pt idx="77">
                  <c:v>43.869563789656489</c:v>
                </c:pt>
                <c:pt idx="78">
                  <c:v>44.089368548978364</c:v>
                </c:pt>
                <c:pt idx="79">
                  <c:v>44.317873298014774</c:v>
                </c:pt>
                <c:pt idx="80">
                  <c:v>44.544598977880923</c:v>
                </c:pt>
                <c:pt idx="81">
                  <c:v>44.796495602331902</c:v>
                </c:pt>
                <c:pt idx="82">
                  <c:v>45.07855114959014</c:v>
                </c:pt>
                <c:pt idx="83">
                  <c:v>45.365320106359661</c:v>
                </c:pt>
                <c:pt idx="84">
                  <c:v>45.649042578549292</c:v>
                </c:pt>
                <c:pt idx="85">
                  <c:v>45.952631526665414</c:v>
                </c:pt>
                <c:pt idx="86">
                  <c:v>46.272169167696823</c:v>
                </c:pt>
                <c:pt idx="87">
                  <c:v>46.601785846211101</c:v>
                </c:pt>
                <c:pt idx="88">
                  <c:v>46.967082878257159</c:v>
                </c:pt>
                <c:pt idx="89">
                  <c:v>47.312319935874079</c:v>
                </c:pt>
                <c:pt idx="90">
                  <c:v>47.657247120695523</c:v>
                </c:pt>
                <c:pt idx="91">
                  <c:v>48.01113611597529</c:v>
                </c:pt>
                <c:pt idx="92">
                  <c:v>48.363975622357941</c:v>
                </c:pt>
                <c:pt idx="93">
                  <c:v>48.739524484242786</c:v>
                </c:pt>
                <c:pt idx="94">
                  <c:v>49.130518667593179</c:v>
                </c:pt>
                <c:pt idx="95">
                  <c:v>49.518005485217756</c:v>
                </c:pt>
                <c:pt idx="96">
                  <c:v>49.894665547969382</c:v>
                </c:pt>
                <c:pt idx="97">
                  <c:v>50.269102284065106</c:v>
                </c:pt>
                <c:pt idx="98">
                  <c:v>50.669139620135638</c:v>
                </c:pt>
                <c:pt idx="99">
                  <c:v>51.100493843388151</c:v>
                </c:pt>
                <c:pt idx="100">
                  <c:v>51.515590765632126</c:v>
                </c:pt>
                <c:pt idx="101">
                  <c:v>51.919244045995107</c:v>
                </c:pt>
                <c:pt idx="102">
                  <c:v>52.349813369849443</c:v>
                </c:pt>
                <c:pt idx="103">
                  <c:v>52.769221975011099</c:v>
                </c:pt>
                <c:pt idx="104">
                  <c:v>53.169850120023135</c:v>
                </c:pt>
                <c:pt idx="105">
                  <c:v>53.597861748888185</c:v>
                </c:pt>
                <c:pt idx="106">
                  <c:v>54.036567542849291</c:v>
                </c:pt>
                <c:pt idx="107">
                  <c:v>54.466814621383918</c:v>
                </c:pt>
                <c:pt idx="108">
                  <c:v>54.903979138537501</c:v>
                </c:pt>
                <c:pt idx="109">
                  <c:v>55.338025574321613</c:v>
                </c:pt>
                <c:pt idx="110">
                  <c:v>55.754119756538223</c:v>
                </c:pt>
                <c:pt idx="111">
                  <c:v>56.174212907907467</c:v>
                </c:pt>
                <c:pt idx="112">
                  <c:v>56.601299621202628</c:v>
                </c:pt>
                <c:pt idx="113">
                  <c:v>57.0165250297744</c:v>
                </c:pt>
                <c:pt idx="114">
                  <c:v>57.432230038700872</c:v>
                </c:pt>
                <c:pt idx="115">
                  <c:v>57.859379082117663</c:v>
                </c:pt>
                <c:pt idx="116">
                  <c:v>58.269009185108267</c:v>
                </c:pt>
                <c:pt idx="117">
                  <c:v>58.678463262412379</c:v>
                </c:pt>
                <c:pt idx="118">
                  <c:v>59.069793929996301</c:v>
                </c:pt>
                <c:pt idx="119">
                  <c:v>59.461294526913115</c:v>
                </c:pt>
                <c:pt idx="120">
                  <c:v>59.881364754936456</c:v>
                </c:pt>
                <c:pt idx="121">
                  <c:v>60.286344113503269</c:v>
                </c:pt>
                <c:pt idx="122">
                  <c:v>60.66356211178099</c:v>
                </c:pt>
                <c:pt idx="123">
                  <c:v>61.037059820481566</c:v>
                </c:pt>
                <c:pt idx="124">
                  <c:v>61.405403451784117</c:v>
                </c:pt>
                <c:pt idx="125">
                  <c:v>61.754822726695082</c:v>
                </c:pt>
                <c:pt idx="126">
                  <c:v>62.121319927655954</c:v>
                </c:pt>
                <c:pt idx="127">
                  <c:v>62.48930786575216</c:v>
                </c:pt>
                <c:pt idx="128">
                  <c:v>62.835378465192626</c:v>
                </c:pt>
                <c:pt idx="129">
                  <c:v>63.192464760826475</c:v>
                </c:pt>
                <c:pt idx="130">
                  <c:v>63.53786440464124</c:v>
                </c:pt>
                <c:pt idx="131">
                  <c:v>63.839792842246545</c:v>
                </c:pt>
                <c:pt idx="132">
                  <c:v>64.131069480737224</c:v>
                </c:pt>
                <c:pt idx="133">
                  <c:v>64.469518229064604</c:v>
                </c:pt>
                <c:pt idx="134">
                  <c:v>64.825257512038462</c:v>
                </c:pt>
                <c:pt idx="135">
                  <c:v>65.144128978632153</c:v>
                </c:pt>
                <c:pt idx="136">
                  <c:v>65.455274781252953</c:v>
                </c:pt>
                <c:pt idx="137">
                  <c:v>65.731818580342576</c:v>
                </c:pt>
                <c:pt idx="138">
                  <c:v>65.992969537784631</c:v>
                </c:pt>
                <c:pt idx="139">
                  <c:v>66.267077566231521</c:v>
                </c:pt>
                <c:pt idx="140">
                  <c:v>66.548729703255077</c:v>
                </c:pt>
                <c:pt idx="141">
                  <c:v>66.825712618859072</c:v>
                </c:pt>
                <c:pt idx="142">
                  <c:v>67.083559311448397</c:v>
                </c:pt>
                <c:pt idx="143">
                  <c:v>67.322669867438051</c:v>
                </c:pt>
                <c:pt idx="144">
                  <c:v>67.544426317407328</c:v>
                </c:pt>
                <c:pt idx="145">
                  <c:v>67.737401211792928</c:v>
                </c:pt>
                <c:pt idx="146">
                  <c:v>67.935851223974524</c:v>
                </c:pt>
                <c:pt idx="147">
                  <c:v>68.151823188842855</c:v>
                </c:pt>
                <c:pt idx="148">
                  <c:v>68.366126258342263</c:v>
                </c:pt>
                <c:pt idx="149">
                  <c:v>68.561587461419037</c:v>
                </c:pt>
                <c:pt idx="150">
                  <c:v>68.777092589194737</c:v>
                </c:pt>
                <c:pt idx="151">
                  <c:v>68.964913153789311</c:v>
                </c:pt>
                <c:pt idx="152">
                  <c:v>69.168626793301385</c:v>
                </c:pt>
                <c:pt idx="153">
                  <c:v>69.363912622860411</c:v>
                </c:pt>
                <c:pt idx="154">
                  <c:v>69.516196363594432</c:v>
                </c:pt>
                <c:pt idx="155">
                  <c:v>69.65667097586352</c:v>
                </c:pt>
                <c:pt idx="156">
                  <c:v>69.779537143263397</c:v>
                </c:pt>
                <c:pt idx="157">
                  <c:v>69.902624845751703</c:v>
                </c:pt>
                <c:pt idx="158">
                  <c:v>70.044069769537003</c:v>
                </c:pt>
                <c:pt idx="159">
                  <c:v>70.159545296080793</c:v>
                </c:pt>
                <c:pt idx="160">
                  <c:v>70.241146259307868</c:v>
                </c:pt>
                <c:pt idx="161">
                  <c:v>70.322555996366546</c:v>
                </c:pt>
                <c:pt idx="162">
                  <c:v>70.386136477143907</c:v>
                </c:pt>
                <c:pt idx="163">
                  <c:v>70.441974894290254</c:v>
                </c:pt>
                <c:pt idx="164">
                  <c:v>70.507642060361363</c:v>
                </c:pt>
                <c:pt idx="165">
                  <c:v>70.56433361448525</c:v>
                </c:pt>
                <c:pt idx="166">
                  <c:v>70.611117523946533</c:v>
                </c:pt>
                <c:pt idx="167">
                  <c:v>70.669756627794015</c:v>
                </c:pt>
                <c:pt idx="168">
                  <c:v>70.694592980302204</c:v>
                </c:pt>
                <c:pt idx="169">
                  <c:v>70.711645839576931</c:v>
                </c:pt>
                <c:pt idx="170">
                  <c:v>70.746716837289213</c:v>
                </c:pt>
                <c:pt idx="171">
                  <c:v>70.760000000000005</c:v>
                </c:pt>
                <c:pt idx="172">
                  <c:v>70.768769634753298</c:v>
                </c:pt>
                <c:pt idx="173">
                  <c:v>70.803497017083757</c:v>
                </c:pt>
                <c:pt idx="174">
                  <c:v>70.818481918845904</c:v>
                </c:pt>
                <c:pt idx="175">
                  <c:v>70.807926340169885</c:v>
                </c:pt>
                <c:pt idx="176">
                  <c:v>70.795224027548016</c:v>
                </c:pt>
                <c:pt idx="177">
                  <c:v>70.760275605287788</c:v>
                </c:pt>
                <c:pt idx="178">
                  <c:v>70.77</c:v>
                </c:pt>
                <c:pt idx="179">
                  <c:v>70.77</c:v>
                </c:pt>
                <c:pt idx="180">
                  <c:v>70.74279496764899</c:v>
                </c:pt>
                <c:pt idx="181">
                  <c:v>70.723244435725405</c:v>
                </c:pt>
                <c:pt idx="182">
                  <c:v>70.705581825188204</c:v>
                </c:pt>
                <c:pt idx="183">
                  <c:v>70.672834819154644</c:v>
                </c:pt>
                <c:pt idx="184">
                  <c:v>70.632694559283294</c:v>
                </c:pt>
                <c:pt idx="185">
                  <c:v>70.609620241591728</c:v>
                </c:pt>
                <c:pt idx="186">
                  <c:v>70.564516079801777</c:v>
                </c:pt>
                <c:pt idx="187">
                  <c:v>70.493678024498877</c:v>
                </c:pt>
                <c:pt idx="188">
                  <c:v>70.432677376044111</c:v>
                </c:pt>
                <c:pt idx="189">
                  <c:v>70.353984165466471</c:v>
                </c:pt>
                <c:pt idx="190">
                  <c:v>70.26680151835464</c:v>
                </c:pt>
                <c:pt idx="191">
                  <c:v>70.17525548537418</c:v>
                </c:pt>
                <c:pt idx="192">
                  <c:v>70.103249277328814</c:v>
                </c:pt>
                <c:pt idx="193">
                  <c:v>70.047735465807051</c:v>
                </c:pt>
                <c:pt idx="194">
                  <c:v>69.982469118248432</c:v>
                </c:pt>
                <c:pt idx="195">
                  <c:v>69.898021842124479</c:v>
                </c:pt>
                <c:pt idx="196">
                  <c:v>69.83232390468099</c:v>
                </c:pt>
                <c:pt idx="197">
                  <c:v>69.748796193087557</c:v>
                </c:pt>
                <c:pt idx="198">
                  <c:v>69.686305825267141</c:v>
                </c:pt>
                <c:pt idx="199">
                  <c:v>69.639046850379358</c:v>
                </c:pt>
                <c:pt idx="200">
                  <c:v>69.582023167610274</c:v>
                </c:pt>
                <c:pt idx="201">
                  <c:v>69.511546937971531</c:v>
                </c:pt>
                <c:pt idx="202">
                  <c:v>69.427899606600377</c:v>
                </c:pt>
                <c:pt idx="203">
                  <c:v>69.333421037067012</c:v>
                </c:pt>
                <c:pt idx="204">
                  <c:v>69.236285321466113</c:v>
                </c:pt>
                <c:pt idx="205">
                  <c:v>69.139688304716017</c:v>
                </c:pt>
                <c:pt idx="206">
                  <c:v>69.063841797248202</c:v>
                </c:pt>
                <c:pt idx="207">
                  <c:v>68.971784778606278</c:v>
                </c:pt>
                <c:pt idx="208">
                  <c:v>68.907035082846363</c:v>
                </c:pt>
                <c:pt idx="209">
                  <c:v>68.822764968418809</c:v>
                </c:pt>
                <c:pt idx="210">
                  <c:v>68.730632465689496</c:v>
                </c:pt>
                <c:pt idx="211">
                  <c:v>68.610225561137796</c:v>
                </c:pt>
                <c:pt idx="212">
                  <c:v>68.504787712912275</c:v>
                </c:pt>
                <c:pt idx="213">
                  <c:v>68.403175066524767</c:v>
                </c:pt>
                <c:pt idx="214">
                  <c:v>68.29131671432674</c:v>
                </c:pt>
                <c:pt idx="215">
                  <c:v>68.197856437564241</c:v>
                </c:pt>
                <c:pt idx="216">
                  <c:v>68.107897024236806</c:v>
                </c:pt>
                <c:pt idx="217">
                  <c:v>68.028526266512756</c:v>
                </c:pt>
                <c:pt idx="218">
                  <c:v>67.957171196662514</c:v>
                </c:pt>
                <c:pt idx="219">
                  <c:v>67.8769609204669</c:v>
                </c:pt>
                <c:pt idx="220">
                  <c:v>67.815661574247073</c:v>
                </c:pt>
                <c:pt idx="221">
                  <c:v>67.755411268154518</c:v>
                </c:pt>
                <c:pt idx="222">
                  <c:v>67.660636018532358</c:v>
                </c:pt>
                <c:pt idx="223">
                  <c:v>67.587328666547251</c:v>
                </c:pt>
                <c:pt idx="224">
                  <c:v>67.531985509358066</c:v>
                </c:pt>
                <c:pt idx="225">
                  <c:v>67.439128538685935</c:v>
                </c:pt>
                <c:pt idx="226">
                  <c:v>67.354285698105585</c:v>
                </c:pt>
                <c:pt idx="227">
                  <c:v>67.268849206494295</c:v>
                </c:pt>
                <c:pt idx="228">
                  <c:v>67.201252405126127</c:v>
                </c:pt>
                <c:pt idx="229">
                  <c:v>67.123974871093949</c:v>
                </c:pt>
                <c:pt idx="230">
                  <c:v>67.030661371775892</c:v>
                </c:pt>
                <c:pt idx="231">
                  <c:v>66.954058819285081</c:v>
                </c:pt>
                <c:pt idx="232">
                  <c:v>66.882368600064765</c:v>
                </c:pt>
                <c:pt idx="233">
                  <c:v>66.79176642986026</c:v>
                </c:pt>
                <c:pt idx="234">
                  <c:v>66.707188986473952</c:v>
                </c:pt>
                <c:pt idx="235">
                  <c:v>66.639326739590203</c:v>
                </c:pt>
                <c:pt idx="236">
                  <c:v>66.556569564725436</c:v>
                </c:pt>
                <c:pt idx="237">
                  <c:v>66.493139320586252</c:v>
                </c:pt>
                <c:pt idx="238">
                  <c:v>66.437247375271568</c:v>
                </c:pt>
                <c:pt idx="239">
                  <c:v>66.371446397713171</c:v>
                </c:pt>
                <c:pt idx="240">
                  <c:v>66.325355720729334</c:v>
                </c:pt>
                <c:pt idx="241">
                  <c:v>66.250923935999978</c:v>
                </c:pt>
                <c:pt idx="242">
                  <c:v>66.200752470624735</c:v>
                </c:pt>
                <c:pt idx="243">
                  <c:v>66.152699430238115</c:v>
                </c:pt>
                <c:pt idx="244">
                  <c:v>66.121573000201153</c:v>
                </c:pt>
                <c:pt idx="245">
                  <c:v>66.078132173313193</c:v>
                </c:pt>
                <c:pt idx="246">
                  <c:v>66.016080190766473</c:v>
                </c:pt>
                <c:pt idx="247">
                  <c:v>65.93966894111982</c:v>
                </c:pt>
                <c:pt idx="248">
                  <c:v>65.866388911071923</c:v>
                </c:pt>
                <c:pt idx="249">
                  <c:v>65.808121621534539</c:v>
                </c:pt>
                <c:pt idx="250">
                  <c:v>65.721549116686418</c:v>
                </c:pt>
                <c:pt idx="251">
                  <c:v>65.602306163216269</c:v>
                </c:pt>
                <c:pt idx="252">
                  <c:v>65.518580549274674</c:v>
                </c:pt>
                <c:pt idx="253">
                  <c:v>65.415950059447241</c:v>
                </c:pt>
                <c:pt idx="254">
                  <c:v>65.341867314130269</c:v>
                </c:pt>
                <c:pt idx="255">
                  <c:v>65.257190709673168</c:v>
                </c:pt>
                <c:pt idx="256">
                  <c:v>65.190089036792301</c:v>
                </c:pt>
                <c:pt idx="257">
                  <c:v>65.127370115316154</c:v>
                </c:pt>
                <c:pt idx="258">
                  <c:v>65.113335939411115</c:v>
                </c:pt>
                <c:pt idx="259">
                  <c:v>65.085293712237643</c:v>
                </c:pt>
                <c:pt idx="260">
                  <c:v>65.053607983876375</c:v>
                </c:pt>
                <c:pt idx="261">
                  <c:v>65.010166319547295</c:v>
                </c:pt>
                <c:pt idx="262">
                  <c:v>64.961955881410191</c:v>
                </c:pt>
                <c:pt idx="263">
                  <c:v>64.918512906434444</c:v>
                </c:pt>
                <c:pt idx="264">
                  <c:v>64.863319235241875</c:v>
                </c:pt>
                <c:pt idx="265">
                  <c:v>64.819733014811007</c:v>
                </c:pt>
                <c:pt idx="266">
                  <c:v>64.781686932690306</c:v>
                </c:pt>
                <c:pt idx="267">
                  <c:v>64.734435398025596</c:v>
                </c:pt>
                <c:pt idx="268">
                  <c:v>64.687203448906544</c:v>
                </c:pt>
                <c:pt idx="269">
                  <c:v>64.621170727400042</c:v>
                </c:pt>
                <c:pt idx="270">
                  <c:v>64.573860175905565</c:v>
                </c:pt>
                <c:pt idx="271">
                  <c:v>64.53690396920743</c:v>
                </c:pt>
                <c:pt idx="272">
                  <c:v>64.484229976557103</c:v>
                </c:pt>
                <c:pt idx="273">
                  <c:v>64.421601592224974</c:v>
                </c:pt>
                <c:pt idx="274">
                  <c:v>64.340957353426305</c:v>
                </c:pt>
                <c:pt idx="275">
                  <c:v>64.26678069682248</c:v>
                </c:pt>
                <c:pt idx="276">
                  <c:v>64.213260292704348</c:v>
                </c:pt>
                <c:pt idx="277">
                  <c:v>64.168099950377837</c:v>
                </c:pt>
                <c:pt idx="278">
                  <c:v>64.115201029897463</c:v>
                </c:pt>
                <c:pt idx="279">
                  <c:v>64.072976277711618</c:v>
                </c:pt>
                <c:pt idx="280">
                  <c:v>64.047810158967337</c:v>
                </c:pt>
                <c:pt idx="281">
                  <c:v>63.978190822012401</c:v>
                </c:pt>
                <c:pt idx="282">
                  <c:v>63.924656258455492</c:v>
                </c:pt>
                <c:pt idx="283">
                  <c:v>63.888009218709655</c:v>
                </c:pt>
                <c:pt idx="284">
                  <c:v>63.850474842352916</c:v>
                </c:pt>
                <c:pt idx="285">
                  <c:v>63.832241380250018</c:v>
                </c:pt>
                <c:pt idx="286">
                  <c:v>63.789749029298292</c:v>
                </c:pt>
                <c:pt idx="287">
                  <c:v>63.701454657637804</c:v>
                </c:pt>
                <c:pt idx="288">
                  <c:v>63.620508377889976</c:v>
                </c:pt>
                <c:pt idx="289">
                  <c:v>63.55854635709975</c:v>
                </c:pt>
                <c:pt idx="290">
                  <c:v>63.517399706851116</c:v>
                </c:pt>
                <c:pt idx="291">
                  <c:v>63.466720989550083</c:v>
                </c:pt>
                <c:pt idx="292">
                  <c:v>63.393418686315563</c:v>
                </c:pt>
                <c:pt idx="293">
                  <c:v>63.326495407435893</c:v>
                </c:pt>
                <c:pt idx="294">
                  <c:v>63.266622858360805</c:v>
                </c:pt>
                <c:pt idx="295">
                  <c:v>63.187636163231971</c:v>
                </c:pt>
                <c:pt idx="296">
                  <c:v>63.106263905829778</c:v>
                </c:pt>
                <c:pt idx="297">
                  <c:v>63.040204439835009</c:v>
                </c:pt>
                <c:pt idx="298">
                  <c:v>62.956386457778457</c:v>
                </c:pt>
                <c:pt idx="299">
                  <c:v>62.901033539264986</c:v>
                </c:pt>
                <c:pt idx="300">
                  <c:v>62.82692859217007</c:v>
                </c:pt>
                <c:pt idx="301">
                  <c:v>62.742226606855958</c:v>
                </c:pt>
                <c:pt idx="302">
                  <c:v>62.673999469960521</c:v>
                </c:pt>
                <c:pt idx="303">
                  <c:v>62.617281032301136</c:v>
                </c:pt>
                <c:pt idx="304">
                  <c:v>62.553968776675589</c:v>
                </c:pt>
                <c:pt idx="305">
                  <c:v>62.495046236815817</c:v>
                </c:pt>
                <c:pt idx="306">
                  <c:v>62.43543265714473</c:v>
                </c:pt>
                <c:pt idx="307">
                  <c:v>62.356895661302303</c:v>
                </c:pt>
                <c:pt idx="308">
                  <c:v>62.293044796734755</c:v>
                </c:pt>
                <c:pt idx="309">
                  <c:v>62.252913274738638</c:v>
                </c:pt>
                <c:pt idx="310">
                  <c:v>62.191695112614262</c:v>
                </c:pt>
                <c:pt idx="311">
                  <c:v>62.13312976185783</c:v>
                </c:pt>
                <c:pt idx="312">
                  <c:v>62.105082974501975</c:v>
                </c:pt>
                <c:pt idx="313">
                  <c:v>62.057681284485639</c:v>
                </c:pt>
                <c:pt idx="314">
                  <c:v>62.020705128212917</c:v>
                </c:pt>
                <c:pt idx="315">
                  <c:v>61.937660405339642</c:v>
                </c:pt>
                <c:pt idx="316">
                  <c:v>61.843499050182004</c:v>
                </c:pt>
                <c:pt idx="317">
                  <c:v>61.765168077079728</c:v>
                </c:pt>
                <c:pt idx="318">
                  <c:v>61.707495107072084</c:v>
                </c:pt>
                <c:pt idx="319">
                  <c:v>61.639220238113808</c:v>
                </c:pt>
                <c:pt idx="320">
                  <c:v>61.555996741893857</c:v>
                </c:pt>
                <c:pt idx="321">
                  <c:v>61.483051720761175</c:v>
                </c:pt>
                <c:pt idx="322">
                  <c:v>61.413712762972594</c:v>
                </c:pt>
                <c:pt idx="323">
                  <c:v>61.342553366484132</c:v>
                </c:pt>
                <c:pt idx="324">
                  <c:v>61.275356040240879</c:v>
                </c:pt>
                <c:pt idx="325">
                  <c:v>61.197204037691719</c:v>
                </c:pt>
                <c:pt idx="326">
                  <c:v>61.11581522363538</c:v>
                </c:pt>
                <c:pt idx="327">
                  <c:v>61.050631246555405</c:v>
                </c:pt>
                <c:pt idx="328">
                  <c:v>60.975892494118732</c:v>
                </c:pt>
                <c:pt idx="329">
                  <c:v>60.91089456068682</c:v>
                </c:pt>
                <c:pt idx="330">
                  <c:v>60.808919001742915</c:v>
                </c:pt>
                <c:pt idx="331">
                  <c:v>60.695510082145269</c:v>
                </c:pt>
                <c:pt idx="332">
                  <c:v>60.609075954756229</c:v>
                </c:pt>
                <c:pt idx="333">
                  <c:v>60.517945809734584</c:v>
                </c:pt>
                <c:pt idx="334">
                  <c:v>60.423526483332957</c:v>
                </c:pt>
                <c:pt idx="335">
                  <c:v>60.338227729794355</c:v>
                </c:pt>
                <c:pt idx="336">
                  <c:v>60.23916519173239</c:v>
                </c:pt>
                <c:pt idx="337">
                  <c:v>60.127056954831275</c:v>
                </c:pt>
                <c:pt idx="338">
                  <c:v>60.00029073339136</c:v>
                </c:pt>
                <c:pt idx="339">
                  <c:v>59.850625435141794</c:v>
                </c:pt>
                <c:pt idx="340">
                  <c:v>59.710496030289114</c:v>
                </c:pt>
                <c:pt idx="341">
                  <c:v>59.575641096370376</c:v>
                </c:pt>
                <c:pt idx="342">
                  <c:v>59.463616068909488</c:v>
                </c:pt>
                <c:pt idx="343">
                  <c:v>59.331546180038053</c:v>
                </c:pt>
                <c:pt idx="344">
                  <c:v>59.191300875901831</c:v>
                </c:pt>
                <c:pt idx="345">
                  <c:v>59.032420883001294</c:v>
                </c:pt>
                <c:pt idx="346">
                  <c:v>58.882507425232902</c:v>
                </c:pt>
                <c:pt idx="347">
                  <c:v>58.732559266870389</c:v>
                </c:pt>
                <c:pt idx="348">
                  <c:v>58.59283750998204</c:v>
                </c:pt>
                <c:pt idx="349">
                  <c:v>58.433303103054946</c:v>
                </c:pt>
                <c:pt idx="350">
                  <c:v>58.257879367810006</c:v>
                </c:pt>
                <c:pt idx="351">
                  <c:v>58.080650852243771</c:v>
                </c:pt>
                <c:pt idx="352">
                  <c:v>57.899296516845624</c:v>
                </c:pt>
                <c:pt idx="353">
                  <c:v>57.709058374914484</c:v>
                </c:pt>
                <c:pt idx="354">
                  <c:v>57.503922978718315</c:v>
                </c:pt>
                <c:pt idx="355">
                  <c:v>57.303410146618113</c:v>
                </c:pt>
                <c:pt idx="356">
                  <c:v>57.139793751648966</c:v>
                </c:pt>
                <c:pt idx="357">
                  <c:v>56.920882100766796</c:v>
                </c:pt>
                <c:pt idx="358">
                  <c:v>56.705370836145228</c:v>
                </c:pt>
                <c:pt idx="359">
                  <c:v>56.471429508393484</c:v>
                </c:pt>
                <c:pt idx="360">
                  <c:v>56.248488460733512</c:v>
                </c:pt>
                <c:pt idx="361">
                  <c:v>55.98923743387774</c:v>
                </c:pt>
                <c:pt idx="362">
                  <c:v>55.729349172219798</c:v>
                </c:pt>
                <c:pt idx="363">
                  <c:v>55.443641309407418</c:v>
                </c:pt>
                <c:pt idx="364">
                  <c:v>55.16951325100046</c:v>
                </c:pt>
                <c:pt idx="365">
                  <c:v>54.880375340025651</c:v>
                </c:pt>
                <c:pt idx="366">
                  <c:v>54.586207795475588</c:v>
                </c:pt>
                <c:pt idx="367">
                  <c:v>54.29281450322609</c:v>
                </c:pt>
                <c:pt idx="368">
                  <c:v>53.993884514236257</c:v>
                </c:pt>
                <c:pt idx="369">
                  <c:v>53.692869058234734</c:v>
                </c:pt>
                <c:pt idx="370">
                  <c:v>53.380310651516957</c:v>
                </c:pt>
                <c:pt idx="371">
                  <c:v>53.046834079373859</c:v>
                </c:pt>
                <c:pt idx="372">
                  <c:v>52.694108853177745</c:v>
                </c:pt>
                <c:pt idx="373">
                  <c:v>52.378612568016798</c:v>
                </c:pt>
                <c:pt idx="374">
                  <c:v>52.061223966371337</c:v>
                </c:pt>
                <c:pt idx="375">
                  <c:v>51.724628271563368</c:v>
                </c:pt>
                <c:pt idx="376">
                  <c:v>51.405212646051048</c:v>
                </c:pt>
                <c:pt idx="377">
                  <c:v>51.103997228066042</c:v>
                </c:pt>
                <c:pt idx="378">
                  <c:v>50.812566897673058</c:v>
                </c:pt>
                <c:pt idx="379">
                  <c:v>50.531881660984446</c:v>
                </c:pt>
                <c:pt idx="380">
                  <c:v>50.236755587769949</c:v>
                </c:pt>
                <c:pt idx="381">
                  <c:v>49.956313355163182</c:v>
                </c:pt>
                <c:pt idx="382">
                  <c:v>49.713561681406453</c:v>
                </c:pt>
                <c:pt idx="383">
                  <c:v>49.507797369946772</c:v>
                </c:pt>
                <c:pt idx="384">
                  <c:v>49.324421580621582</c:v>
                </c:pt>
                <c:pt idx="385">
                  <c:v>49.132962649894246</c:v>
                </c:pt>
                <c:pt idx="386">
                  <c:v>48.927720512148085</c:v>
                </c:pt>
                <c:pt idx="387">
                  <c:v>48.732233077356433</c:v>
                </c:pt>
                <c:pt idx="388">
                  <c:v>48.536610690079925</c:v>
                </c:pt>
                <c:pt idx="389">
                  <c:v>48.350221111493482</c:v>
                </c:pt>
                <c:pt idx="390">
                  <c:v>48.181839034167453</c:v>
                </c:pt>
                <c:pt idx="391">
                  <c:v>48.024122948135016</c:v>
                </c:pt>
                <c:pt idx="392">
                  <c:v>47.834250956765459</c:v>
                </c:pt>
                <c:pt idx="393">
                  <c:v>47.710495670467289</c:v>
                </c:pt>
                <c:pt idx="394">
                  <c:v>47.597506994498502</c:v>
                </c:pt>
                <c:pt idx="395">
                  <c:v>47.506081505332453</c:v>
                </c:pt>
                <c:pt idx="396">
                  <c:v>47.410314550735663</c:v>
                </c:pt>
                <c:pt idx="397">
                  <c:v>47.321530609942492</c:v>
                </c:pt>
                <c:pt idx="398">
                  <c:v>47.24519629148363</c:v>
                </c:pt>
                <c:pt idx="399">
                  <c:v>47.154934040086296</c:v>
                </c:pt>
                <c:pt idx="400">
                  <c:v>47.073957310966172</c:v>
                </c:pt>
                <c:pt idx="401">
                  <c:v>47.031218135322582</c:v>
                </c:pt>
                <c:pt idx="402">
                  <c:v>46.995449678369049</c:v>
                </c:pt>
                <c:pt idx="403">
                  <c:v>46.96841113178116</c:v>
                </c:pt>
                <c:pt idx="404">
                  <c:v>46.949976635577585</c:v>
                </c:pt>
                <c:pt idx="405">
                  <c:v>46.93016521448088</c:v>
                </c:pt>
                <c:pt idx="406">
                  <c:v>46.947723532805092</c:v>
                </c:pt>
                <c:pt idx="407">
                  <c:v>46.958121481596883</c:v>
                </c:pt>
                <c:pt idx="408">
                  <c:v>46.966492378327331</c:v>
                </c:pt>
                <c:pt idx="409">
                  <c:v>47.000908011950571</c:v>
                </c:pt>
                <c:pt idx="410">
                  <c:v>47.003489781613283</c:v>
                </c:pt>
                <c:pt idx="411">
                  <c:v>47.025931136876068</c:v>
                </c:pt>
                <c:pt idx="412">
                  <c:v>47.08551518465007</c:v>
                </c:pt>
                <c:pt idx="413">
                  <c:v>47.12218646168413</c:v>
                </c:pt>
                <c:pt idx="414">
                  <c:v>47.15685447647175</c:v>
                </c:pt>
                <c:pt idx="415">
                  <c:v>47.218379497247611</c:v>
                </c:pt>
                <c:pt idx="416">
                  <c:v>47.282495622726039</c:v>
                </c:pt>
                <c:pt idx="417">
                  <c:v>47.339758501407587</c:v>
                </c:pt>
                <c:pt idx="418">
                  <c:v>47.415625245287188</c:v>
                </c:pt>
                <c:pt idx="419">
                  <c:v>47.490261205739344</c:v>
                </c:pt>
                <c:pt idx="420">
                  <c:v>47.55534846545671</c:v>
                </c:pt>
                <c:pt idx="421">
                  <c:v>47.628688010447377</c:v>
                </c:pt>
                <c:pt idx="422">
                  <c:v>47.720053449383116</c:v>
                </c:pt>
                <c:pt idx="423">
                  <c:v>47.815332093669547</c:v>
                </c:pt>
                <c:pt idx="424">
                  <c:v>47.893624291258419</c:v>
                </c:pt>
                <c:pt idx="425">
                  <c:v>47.97552417148114</c:v>
                </c:pt>
                <c:pt idx="426">
                  <c:v>48.047489650466154</c:v>
                </c:pt>
                <c:pt idx="427">
                  <c:v>48.120945277199468</c:v>
                </c:pt>
                <c:pt idx="428">
                  <c:v>48.206957585312658</c:v>
                </c:pt>
                <c:pt idx="429">
                  <c:v>48.287768226578038</c:v>
                </c:pt>
                <c:pt idx="430">
                  <c:v>48.361271880399407</c:v>
                </c:pt>
                <c:pt idx="431">
                  <c:v>48.439468276654409</c:v>
                </c:pt>
                <c:pt idx="432">
                  <c:v>48.531945685100062</c:v>
                </c:pt>
                <c:pt idx="433">
                  <c:v>48.606181492871755</c:v>
                </c:pt>
                <c:pt idx="434">
                  <c:v>48.690525266670384</c:v>
                </c:pt>
                <c:pt idx="435">
                  <c:v>48.774822520115777</c:v>
                </c:pt>
                <c:pt idx="436">
                  <c:v>48.849435452808578</c:v>
                </c:pt>
                <c:pt idx="437">
                  <c:v>48.933823625808493</c:v>
                </c:pt>
                <c:pt idx="438">
                  <c:v>49.001559009933857</c:v>
                </c:pt>
                <c:pt idx="439">
                  <c:v>49.072162520936537</c:v>
                </c:pt>
                <c:pt idx="440">
                  <c:v>49.162189130576103</c:v>
                </c:pt>
                <c:pt idx="441">
                  <c:v>49.238054410856471</c:v>
                </c:pt>
                <c:pt idx="442">
                  <c:v>49.311161096612089</c:v>
                </c:pt>
                <c:pt idx="443">
                  <c:v>49.395766370662713</c:v>
                </c:pt>
                <c:pt idx="444">
                  <c:v>49.485850546613499</c:v>
                </c:pt>
                <c:pt idx="445">
                  <c:v>49.590763671597848</c:v>
                </c:pt>
                <c:pt idx="446">
                  <c:v>49.690481785301316</c:v>
                </c:pt>
                <c:pt idx="447">
                  <c:v>49.769574293471337</c:v>
                </c:pt>
                <c:pt idx="448">
                  <c:v>49.825381180247447</c:v>
                </c:pt>
                <c:pt idx="449">
                  <c:v>49.900433562218026</c:v>
                </c:pt>
                <c:pt idx="450">
                  <c:v>49.937479087161051</c:v>
                </c:pt>
                <c:pt idx="451">
                  <c:v>49.98368150254349</c:v>
                </c:pt>
                <c:pt idx="452">
                  <c:v>50.029862957504918</c:v>
                </c:pt>
                <c:pt idx="453">
                  <c:v>50.085032912420644</c:v>
                </c:pt>
                <c:pt idx="454">
                  <c:v>50.132869884228001</c:v>
                </c:pt>
                <c:pt idx="455">
                  <c:v>50.197191136927977</c:v>
                </c:pt>
                <c:pt idx="456">
                  <c:v>50.230958914172447</c:v>
                </c:pt>
                <c:pt idx="457">
                  <c:v>50.261663381448514</c:v>
                </c:pt>
                <c:pt idx="458">
                  <c:v>50.308337874523112</c:v>
                </c:pt>
                <c:pt idx="459">
                  <c:v>50.337075029264163</c:v>
                </c:pt>
                <c:pt idx="460">
                  <c:v>50.362914495996009</c:v>
                </c:pt>
                <c:pt idx="461">
                  <c:v>50.419649107629787</c:v>
                </c:pt>
                <c:pt idx="462">
                  <c:v>50.454624606980445</c:v>
                </c:pt>
                <c:pt idx="463">
                  <c:v>50.48306095854236</c:v>
                </c:pt>
                <c:pt idx="464">
                  <c:v>50.530468388363573</c:v>
                </c:pt>
                <c:pt idx="465">
                  <c:v>50.568970650864259</c:v>
                </c:pt>
                <c:pt idx="466">
                  <c:v>50.578382142716585</c:v>
                </c:pt>
                <c:pt idx="467">
                  <c:v>50.604640302865548</c:v>
                </c:pt>
                <c:pt idx="468">
                  <c:v>50.62508360646865</c:v>
                </c:pt>
                <c:pt idx="469">
                  <c:v>50.643558926487742</c:v>
                </c:pt>
                <c:pt idx="470">
                  <c:v>50.663197145594943</c:v>
                </c:pt>
                <c:pt idx="471">
                  <c:v>50.67717672283279</c:v>
                </c:pt>
                <c:pt idx="472">
                  <c:v>50.670647205558033</c:v>
                </c:pt>
                <c:pt idx="473">
                  <c:v>50.66369220478802</c:v>
                </c:pt>
                <c:pt idx="474">
                  <c:v>50.664490442166112</c:v>
                </c:pt>
                <c:pt idx="475">
                  <c:v>50.653798853626853</c:v>
                </c:pt>
                <c:pt idx="476">
                  <c:v>50.66815072257797</c:v>
                </c:pt>
                <c:pt idx="477">
                  <c:v>50.648247289004672</c:v>
                </c:pt>
                <c:pt idx="478">
                  <c:v>50.638745504851769</c:v>
                </c:pt>
                <c:pt idx="479">
                  <c:v>50.62</c:v>
                </c:pt>
                <c:pt idx="480">
                  <c:v>50.62</c:v>
                </c:pt>
                <c:pt idx="481">
                  <c:v>50.611328954622074</c:v>
                </c:pt>
                <c:pt idx="482">
                  <c:v>50.600632045747979</c:v>
                </c:pt>
                <c:pt idx="483">
                  <c:v>50.6</c:v>
                </c:pt>
                <c:pt idx="484">
                  <c:v>50.6</c:v>
                </c:pt>
                <c:pt idx="485">
                  <c:v>50.6</c:v>
                </c:pt>
                <c:pt idx="486">
                  <c:v>50.596327126796631</c:v>
                </c:pt>
                <c:pt idx="487">
                  <c:v>50.573921653850896</c:v>
                </c:pt>
                <c:pt idx="488">
                  <c:v>50.563726152398807</c:v>
                </c:pt>
                <c:pt idx="489">
                  <c:v>50.561640536284138</c:v>
                </c:pt>
                <c:pt idx="490">
                  <c:v>50.541927658329982</c:v>
                </c:pt>
                <c:pt idx="491">
                  <c:v>50.548354057699335</c:v>
                </c:pt>
                <c:pt idx="492">
                  <c:v>50.526911464045639</c:v>
                </c:pt>
                <c:pt idx="493">
                  <c:v>50.508990351254496</c:v>
                </c:pt>
                <c:pt idx="494">
                  <c:v>50.499745036702457</c:v>
                </c:pt>
                <c:pt idx="495">
                  <c:v>50.46184966129843</c:v>
                </c:pt>
                <c:pt idx="496">
                  <c:v>50.434170913063809</c:v>
                </c:pt>
                <c:pt idx="497">
                  <c:v>50.389564747443146</c:v>
                </c:pt>
                <c:pt idx="498">
                  <c:v>50.340783905628278</c:v>
                </c:pt>
                <c:pt idx="499">
                  <c:v>50.308118530019591</c:v>
                </c:pt>
                <c:pt idx="500">
                  <c:v>50.28856378314854</c:v>
                </c:pt>
                <c:pt idx="501">
                  <c:v>50.254153773126646</c:v>
                </c:pt>
                <c:pt idx="502">
                  <c:v>50.209413757373348</c:v>
                </c:pt>
                <c:pt idx="503">
                  <c:v>50.176287760967682</c:v>
                </c:pt>
                <c:pt idx="504">
                  <c:v>50.152407340736396</c:v>
                </c:pt>
                <c:pt idx="505">
                  <c:v>50.134822787282552</c:v>
                </c:pt>
                <c:pt idx="506">
                  <c:v>50.110155203174678</c:v>
                </c:pt>
                <c:pt idx="507">
                  <c:v>50.07</c:v>
                </c:pt>
                <c:pt idx="508">
                  <c:v>50.069658942379611</c:v>
                </c:pt>
                <c:pt idx="509">
                  <c:v>50.039284124589983</c:v>
                </c:pt>
                <c:pt idx="510">
                  <c:v>49.982454304637756</c:v>
                </c:pt>
                <c:pt idx="511">
                  <c:v>49.944009936947332</c:v>
                </c:pt>
                <c:pt idx="512">
                  <c:v>49.911690997457818</c:v>
                </c:pt>
                <c:pt idx="513">
                  <c:v>49.91</c:v>
                </c:pt>
                <c:pt idx="514">
                  <c:v>49.890604325414067</c:v>
                </c:pt>
                <c:pt idx="515">
                  <c:v>49.866298222790924</c:v>
                </c:pt>
                <c:pt idx="516">
                  <c:v>49.855021332997701</c:v>
                </c:pt>
                <c:pt idx="517">
                  <c:v>49.828498225119077</c:v>
                </c:pt>
                <c:pt idx="518">
                  <c:v>49.787136792542256</c:v>
                </c:pt>
                <c:pt idx="519">
                  <c:v>49.752504507637269</c:v>
                </c:pt>
                <c:pt idx="520">
                  <c:v>49.713421845306442</c:v>
                </c:pt>
                <c:pt idx="521">
                  <c:v>49.693308140094665</c:v>
                </c:pt>
                <c:pt idx="522">
                  <c:v>49.652236215193383</c:v>
                </c:pt>
                <c:pt idx="523">
                  <c:v>49.594153041010287</c:v>
                </c:pt>
                <c:pt idx="524">
                  <c:v>49.529180068158055</c:v>
                </c:pt>
                <c:pt idx="525">
                  <c:v>49.501799502675475</c:v>
                </c:pt>
                <c:pt idx="526">
                  <c:v>49.445950187412407</c:v>
                </c:pt>
                <c:pt idx="527">
                  <c:v>49.40794329757292</c:v>
                </c:pt>
                <c:pt idx="528">
                  <c:v>49.35455771614204</c:v>
                </c:pt>
                <c:pt idx="529">
                  <c:v>49.303484002975466</c:v>
                </c:pt>
                <c:pt idx="530">
                  <c:v>49.270707324353261</c:v>
                </c:pt>
                <c:pt idx="531">
                  <c:v>49.243372228704779</c:v>
                </c:pt>
                <c:pt idx="532">
                  <c:v>49.215889834570575</c:v>
                </c:pt>
                <c:pt idx="533">
                  <c:v>49.183956812798243</c:v>
                </c:pt>
                <c:pt idx="534">
                  <c:v>49.145346996482203</c:v>
                </c:pt>
                <c:pt idx="535">
                  <c:v>49.111171204148683</c:v>
                </c:pt>
                <c:pt idx="536">
                  <c:v>49.080912311477626</c:v>
                </c:pt>
                <c:pt idx="537">
                  <c:v>49.030191351634095</c:v>
                </c:pt>
                <c:pt idx="538">
                  <c:v>48.964952177028373</c:v>
                </c:pt>
                <c:pt idx="539">
                  <c:v>48.918885474067999</c:v>
                </c:pt>
                <c:pt idx="540">
                  <c:v>48.871710839894845</c:v>
                </c:pt>
                <c:pt idx="541">
                  <c:v>48.843900892456212</c:v>
                </c:pt>
                <c:pt idx="542">
                  <c:v>48.799191622013602</c:v>
                </c:pt>
                <c:pt idx="543">
                  <c:v>48.752827468181628</c:v>
                </c:pt>
                <c:pt idx="544">
                  <c:v>48.698180343647536</c:v>
                </c:pt>
                <c:pt idx="545">
                  <c:v>48.647629516974987</c:v>
                </c:pt>
                <c:pt idx="546">
                  <c:v>48.606464980206994</c:v>
                </c:pt>
                <c:pt idx="547">
                  <c:v>48.57566996508497</c:v>
                </c:pt>
                <c:pt idx="548">
                  <c:v>48.540006175753462</c:v>
                </c:pt>
                <c:pt idx="549">
                  <c:v>48.495717381493066</c:v>
                </c:pt>
                <c:pt idx="550">
                  <c:v>48.453995289014216</c:v>
                </c:pt>
                <c:pt idx="551">
                  <c:v>48.397698119127064</c:v>
                </c:pt>
                <c:pt idx="552">
                  <c:v>48.354435666234302</c:v>
                </c:pt>
                <c:pt idx="553">
                  <c:v>48.327269544924157</c:v>
                </c:pt>
                <c:pt idx="554">
                  <c:v>48.299256091429768</c:v>
                </c:pt>
                <c:pt idx="555">
                  <c:v>48.270681930786054</c:v>
                </c:pt>
                <c:pt idx="556">
                  <c:v>48.261607647389404</c:v>
                </c:pt>
                <c:pt idx="557">
                  <c:v>48.220135355292662</c:v>
                </c:pt>
                <c:pt idx="558">
                  <c:v>48.16056531608919</c:v>
                </c:pt>
                <c:pt idx="559">
                  <c:v>48.136487683200251</c:v>
                </c:pt>
                <c:pt idx="560">
                  <c:v>48.106152457383288</c:v>
                </c:pt>
                <c:pt idx="561">
                  <c:v>48.068255344242012</c:v>
                </c:pt>
                <c:pt idx="562">
                  <c:v>48.026084046260443</c:v>
                </c:pt>
                <c:pt idx="563">
                  <c:v>47.977403061728673</c:v>
                </c:pt>
                <c:pt idx="564">
                  <c:v>47.938939482669788</c:v>
                </c:pt>
                <c:pt idx="565">
                  <c:v>47.904628105941484</c:v>
                </c:pt>
                <c:pt idx="566">
                  <c:v>47.84986128974203</c:v>
                </c:pt>
                <c:pt idx="567">
                  <c:v>47.813701022962476</c:v>
                </c:pt>
                <c:pt idx="568">
                  <c:v>47.775758857115278</c:v>
                </c:pt>
                <c:pt idx="569">
                  <c:v>47.728649347967007</c:v>
                </c:pt>
                <c:pt idx="570">
                  <c:v>47.681526316628009</c:v>
                </c:pt>
                <c:pt idx="571">
                  <c:v>47.653109946838221</c:v>
                </c:pt>
                <c:pt idx="572">
                  <c:v>47.624471672877569</c:v>
                </c:pt>
                <c:pt idx="573">
                  <c:v>47.605533029952838</c:v>
                </c:pt>
                <c:pt idx="574">
                  <c:v>47.569557156366486</c:v>
                </c:pt>
                <c:pt idx="575">
                  <c:v>47.551733463506771</c:v>
                </c:pt>
                <c:pt idx="576">
                  <c:v>47.55</c:v>
                </c:pt>
                <c:pt idx="577">
                  <c:v>47.533613004663891</c:v>
                </c:pt>
                <c:pt idx="578">
                  <c:v>47.501400682360298</c:v>
                </c:pt>
                <c:pt idx="579">
                  <c:v>47.474607494061033</c:v>
                </c:pt>
                <c:pt idx="580">
                  <c:v>47.425082687267036</c:v>
                </c:pt>
                <c:pt idx="581">
                  <c:v>47.4</c:v>
                </c:pt>
                <c:pt idx="582">
                  <c:v>47.398417356141081</c:v>
                </c:pt>
                <c:pt idx="583">
                  <c:v>47.367773354610641</c:v>
                </c:pt>
                <c:pt idx="584">
                  <c:v>47.349422077119897</c:v>
                </c:pt>
                <c:pt idx="585">
                  <c:v>47.330977478678612</c:v>
                </c:pt>
                <c:pt idx="586">
                  <c:v>47.294282891420515</c:v>
                </c:pt>
                <c:pt idx="587">
                  <c:v>47.257335624275697</c:v>
                </c:pt>
                <c:pt idx="588">
                  <c:v>47.20912553350022</c:v>
                </c:pt>
                <c:pt idx="589">
                  <c:v>47.184536601430075</c:v>
                </c:pt>
                <c:pt idx="590">
                  <c:v>47.173411575103223</c:v>
                </c:pt>
                <c:pt idx="591">
                  <c:v>47.162977868645442</c:v>
                </c:pt>
                <c:pt idx="592">
                  <c:v>47.16</c:v>
                </c:pt>
                <c:pt idx="593">
                  <c:v>47.147758377103614</c:v>
                </c:pt>
                <c:pt idx="594">
                  <c:v>47.107941456106218</c:v>
                </c:pt>
                <c:pt idx="595">
                  <c:v>47.083047107558428</c:v>
                </c:pt>
                <c:pt idx="596">
                  <c:v>47.06748051408109</c:v>
                </c:pt>
                <c:pt idx="597">
                  <c:v>47.055632348255322</c:v>
                </c:pt>
                <c:pt idx="598">
                  <c:v>47.018454719678381</c:v>
                </c:pt>
                <c:pt idx="599">
                  <c:v>47.01</c:v>
                </c:pt>
                <c:pt idx="600">
                  <c:v>47.01</c:v>
                </c:pt>
                <c:pt idx="601">
                  <c:v>46.9833232920912</c:v>
                </c:pt>
                <c:pt idx="602">
                  <c:v>46.955539290943875</c:v>
                </c:pt>
                <c:pt idx="603">
                  <c:v>46.916324008559215</c:v>
                </c:pt>
                <c:pt idx="604">
                  <c:v>46.90263042174896</c:v>
                </c:pt>
                <c:pt idx="605">
                  <c:v>46.89220544563279</c:v>
                </c:pt>
                <c:pt idx="606">
                  <c:v>46.89</c:v>
                </c:pt>
                <c:pt idx="607">
                  <c:v>46.873364445081336</c:v>
                </c:pt>
                <c:pt idx="608">
                  <c:v>46.841324702567611</c:v>
                </c:pt>
                <c:pt idx="609">
                  <c:v>46.811996959009278</c:v>
                </c:pt>
                <c:pt idx="610">
                  <c:v>46.776398990384195</c:v>
                </c:pt>
                <c:pt idx="611">
                  <c:v>46.762286779484342</c:v>
                </c:pt>
                <c:pt idx="612">
                  <c:v>46.73</c:v>
                </c:pt>
                <c:pt idx="613">
                  <c:v>46.729154320234464</c:v>
                </c:pt>
                <c:pt idx="614">
                  <c:v>46.700033577319154</c:v>
                </c:pt>
                <c:pt idx="615">
                  <c:v>46.709968673520855</c:v>
                </c:pt>
                <c:pt idx="616">
                  <c:v>46.692160896165689</c:v>
                </c:pt>
                <c:pt idx="617">
                  <c:v>46.673313885647623</c:v>
                </c:pt>
                <c:pt idx="618">
                  <c:v>46.655556687755137</c:v>
                </c:pt>
                <c:pt idx="619">
                  <c:v>46.62194353651325</c:v>
                </c:pt>
                <c:pt idx="620">
                  <c:v>46.589710961605249</c:v>
                </c:pt>
                <c:pt idx="621">
                  <c:v>46.568211080783037</c:v>
                </c:pt>
                <c:pt idx="622">
                  <c:v>46.547456273449569</c:v>
                </c:pt>
                <c:pt idx="623">
                  <c:v>46.544034020182053</c:v>
                </c:pt>
                <c:pt idx="624">
                  <c:v>46.543847671671443</c:v>
                </c:pt>
                <c:pt idx="625">
                  <c:v>46.533526225474112</c:v>
                </c:pt>
                <c:pt idx="626">
                  <c:v>46.553240635763466</c:v>
                </c:pt>
                <c:pt idx="627">
                  <c:v>46.559110350245398</c:v>
                </c:pt>
                <c:pt idx="628">
                  <c:v>46.536767959163086</c:v>
                </c:pt>
                <c:pt idx="629">
                  <c:v>46.499442960121719</c:v>
                </c:pt>
                <c:pt idx="630">
                  <c:v>46.490440656323663</c:v>
                </c:pt>
                <c:pt idx="631">
                  <c:v>46.463032555098479</c:v>
                </c:pt>
                <c:pt idx="632">
                  <c:v>46.434214736214678</c:v>
                </c:pt>
                <c:pt idx="633">
                  <c:v>46.41560325277937</c:v>
                </c:pt>
                <c:pt idx="634">
                  <c:v>46.374309431928566</c:v>
                </c:pt>
                <c:pt idx="635">
                  <c:v>46.340257551437304</c:v>
                </c:pt>
                <c:pt idx="636">
                  <c:v>46.312043316315034</c:v>
                </c:pt>
                <c:pt idx="637">
                  <c:v>46.289422436819827</c:v>
                </c:pt>
                <c:pt idx="638">
                  <c:v>46.27196646108748</c:v>
                </c:pt>
                <c:pt idx="639">
                  <c:v>46.243650710151513</c:v>
                </c:pt>
                <c:pt idx="640">
                  <c:v>46.22</c:v>
                </c:pt>
                <c:pt idx="641">
                  <c:v>46.215430824761995</c:v>
                </c:pt>
                <c:pt idx="642">
                  <c:v>46.175784553579078</c:v>
                </c:pt>
                <c:pt idx="643">
                  <c:v>46.157702240503376</c:v>
                </c:pt>
                <c:pt idx="644">
                  <c:v>46.140043340422849</c:v>
                </c:pt>
                <c:pt idx="645">
                  <c:v>46.149976911417632</c:v>
                </c:pt>
                <c:pt idx="646">
                  <c:v>46.141284358588521</c:v>
                </c:pt>
                <c:pt idx="647">
                  <c:v>46.124121184724856</c:v>
                </c:pt>
                <c:pt idx="648">
                  <c:v>46.084203904004482</c:v>
                </c:pt>
                <c:pt idx="649">
                  <c:v>46.08</c:v>
                </c:pt>
                <c:pt idx="650">
                  <c:v>46.063310687129807</c:v>
                </c:pt>
                <c:pt idx="651">
                  <c:v>46.031971025243763</c:v>
                </c:pt>
                <c:pt idx="652">
                  <c:v>46.00853425382072</c:v>
                </c:pt>
                <c:pt idx="653">
                  <c:v>45.995791259484939</c:v>
                </c:pt>
                <c:pt idx="654">
                  <c:v>45.979281667338675</c:v>
                </c:pt>
                <c:pt idx="655">
                  <c:v>45.933000039904861</c:v>
                </c:pt>
                <c:pt idx="656">
                  <c:v>45.875887835896272</c:v>
                </c:pt>
                <c:pt idx="657">
                  <c:v>45.837220573596227</c:v>
                </c:pt>
                <c:pt idx="658">
                  <c:v>45.83</c:v>
                </c:pt>
                <c:pt idx="659">
                  <c:v>45.829847960701358</c:v>
                </c:pt>
                <c:pt idx="660">
                  <c:v>45.79072758945459</c:v>
                </c:pt>
                <c:pt idx="661">
                  <c:v>45.772096093741759</c:v>
                </c:pt>
                <c:pt idx="662">
                  <c:v>45.743203077483734</c:v>
                </c:pt>
                <c:pt idx="663">
                  <c:v>45.732866717694478</c:v>
                </c:pt>
                <c:pt idx="664">
                  <c:v>45.703115174874171</c:v>
                </c:pt>
                <c:pt idx="665">
                  <c:v>45.662361802707501</c:v>
                </c:pt>
                <c:pt idx="666">
                  <c:v>45.634991750931619</c:v>
                </c:pt>
                <c:pt idx="667">
                  <c:v>45.635131258473514</c:v>
                </c:pt>
                <c:pt idx="668">
                  <c:v>45.633906774996632</c:v>
                </c:pt>
                <c:pt idx="669">
                  <c:v>45.611897881863555</c:v>
                </c:pt>
                <c:pt idx="670">
                  <c:v>45.596415976020538</c:v>
                </c:pt>
                <c:pt idx="671">
                  <c:v>45.587572928821466</c:v>
                </c:pt>
                <c:pt idx="672">
                  <c:v>45.578391489845515</c:v>
                </c:pt>
                <c:pt idx="673">
                  <c:v>45.567638026533949</c:v>
                </c:pt>
                <c:pt idx="674">
                  <c:v>45.528524684347467</c:v>
                </c:pt>
                <c:pt idx="675">
                  <c:v>45.500564272960553</c:v>
                </c:pt>
                <c:pt idx="676">
                  <c:v>45.481271388626062</c:v>
                </c:pt>
                <c:pt idx="677">
                  <c:v>45.47223674604043</c:v>
                </c:pt>
                <c:pt idx="678">
                  <c:v>45.430747745831916</c:v>
                </c:pt>
                <c:pt idx="679">
                  <c:v>45.398235133995229</c:v>
                </c:pt>
                <c:pt idx="680">
                  <c:v>45.369790875224957</c:v>
                </c:pt>
                <c:pt idx="681">
                  <c:v>45.34709636938743</c:v>
                </c:pt>
                <c:pt idx="682">
                  <c:v>45.334481919436939</c:v>
                </c:pt>
                <c:pt idx="683">
                  <c:v>45.32555425904318</c:v>
                </c:pt>
                <c:pt idx="684">
                  <c:v>45.316752736737961</c:v>
                </c:pt>
                <c:pt idx="685">
                  <c:v>45.300699993142082</c:v>
                </c:pt>
                <c:pt idx="686">
                  <c:v>45.261778224338975</c:v>
                </c:pt>
                <c:pt idx="687">
                  <c:v>45.235947507843115</c:v>
                </c:pt>
                <c:pt idx="688">
                  <c:v>45.217685342926551</c:v>
                </c:pt>
                <c:pt idx="689">
                  <c:v>45.199406724328767</c:v>
                </c:pt>
                <c:pt idx="690">
                  <c:v>45.190208595401153</c:v>
                </c:pt>
                <c:pt idx="691">
                  <c:v>45.181312349281249</c:v>
                </c:pt>
                <c:pt idx="692">
                  <c:v>45.146012805595063</c:v>
                </c:pt>
                <c:pt idx="693">
                  <c:v>45.115649690055001</c:v>
                </c:pt>
                <c:pt idx="694">
                  <c:v>45.096756606239218</c:v>
                </c:pt>
                <c:pt idx="695">
                  <c:v>45.058588720542822</c:v>
                </c:pt>
                <c:pt idx="696">
                  <c:v>45.010696886218419</c:v>
                </c:pt>
                <c:pt idx="697">
                  <c:v>45.005201235221229</c:v>
                </c:pt>
                <c:pt idx="698">
                  <c:v>45.000694185474138</c:v>
                </c:pt>
                <c:pt idx="699">
                  <c:v>44.967243233563671</c:v>
                </c:pt>
                <c:pt idx="700">
                  <c:v>44.946347660180784</c:v>
                </c:pt>
                <c:pt idx="701">
                  <c:v>44.935065543551104</c:v>
                </c:pt>
                <c:pt idx="702">
                  <c:v>44.921726042514003</c:v>
                </c:pt>
                <c:pt idx="703">
                  <c:v>44.939822910728303</c:v>
                </c:pt>
                <c:pt idx="704">
                  <c:v>44.92907500210277</c:v>
                </c:pt>
                <c:pt idx="705">
                  <c:v>44.890323500455118</c:v>
                </c:pt>
                <c:pt idx="706">
                  <c:v>44.880099108698786</c:v>
                </c:pt>
                <c:pt idx="707">
                  <c:v>44.88</c:v>
                </c:pt>
                <c:pt idx="708">
                  <c:v>44.88</c:v>
                </c:pt>
                <c:pt idx="709">
                  <c:v>44.859406885117338</c:v>
                </c:pt>
                <c:pt idx="710">
                  <c:v>44.83670437487001</c:v>
                </c:pt>
                <c:pt idx="711">
                  <c:v>44.819568659192626</c:v>
                </c:pt>
                <c:pt idx="712">
                  <c:v>44.785193848970927</c:v>
                </c:pt>
                <c:pt idx="713">
                  <c:v>44.745500724073707</c:v>
                </c:pt>
                <c:pt idx="714">
                  <c:v>44.717975570856098</c:v>
                </c:pt>
                <c:pt idx="715">
                  <c:v>44.691716722969069</c:v>
                </c:pt>
                <c:pt idx="716">
                  <c:v>44.683118438960001</c:v>
                </c:pt>
                <c:pt idx="717">
                  <c:v>44.69878051785139</c:v>
                </c:pt>
                <c:pt idx="718">
                  <c:v>44.677586098432464</c:v>
                </c:pt>
                <c:pt idx="719">
                  <c:v>44.659347362110324</c:v>
                </c:pt>
                <c:pt idx="720">
                  <c:v>44.650162485536178</c:v>
                </c:pt>
                <c:pt idx="721">
                  <c:v>44.640828471411908</c:v>
                </c:pt>
                <c:pt idx="722">
                  <c:v>44.632033953924513</c:v>
                </c:pt>
                <c:pt idx="723">
                  <c:v>44.607024181518611</c:v>
                </c:pt>
                <c:pt idx="724">
                  <c:v>44.577598893928204</c:v>
                </c:pt>
                <c:pt idx="725">
                  <c:v>44.55567473848695</c:v>
                </c:pt>
                <c:pt idx="726">
                  <c:v>44.544290985121656</c:v>
                </c:pt>
                <c:pt idx="727">
                  <c:v>44.5295780641042</c:v>
                </c:pt>
                <c:pt idx="728">
                  <c:v>44.515590687990866</c:v>
                </c:pt>
                <c:pt idx="729">
                  <c:v>44.497896854650428</c:v>
                </c:pt>
                <c:pt idx="730">
                  <c:v>44.48</c:v>
                </c:pt>
                <c:pt idx="731">
                  <c:v>44.48</c:v>
                </c:pt>
                <c:pt idx="732">
                  <c:v>44.478126285442599</c:v>
                </c:pt>
                <c:pt idx="733">
                  <c:v>44.446055013311202</c:v>
                </c:pt>
                <c:pt idx="734">
                  <c:v>44.420159639118751</c:v>
                </c:pt>
                <c:pt idx="735">
                  <c:v>44.439988345893916</c:v>
                </c:pt>
                <c:pt idx="736">
                  <c:v>44.421729478169688</c:v>
                </c:pt>
                <c:pt idx="737">
                  <c:v>44.402227355373206</c:v>
                </c:pt>
                <c:pt idx="738">
                  <c:v>44.392808284221132</c:v>
                </c:pt>
                <c:pt idx="739">
                  <c:v>44.356750687848063</c:v>
                </c:pt>
                <c:pt idx="740">
                  <c:v>44.35</c:v>
                </c:pt>
                <c:pt idx="741">
                  <c:v>44.33539643452346</c:v>
                </c:pt>
                <c:pt idx="742">
                  <c:v>44.300490757505834</c:v>
                </c:pt>
                <c:pt idx="743">
                  <c:v>44.298621186141261</c:v>
                </c:pt>
                <c:pt idx="744">
                  <c:v>44.301360495519901</c:v>
                </c:pt>
                <c:pt idx="745">
                  <c:v>44.276051175334551</c:v>
                </c:pt>
                <c:pt idx="746">
                  <c:v>44.267745725417349</c:v>
                </c:pt>
                <c:pt idx="747">
                  <c:v>44.255295436248986</c:v>
                </c:pt>
                <c:pt idx="748">
                  <c:v>44.215569689622896</c:v>
                </c:pt>
                <c:pt idx="749">
                  <c:v>44.19</c:v>
                </c:pt>
                <c:pt idx="750">
                  <c:v>44.19</c:v>
                </c:pt>
                <c:pt idx="751">
                  <c:v>44.171676278443904</c:v>
                </c:pt>
                <c:pt idx="752">
                  <c:v>44.152893815635949</c:v>
                </c:pt>
                <c:pt idx="753">
                  <c:v>44.133347968482816</c:v>
                </c:pt>
                <c:pt idx="754">
                  <c:v>44.122591442802531</c:v>
                </c:pt>
                <c:pt idx="755">
                  <c:v>44.11196193204907</c:v>
                </c:pt>
                <c:pt idx="756">
                  <c:v>44.122649495042992</c:v>
                </c:pt>
                <c:pt idx="757">
                  <c:v>44.125963106725301</c:v>
                </c:pt>
                <c:pt idx="758">
                  <c:v>44.116003508471607</c:v>
                </c:pt>
                <c:pt idx="759">
                  <c:v>44.10048525290695</c:v>
                </c:pt>
                <c:pt idx="760">
                  <c:v>44.068182258614186</c:v>
                </c:pt>
                <c:pt idx="761">
                  <c:v>44.05</c:v>
                </c:pt>
                <c:pt idx="762">
                  <c:v>44.048690593367191</c:v>
                </c:pt>
                <c:pt idx="763">
                  <c:v>44.02743687898721</c:v>
                </c:pt>
                <c:pt idx="764">
                  <c:v>44.009258821783185</c:v>
                </c:pt>
                <c:pt idx="765">
                  <c:v>44.000093061135786</c:v>
                </c:pt>
                <c:pt idx="766">
                  <c:v>43.990758459743297</c:v>
                </c:pt>
                <c:pt idx="767">
                  <c:v>43.981423570595091</c:v>
                </c:pt>
                <c:pt idx="768">
                  <c:v>43.970781397425498</c:v>
                </c:pt>
                <c:pt idx="769">
                  <c:v>43.97</c:v>
                </c:pt>
                <c:pt idx="770">
                  <c:v>43.944778302888679</c:v>
                </c:pt>
                <c:pt idx="771">
                  <c:v>43.918735368437794</c:v>
                </c:pt>
                <c:pt idx="772">
                  <c:v>43.881918680013364</c:v>
                </c:pt>
                <c:pt idx="773">
                  <c:v>43.855201200039794</c:v>
                </c:pt>
                <c:pt idx="774">
                  <c:v>43.834057064523854</c:v>
                </c:pt>
                <c:pt idx="775">
                  <c:v>43.81</c:v>
                </c:pt>
                <c:pt idx="776">
                  <c:v>43.806196953928875</c:v>
                </c:pt>
                <c:pt idx="777">
                  <c:v>43.775647231129106</c:v>
                </c:pt>
                <c:pt idx="778">
                  <c:v>43.757387047151298</c:v>
                </c:pt>
                <c:pt idx="779">
                  <c:v>43.739229441457496</c:v>
                </c:pt>
                <c:pt idx="780">
                  <c:v>43.730069849424723</c:v>
                </c:pt>
                <c:pt idx="781">
                  <c:v>43.720735122520416</c:v>
                </c:pt>
                <c:pt idx="782">
                  <c:v>43.712021567210712</c:v>
                </c:pt>
                <c:pt idx="783">
                  <c:v>43.673872430784392</c:v>
                </c:pt>
                <c:pt idx="784">
                  <c:v>43.678170516395646</c:v>
                </c:pt>
                <c:pt idx="785">
                  <c:v>43.68</c:v>
                </c:pt>
                <c:pt idx="786">
                  <c:v>43.645942825429302</c:v>
                </c:pt>
                <c:pt idx="787">
                  <c:v>43.609150073311689</c:v>
                </c:pt>
                <c:pt idx="788">
                  <c:v>43.582695158292452</c:v>
                </c:pt>
                <c:pt idx="789">
                  <c:v>43.547548112976337</c:v>
                </c:pt>
                <c:pt idx="790">
                  <c:v>43.519729805850872</c:v>
                </c:pt>
                <c:pt idx="791">
                  <c:v>43.493865662910615</c:v>
                </c:pt>
                <c:pt idx="792">
                  <c:v>43.477630275155917</c:v>
                </c:pt>
                <c:pt idx="793">
                  <c:v>43.468716452742129</c:v>
                </c:pt>
                <c:pt idx="794">
                  <c:v>43.459381563593936</c:v>
                </c:pt>
                <c:pt idx="795">
                  <c:v>43.450046674445737</c:v>
                </c:pt>
                <c:pt idx="796">
                  <c:v>43.441150402306548</c:v>
                </c:pt>
                <c:pt idx="797">
                  <c:v>43.386914344983758</c:v>
                </c:pt>
                <c:pt idx="798">
                  <c:v>43.353854395291968</c:v>
                </c:pt>
                <c:pt idx="799">
                  <c:v>43.342439888890404</c:v>
                </c:pt>
                <c:pt idx="800">
                  <c:v>43.333372228704789</c:v>
                </c:pt>
                <c:pt idx="801">
                  <c:v>43.32403733955659</c:v>
                </c:pt>
                <c:pt idx="802">
                  <c:v>43.315494268711689</c:v>
                </c:pt>
                <c:pt idx="803">
                  <c:v>43.293137576250267</c:v>
                </c:pt>
                <c:pt idx="804">
                  <c:v>43.261482597188589</c:v>
                </c:pt>
                <c:pt idx="805">
                  <c:v>43.23988662609171</c:v>
                </c:pt>
                <c:pt idx="806">
                  <c:v>43.216648077105773</c:v>
                </c:pt>
                <c:pt idx="807">
                  <c:v>43.208215318837368</c:v>
                </c:pt>
                <c:pt idx="808">
                  <c:v>43.197142740396437</c:v>
                </c:pt>
                <c:pt idx="809">
                  <c:v>43.157450036170566</c:v>
                </c:pt>
                <c:pt idx="810">
                  <c:v>43.12010367263585</c:v>
                </c:pt>
                <c:pt idx="811">
                  <c:v>43.073135137153095</c:v>
                </c:pt>
                <c:pt idx="812">
                  <c:v>43.034765582112939</c:v>
                </c:pt>
                <c:pt idx="813">
                  <c:v>43.005916620156931</c:v>
                </c:pt>
                <c:pt idx="814">
                  <c:v>42.977189412474935</c:v>
                </c:pt>
                <c:pt idx="815">
                  <c:v>42.957387050471809</c:v>
                </c:pt>
                <c:pt idx="816">
                  <c:v>42.927341978398943</c:v>
                </c:pt>
                <c:pt idx="817">
                  <c:v>42.886950128909639</c:v>
                </c:pt>
                <c:pt idx="818">
                  <c:v>42.857485110949895</c:v>
                </c:pt>
                <c:pt idx="819">
                  <c:v>42.85</c:v>
                </c:pt>
                <c:pt idx="820">
                  <c:v>42.852582226554347</c:v>
                </c:pt>
                <c:pt idx="821">
                  <c:v>42.857990704386296</c:v>
                </c:pt>
                <c:pt idx="822">
                  <c:v>42.832585935079081</c:v>
                </c:pt>
                <c:pt idx="823">
                  <c:v>42.784147066788002</c:v>
                </c:pt>
                <c:pt idx="824">
                  <c:v>42.747735629114509</c:v>
                </c:pt>
                <c:pt idx="825">
                  <c:v>42.72</c:v>
                </c:pt>
                <c:pt idx="826">
                  <c:v>42.84</c:v>
                </c:pt>
                <c:pt idx="827">
                  <c:v>42.792784954607463</c:v>
                </c:pt>
                <c:pt idx="828">
                  <c:v>42.754366007467226</c:v>
                </c:pt>
                <c:pt idx="829">
                  <c:v>42.724730555083148</c:v>
                </c:pt>
                <c:pt idx="830">
                  <c:v>42.704785021286618</c:v>
                </c:pt>
                <c:pt idx="831">
                  <c:v>42.68522921260881</c:v>
                </c:pt>
                <c:pt idx="832">
                  <c:v>42.674317367373895</c:v>
                </c:pt>
                <c:pt idx="833">
                  <c:v>42.649962843995333</c:v>
                </c:pt>
                <c:pt idx="834">
                  <c:v>42.608206388198731</c:v>
                </c:pt>
                <c:pt idx="835">
                  <c:v>42.581196440882259</c:v>
                </c:pt>
                <c:pt idx="836">
                  <c:v>42.551229690199705</c:v>
                </c:pt>
                <c:pt idx="837">
                  <c:v>42.516191349096474</c:v>
                </c:pt>
                <c:pt idx="838">
                  <c:v>42.504489490886158</c:v>
                </c:pt>
                <c:pt idx="839">
                  <c:v>42.474052974289386</c:v>
                </c:pt>
                <c:pt idx="840">
                  <c:v>42.447129816374897</c:v>
                </c:pt>
                <c:pt idx="841">
                  <c:v>42.427812006733866</c:v>
                </c:pt>
                <c:pt idx="842">
                  <c:v>42.379780701449413</c:v>
                </c:pt>
                <c:pt idx="843">
                  <c:v>42.35166574682254</c:v>
                </c:pt>
                <c:pt idx="844">
                  <c:v>42.323000013558342</c:v>
                </c:pt>
                <c:pt idx="845">
                  <c:v>42.303503946044643</c:v>
                </c:pt>
                <c:pt idx="846">
                  <c:v>42.285781349524328</c:v>
                </c:pt>
                <c:pt idx="847">
                  <c:v>42.249517973038877</c:v>
                </c:pt>
                <c:pt idx="848">
                  <c:v>42.233893255059876</c:v>
                </c:pt>
                <c:pt idx="849">
                  <c:v>42.215497811830367</c:v>
                </c:pt>
                <c:pt idx="850">
                  <c:v>42.173370092689005</c:v>
                </c:pt>
                <c:pt idx="851">
                  <c:v>42.14063054584355</c:v>
                </c:pt>
                <c:pt idx="852">
                  <c:v>42.116041125559263</c:v>
                </c:pt>
                <c:pt idx="853">
                  <c:v>42.079271282543203</c:v>
                </c:pt>
                <c:pt idx="854">
                  <c:v>42.054654648603908</c:v>
                </c:pt>
                <c:pt idx="855">
                  <c:v>42.032648808091857</c:v>
                </c:pt>
                <c:pt idx="856">
                  <c:v>41.984017875316248</c:v>
                </c:pt>
                <c:pt idx="857">
                  <c:v>41.947550679905468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12-4E75-B65C-F1E5F2D0268E}"/>
            </c:ext>
          </c:extLst>
        </c:ser>
        <c:ser>
          <c:idx val="2"/>
          <c:order val="2"/>
          <c:tx>
            <c:strRef>
              <c:f>Coupling_supAo_SVC!$G$2</c:f>
              <c:strCache>
                <c:ptCount val="1"/>
                <c:pt idx="0">
                  <c:v>Psim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Coupling_supAo_SVC!$E$3:$E$860</c:f>
              <c:numCache>
                <c:formatCode>General</c:formatCode>
                <c:ptCount val="858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6.0000000000000053E-3</c:v>
                </c:pt>
                <c:pt idx="7">
                  <c:v>7.0000000000000062E-3</c:v>
                </c:pt>
                <c:pt idx="8">
                  <c:v>8.0000000000000071E-3</c:v>
                </c:pt>
                <c:pt idx="9">
                  <c:v>9.000000000000008E-3</c:v>
                </c:pt>
                <c:pt idx="10">
                  <c:v>1.0000000000000009E-2</c:v>
                </c:pt>
                <c:pt idx="11">
                  <c:v>1.100000000000001E-2</c:v>
                </c:pt>
                <c:pt idx="12">
                  <c:v>1.2000000000000011E-2</c:v>
                </c:pt>
                <c:pt idx="13">
                  <c:v>1.3000000000000012E-2</c:v>
                </c:pt>
                <c:pt idx="14">
                  <c:v>1.4000000000000012E-2</c:v>
                </c:pt>
                <c:pt idx="15">
                  <c:v>1.5000000000000013E-2</c:v>
                </c:pt>
                <c:pt idx="16">
                  <c:v>1.6000000000000014E-2</c:v>
                </c:pt>
                <c:pt idx="17">
                  <c:v>1.7000000000000015E-2</c:v>
                </c:pt>
                <c:pt idx="18">
                  <c:v>1.8000000000000016E-2</c:v>
                </c:pt>
                <c:pt idx="19">
                  <c:v>1.9000000000000017E-2</c:v>
                </c:pt>
                <c:pt idx="20">
                  <c:v>2.0000000000000018E-2</c:v>
                </c:pt>
                <c:pt idx="21">
                  <c:v>2.1000000000000019E-2</c:v>
                </c:pt>
                <c:pt idx="22">
                  <c:v>2.200000000000002E-2</c:v>
                </c:pt>
                <c:pt idx="23">
                  <c:v>2.300000000000002E-2</c:v>
                </c:pt>
                <c:pt idx="24">
                  <c:v>2.4000000000000021E-2</c:v>
                </c:pt>
                <c:pt idx="25">
                  <c:v>2.5000000000000022E-2</c:v>
                </c:pt>
                <c:pt idx="26">
                  <c:v>2.6000000000000023E-2</c:v>
                </c:pt>
                <c:pt idx="27">
                  <c:v>2.7000000000000024E-2</c:v>
                </c:pt>
                <c:pt idx="28">
                  <c:v>2.8000000000000025E-2</c:v>
                </c:pt>
                <c:pt idx="29">
                  <c:v>2.9000000000000026E-2</c:v>
                </c:pt>
                <c:pt idx="30">
                  <c:v>3.0000000000000027E-2</c:v>
                </c:pt>
                <c:pt idx="31">
                  <c:v>3.1000000000000028E-2</c:v>
                </c:pt>
                <c:pt idx="32">
                  <c:v>3.2000000000000028E-2</c:v>
                </c:pt>
                <c:pt idx="33">
                  <c:v>3.3000000000000029E-2</c:v>
                </c:pt>
                <c:pt idx="34">
                  <c:v>3.400000000000003E-2</c:v>
                </c:pt>
                <c:pt idx="35">
                  <c:v>3.5000000000000031E-2</c:v>
                </c:pt>
                <c:pt idx="36">
                  <c:v>3.6000000000000032E-2</c:v>
                </c:pt>
                <c:pt idx="37">
                  <c:v>3.7000000000000033E-2</c:v>
                </c:pt>
                <c:pt idx="38">
                  <c:v>3.8000000000000034E-2</c:v>
                </c:pt>
                <c:pt idx="39">
                  <c:v>3.9000000000000035E-2</c:v>
                </c:pt>
                <c:pt idx="40">
                  <c:v>4.0000000000000036E-2</c:v>
                </c:pt>
                <c:pt idx="41">
                  <c:v>4.1000000000000036E-2</c:v>
                </c:pt>
                <c:pt idx="42">
                  <c:v>4.2000000000000037E-2</c:v>
                </c:pt>
                <c:pt idx="43">
                  <c:v>4.3000000000000038E-2</c:v>
                </c:pt>
                <c:pt idx="44">
                  <c:v>4.4000000000000039E-2</c:v>
                </c:pt>
                <c:pt idx="45">
                  <c:v>4.500000000000004E-2</c:v>
                </c:pt>
                <c:pt idx="46">
                  <c:v>4.6000000000000041E-2</c:v>
                </c:pt>
                <c:pt idx="47">
                  <c:v>4.7000000000000042E-2</c:v>
                </c:pt>
                <c:pt idx="48">
                  <c:v>4.8000000000000043E-2</c:v>
                </c:pt>
                <c:pt idx="49">
                  <c:v>4.9000000000000044E-2</c:v>
                </c:pt>
                <c:pt idx="50">
                  <c:v>5.0000000000000044E-2</c:v>
                </c:pt>
                <c:pt idx="51">
                  <c:v>5.1000000000000045E-2</c:v>
                </c:pt>
                <c:pt idx="52">
                  <c:v>5.2000000000000046E-2</c:v>
                </c:pt>
                <c:pt idx="53">
                  <c:v>5.3000000000000047E-2</c:v>
                </c:pt>
                <c:pt idx="54">
                  <c:v>5.4000000000000048E-2</c:v>
                </c:pt>
                <c:pt idx="55">
                  <c:v>5.5000000000000049E-2</c:v>
                </c:pt>
                <c:pt idx="56">
                  <c:v>5.600000000000005E-2</c:v>
                </c:pt>
                <c:pt idx="57">
                  <c:v>5.7000000000000051E-2</c:v>
                </c:pt>
                <c:pt idx="58">
                  <c:v>5.8000000000000052E-2</c:v>
                </c:pt>
                <c:pt idx="59">
                  <c:v>5.9000000000000052E-2</c:v>
                </c:pt>
                <c:pt idx="60">
                  <c:v>6.0000000000000053E-2</c:v>
                </c:pt>
                <c:pt idx="61">
                  <c:v>6.1000000000000054E-2</c:v>
                </c:pt>
                <c:pt idx="62">
                  <c:v>6.2000000000000055E-2</c:v>
                </c:pt>
                <c:pt idx="63">
                  <c:v>6.3000000000000056E-2</c:v>
                </c:pt>
                <c:pt idx="64">
                  <c:v>6.4000000000000057E-2</c:v>
                </c:pt>
                <c:pt idx="65">
                  <c:v>6.5000000000000058E-2</c:v>
                </c:pt>
                <c:pt idx="66">
                  <c:v>6.6000000000000059E-2</c:v>
                </c:pt>
                <c:pt idx="67">
                  <c:v>6.700000000000006E-2</c:v>
                </c:pt>
                <c:pt idx="68">
                  <c:v>6.800000000000006E-2</c:v>
                </c:pt>
                <c:pt idx="69">
                  <c:v>6.9000000000000061E-2</c:v>
                </c:pt>
                <c:pt idx="70">
                  <c:v>7.0000000000000062E-2</c:v>
                </c:pt>
                <c:pt idx="71">
                  <c:v>7.1000000000000063E-2</c:v>
                </c:pt>
                <c:pt idx="72">
                  <c:v>7.2000000000000064E-2</c:v>
                </c:pt>
                <c:pt idx="73">
                  <c:v>7.3000000000000065E-2</c:v>
                </c:pt>
                <c:pt idx="74">
                  <c:v>7.4000000000000066E-2</c:v>
                </c:pt>
                <c:pt idx="75">
                  <c:v>7.5000000000000067E-2</c:v>
                </c:pt>
                <c:pt idx="76">
                  <c:v>7.6000000000000068E-2</c:v>
                </c:pt>
                <c:pt idx="77">
                  <c:v>7.7000000000000068E-2</c:v>
                </c:pt>
                <c:pt idx="78">
                  <c:v>7.8000000000000069E-2</c:v>
                </c:pt>
                <c:pt idx="79">
                  <c:v>7.900000000000007E-2</c:v>
                </c:pt>
                <c:pt idx="80">
                  <c:v>8.0000000000000071E-2</c:v>
                </c:pt>
                <c:pt idx="81">
                  <c:v>8.1000000000000072E-2</c:v>
                </c:pt>
                <c:pt idx="82">
                  <c:v>8.2000000000000073E-2</c:v>
                </c:pt>
                <c:pt idx="83">
                  <c:v>8.3000000000000074E-2</c:v>
                </c:pt>
                <c:pt idx="84">
                  <c:v>8.4000000000000075E-2</c:v>
                </c:pt>
                <c:pt idx="85">
                  <c:v>8.5000000000000075E-2</c:v>
                </c:pt>
                <c:pt idx="86">
                  <c:v>8.6000000000000076E-2</c:v>
                </c:pt>
                <c:pt idx="87">
                  <c:v>8.7000000000000077E-2</c:v>
                </c:pt>
                <c:pt idx="88">
                  <c:v>8.8000000000000078E-2</c:v>
                </c:pt>
                <c:pt idx="89">
                  <c:v>8.9000000000000079E-2</c:v>
                </c:pt>
                <c:pt idx="90">
                  <c:v>9.000000000000008E-2</c:v>
                </c:pt>
                <c:pt idx="91">
                  <c:v>9.1000000000000081E-2</c:v>
                </c:pt>
                <c:pt idx="92">
                  <c:v>9.2000000000000082E-2</c:v>
                </c:pt>
                <c:pt idx="93">
                  <c:v>9.3000000000000083E-2</c:v>
                </c:pt>
                <c:pt idx="94">
                  <c:v>9.4000000000000083E-2</c:v>
                </c:pt>
                <c:pt idx="95">
                  <c:v>9.5000000000000084E-2</c:v>
                </c:pt>
                <c:pt idx="96">
                  <c:v>9.6000000000000085E-2</c:v>
                </c:pt>
                <c:pt idx="97">
                  <c:v>9.7000000000000086E-2</c:v>
                </c:pt>
                <c:pt idx="98">
                  <c:v>9.8000000000000087E-2</c:v>
                </c:pt>
                <c:pt idx="99">
                  <c:v>9.9000000000000088E-2</c:v>
                </c:pt>
                <c:pt idx="100">
                  <c:v>0.10000000000000009</c:v>
                </c:pt>
                <c:pt idx="101">
                  <c:v>0.10100000000000009</c:v>
                </c:pt>
                <c:pt idx="102">
                  <c:v>0.10200000000000009</c:v>
                </c:pt>
                <c:pt idx="103">
                  <c:v>0.10299999999999998</c:v>
                </c:pt>
                <c:pt idx="104">
                  <c:v>0.10399999999999998</c:v>
                </c:pt>
                <c:pt idx="105">
                  <c:v>0.10499999999999998</c:v>
                </c:pt>
                <c:pt idx="106">
                  <c:v>0.10599999999999998</c:v>
                </c:pt>
                <c:pt idx="107">
                  <c:v>0.10699999999999998</c:v>
                </c:pt>
                <c:pt idx="108">
                  <c:v>0.10799999999999998</c:v>
                </c:pt>
                <c:pt idx="109">
                  <c:v>0.10899999999999999</c:v>
                </c:pt>
                <c:pt idx="110">
                  <c:v>0.10999999999999999</c:v>
                </c:pt>
                <c:pt idx="111">
                  <c:v>0.11099999999999999</c:v>
                </c:pt>
                <c:pt idx="112">
                  <c:v>0.11199999999999999</c:v>
                </c:pt>
                <c:pt idx="113">
                  <c:v>0.11299999999999999</c:v>
                </c:pt>
                <c:pt idx="114">
                  <c:v>0.11399999999999999</c:v>
                </c:pt>
                <c:pt idx="115">
                  <c:v>0.11499999999999999</c:v>
                </c:pt>
                <c:pt idx="116">
                  <c:v>0.11599999999999999</c:v>
                </c:pt>
                <c:pt idx="117">
                  <c:v>0.11699999999999999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0.14100000000000001</c:v>
                </c:pt>
                <c:pt idx="142">
                  <c:v>0.14200000000000002</c:v>
                </c:pt>
                <c:pt idx="143">
                  <c:v>0.14300000000000002</c:v>
                </c:pt>
                <c:pt idx="144">
                  <c:v>0.14400000000000013</c:v>
                </c:pt>
                <c:pt idx="145">
                  <c:v>0.14500000000000002</c:v>
                </c:pt>
                <c:pt idx="146">
                  <c:v>0.14600000000000013</c:v>
                </c:pt>
                <c:pt idx="147">
                  <c:v>0.14700000000000002</c:v>
                </c:pt>
                <c:pt idx="148">
                  <c:v>0.14800000000000013</c:v>
                </c:pt>
                <c:pt idx="149">
                  <c:v>0.14900000000000002</c:v>
                </c:pt>
                <c:pt idx="150">
                  <c:v>0.15000000000000013</c:v>
                </c:pt>
                <c:pt idx="151">
                  <c:v>0.15100000000000002</c:v>
                </c:pt>
                <c:pt idx="152">
                  <c:v>0.15200000000000014</c:v>
                </c:pt>
                <c:pt idx="153">
                  <c:v>0.15300000000000002</c:v>
                </c:pt>
                <c:pt idx="154">
                  <c:v>0.15400000000000014</c:v>
                </c:pt>
                <c:pt idx="155">
                  <c:v>0.15500000000000003</c:v>
                </c:pt>
                <c:pt idx="156">
                  <c:v>0.15600000000000014</c:v>
                </c:pt>
                <c:pt idx="157">
                  <c:v>0.15700000000000003</c:v>
                </c:pt>
                <c:pt idx="158">
                  <c:v>0.15800000000000014</c:v>
                </c:pt>
                <c:pt idx="159">
                  <c:v>0.15900000000000003</c:v>
                </c:pt>
                <c:pt idx="160">
                  <c:v>0.16000000000000014</c:v>
                </c:pt>
                <c:pt idx="161">
                  <c:v>0.16100000000000003</c:v>
                </c:pt>
                <c:pt idx="162">
                  <c:v>0.16200000000000014</c:v>
                </c:pt>
                <c:pt idx="163">
                  <c:v>0.16300000000000003</c:v>
                </c:pt>
                <c:pt idx="164">
                  <c:v>0.16400000000000015</c:v>
                </c:pt>
                <c:pt idx="165">
                  <c:v>0.16500000000000004</c:v>
                </c:pt>
                <c:pt idx="166">
                  <c:v>0.16600000000000015</c:v>
                </c:pt>
                <c:pt idx="167">
                  <c:v>0.16700000000000004</c:v>
                </c:pt>
                <c:pt idx="168">
                  <c:v>0.16799999999999993</c:v>
                </c:pt>
                <c:pt idx="169">
                  <c:v>0.16900000000000004</c:v>
                </c:pt>
                <c:pt idx="170">
                  <c:v>0.16999999999999993</c:v>
                </c:pt>
                <c:pt idx="171">
                  <c:v>0.17100000000000004</c:v>
                </c:pt>
                <c:pt idx="172">
                  <c:v>0.17199999999999993</c:v>
                </c:pt>
                <c:pt idx="173">
                  <c:v>0.17300000000000004</c:v>
                </c:pt>
                <c:pt idx="174">
                  <c:v>0.17399999999999993</c:v>
                </c:pt>
                <c:pt idx="175">
                  <c:v>0.17500000000000004</c:v>
                </c:pt>
                <c:pt idx="176">
                  <c:v>0.17599999999999993</c:v>
                </c:pt>
                <c:pt idx="177">
                  <c:v>0.17700000000000005</c:v>
                </c:pt>
                <c:pt idx="178">
                  <c:v>0.17799999999999994</c:v>
                </c:pt>
                <c:pt idx="179">
                  <c:v>0.17900000000000005</c:v>
                </c:pt>
                <c:pt idx="180">
                  <c:v>0.17999999999999994</c:v>
                </c:pt>
                <c:pt idx="181">
                  <c:v>0.18100000000000005</c:v>
                </c:pt>
                <c:pt idx="182">
                  <c:v>0.18199999999999994</c:v>
                </c:pt>
                <c:pt idx="183">
                  <c:v>0.18300000000000005</c:v>
                </c:pt>
                <c:pt idx="184">
                  <c:v>0.18399999999999994</c:v>
                </c:pt>
                <c:pt idx="185">
                  <c:v>0.18500000000000005</c:v>
                </c:pt>
                <c:pt idx="186">
                  <c:v>0.18599999999999994</c:v>
                </c:pt>
                <c:pt idx="187">
                  <c:v>0.18700000000000006</c:v>
                </c:pt>
                <c:pt idx="188">
                  <c:v>0.18799999999999994</c:v>
                </c:pt>
                <c:pt idx="189">
                  <c:v>0.18900000000000006</c:v>
                </c:pt>
                <c:pt idx="190">
                  <c:v>0.18999999999999995</c:v>
                </c:pt>
                <c:pt idx="191">
                  <c:v>0.19100000000000006</c:v>
                </c:pt>
                <c:pt idx="192">
                  <c:v>0.19199999999999995</c:v>
                </c:pt>
                <c:pt idx="193">
                  <c:v>0.19300000000000006</c:v>
                </c:pt>
                <c:pt idx="194">
                  <c:v>0.19399999999999995</c:v>
                </c:pt>
                <c:pt idx="195">
                  <c:v>0.19500000000000006</c:v>
                </c:pt>
                <c:pt idx="196">
                  <c:v>0.19599999999999995</c:v>
                </c:pt>
                <c:pt idx="197">
                  <c:v>0.19700000000000006</c:v>
                </c:pt>
                <c:pt idx="198">
                  <c:v>0.19799999999999995</c:v>
                </c:pt>
                <c:pt idx="199">
                  <c:v>0.19900000000000007</c:v>
                </c:pt>
                <c:pt idx="200">
                  <c:v>0.19999999999999996</c:v>
                </c:pt>
                <c:pt idx="201">
                  <c:v>0.20100000000000007</c:v>
                </c:pt>
                <c:pt idx="202">
                  <c:v>0.20199999999999996</c:v>
                </c:pt>
                <c:pt idx="203">
                  <c:v>0.20300000000000007</c:v>
                </c:pt>
                <c:pt idx="204">
                  <c:v>0.20399999999999996</c:v>
                </c:pt>
                <c:pt idx="205">
                  <c:v>0.20500000000000007</c:v>
                </c:pt>
                <c:pt idx="206">
                  <c:v>0.20599999999999996</c:v>
                </c:pt>
                <c:pt idx="207">
                  <c:v>0.20700000000000007</c:v>
                </c:pt>
                <c:pt idx="208">
                  <c:v>0.20799999999999996</c:v>
                </c:pt>
                <c:pt idx="209">
                  <c:v>0.20900000000000007</c:v>
                </c:pt>
                <c:pt idx="210">
                  <c:v>0.20999999999999996</c:v>
                </c:pt>
                <c:pt idx="211">
                  <c:v>0.21100000000000008</c:v>
                </c:pt>
                <c:pt idx="212">
                  <c:v>0.21199999999999997</c:v>
                </c:pt>
                <c:pt idx="213">
                  <c:v>0.21300000000000008</c:v>
                </c:pt>
                <c:pt idx="214">
                  <c:v>0.21399999999999997</c:v>
                </c:pt>
                <c:pt idx="215">
                  <c:v>0.21500000000000008</c:v>
                </c:pt>
                <c:pt idx="216">
                  <c:v>0.21599999999999997</c:v>
                </c:pt>
                <c:pt idx="217">
                  <c:v>0.21700000000000008</c:v>
                </c:pt>
                <c:pt idx="218">
                  <c:v>0.21799999999999997</c:v>
                </c:pt>
                <c:pt idx="219">
                  <c:v>0.21900000000000008</c:v>
                </c:pt>
                <c:pt idx="220">
                  <c:v>0.21999999999999997</c:v>
                </c:pt>
                <c:pt idx="221">
                  <c:v>0.22100000000000009</c:v>
                </c:pt>
                <c:pt idx="222">
                  <c:v>0.22199999999999998</c:v>
                </c:pt>
                <c:pt idx="223">
                  <c:v>0.22300000000000009</c:v>
                </c:pt>
                <c:pt idx="224">
                  <c:v>0.22399999999999998</c:v>
                </c:pt>
                <c:pt idx="225">
                  <c:v>0.22500000000000009</c:v>
                </c:pt>
                <c:pt idx="226">
                  <c:v>0.22599999999999998</c:v>
                </c:pt>
                <c:pt idx="227">
                  <c:v>0.22700000000000009</c:v>
                </c:pt>
                <c:pt idx="228">
                  <c:v>0.22799999999999998</c:v>
                </c:pt>
                <c:pt idx="229">
                  <c:v>0.22900000000000009</c:v>
                </c:pt>
                <c:pt idx="230">
                  <c:v>0.22999999999999998</c:v>
                </c:pt>
                <c:pt idx="231">
                  <c:v>0.23100000000000009</c:v>
                </c:pt>
                <c:pt idx="232">
                  <c:v>0.23199999999999998</c:v>
                </c:pt>
                <c:pt idx="233">
                  <c:v>0.2330000000000001</c:v>
                </c:pt>
                <c:pt idx="234">
                  <c:v>0.23399999999999999</c:v>
                </c:pt>
                <c:pt idx="235">
                  <c:v>0.2350000000000001</c:v>
                </c:pt>
                <c:pt idx="236">
                  <c:v>0.23599999999999999</c:v>
                </c:pt>
                <c:pt idx="237">
                  <c:v>0.2370000000000001</c:v>
                </c:pt>
                <c:pt idx="238">
                  <c:v>0.23799999999999999</c:v>
                </c:pt>
                <c:pt idx="239">
                  <c:v>0.2390000000000001</c:v>
                </c:pt>
                <c:pt idx="240">
                  <c:v>0.24</c:v>
                </c:pt>
                <c:pt idx="241">
                  <c:v>0.2410000000000001</c:v>
                </c:pt>
                <c:pt idx="242">
                  <c:v>0.24199999999999999</c:v>
                </c:pt>
                <c:pt idx="243">
                  <c:v>0.2430000000000001</c:v>
                </c:pt>
                <c:pt idx="244">
                  <c:v>0.24399999999999999</c:v>
                </c:pt>
                <c:pt idx="245">
                  <c:v>0.24500000000000011</c:v>
                </c:pt>
                <c:pt idx="246">
                  <c:v>0.246</c:v>
                </c:pt>
                <c:pt idx="247">
                  <c:v>0.24700000000000011</c:v>
                </c:pt>
                <c:pt idx="248">
                  <c:v>0.248</c:v>
                </c:pt>
                <c:pt idx="249">
                  <c:v>0.24900000000000011</c:v>
                </c:pt>
                <c:pt idx="250">
                  <c:v>0.25</c:v>
                </c:pt>
                <c:pt idx="251">
                  <c:v>0.25100000000000011</c:v>
                </c:pt>
                <c:pt idx="252">
                  <c:v>0.252</c:v>
                </c:pt>
                <c:pt idx="253">
                  <c:v>0.25300000000000011</c:v>
                </c:pt>
                <c:pt idx="254">
                  <c:v>0.254</c:v>
                </c:pt>
                <c:pt idx="255">
                  <c:v>0.25500000000000012</c:v>
                </c:pt>
                <c:pt idx="256">
                  <c:v>0.25600000000000001</c:v>
                </c:pt>
                <c:pt idx="257">
                  <c:v>0.25700000000000012</c:v>
                </c:pt>
                <c:pt idx="258">
                  <c:v>0.25800000000000001</c:v>
                </c:pt>
                <c:pt idx="259">
                  <c:v>0.25900000000000012</c:v>
                </c:pt>
                <c:pt idx="260">
                  <c:v>0.26</c:v>
                </c:pt>
                <c:pt idx="261">
                  <c:v>0.26100000000000012</c:v>
                </c:pt>
                <c:pt idx="262">
                  <c:v>0.26200000000000001</c:v>
                </c:pt>
                <c:pt idx="263">
                  <c:v>0.26300000000000012</c:v>
                </c:pt>
                <c:pt idx="264">
                  <c:v>0.26400000000000001</c:v>
                </c:pt>
                <c:pt idx="265">
                  <c:v>0.26500000000000012</c:v>
                </c:pt>
                <c:pt idx="266">
                  <c:v>0.26600000000000001</c:v>
                </c:pt>
                <c:pt idx="267">
                  <c:v>0.26700000000000013</c:v>
                </c:pt>
                <c:pt idx="268">
                  <c:v>0.26800000000000002</c:v>
                </c:pt>
                <c:pt idx="269">
                  <c:v>0.26900000000000013</c:v>
                </c:pt>
                <c:pt idx="270">
                  <c:v>0.27</c:v>
                </c:pt>
                <c:pt idx="271">
                  <c:v>0.27100000000000013</c:v>
                </c:pt>
                <c:pt idx="272">
                  <c:v>0.27200000000000002</c:v>
                </c:pt>
                <c:pt idx="273">
                  <c:v>0.27300000000000013</c:v>
                </c:pt>
                <c:pt idx="274">
                  <c:v>0.27400000000000002</c:v>
                </c:pt>
                <c:pt idx="275">
                  <c:v>0.27500000000000013</c:v>
                </c:pt>
                <c:pt idx="276">
                  <c:v>0.27600000000000002</c:v>
                </c:pt>
                <c:pt idx="277">
                  <c:v>0.27700000000000014</c:v>
                </c:pt>
                <c:pt idx="278">
                  <c:v>0.27800000000000002</c:v>
                </c:pt>
                <c:pt idx="279">
                  <c:v>0.27900000000000014</c:v>
                </c:pt>
                <c:pt idx="280">
                  <c:v>0.28000000000000003</c:v>
                </c:pt>
                <c:pt idx="281">
                  <c:v>0.28100000000000014</c:v>
                </c:pt>
                <c:pt idx="282">
                  <c:v>0.28200000000000003</c:v>
                </c:pt>
                <c:pt idx="283">
                  <c:v>0.28300000000000014</c:v>
                </c:pt>
                <c:pt idx="284">
                  <c:v>0.28400000000000003</c:v>
                </c:pt>
                <c:pt idx="285">
                  <c:v>0.28500000000000014</c:v>
                </c:pt>
                <c:pt idx="286">
                  <c:v>0.28600000000000003</c:v>
                </c:pt>
                <c:pt idx="287">
                  <c:v>0.28700000000000014</c:v>
                </c:pt>
                <c:pt idx="288">
                  <c:v>0.28800000000000003</c:v>
                </c:pt>
                <c:pt idx="289">
                  <c:v>0.28900000000000015</c:v>
                </c:pt>
                <c:pt idx="290">
                  <c:v>0.29000000000000004</c:v>
                </c:pt>
                <c:pt idx="291">
                  <c:v>0.29100000000000015</c:v>
                </c:pt>
                <c:pt idx="292">
                  <c:v>0.29200000000000004</c:v>
                </c:pt>
                <c:pt idx="293">
                  <c:v>0.29300000000000015</c:v>
                </c:pt>
                <c:pt idx="294">
                  <c:v>0.29400000000000004</c:v>
                </c:pt>
                <c:pt idx="295">
                  <c:v>0.29500000000000015</c:v>
                </c:pt>
                <c:pt idx="296">
                  <c:v>0.29600000000000004</c:v>
                </c:pt>
                <c:pt idx="297">
                  <c:v>0.29699999999999993</c:v>
                </c:pt>
                <c:pt idx="298">
                  <c:v>0.29800000000000004</c:v>
                </c:pt>
                <c:pt idx="299">
                  <c:v>0.29899999999999993</c:v>
                </c:pt>
                <c:pt idx="300">
                  <c:v>0.30000000000000004</c:v>
                </c:pt>
                <c:pt idx="301">
                  <c:v>0.30099999999999993</c:v>
                </c:pt>
                <c:pt idx="302">
                  <c:v>0.30200000000000005</c:v>
                </c:pt>
                <c:pt idx="303">
                  <c:v>0.30299999999999994</c:v>
                </c:pt>
                <c:pt idx="304">
                  <c:v>0.30400000000000005</c:v>
                </c:pt>
                <c:pt idx="305">
                  <c:v>0.30499999999999994</c:v>
                </c:pt>
                <c:pt idx="306">
                  <c:v>0.30600000000000005</c:v>
                </c:pt>
                <c:pt idx="307">
                  <c:v>0.30699999999999994</c:v>
                </c:pt>
                <c:pt idx="308">
                  <c:v>0.30800000000000005</c:v>
                </c:pt>
                <c:pt idx="309">
                  <c:v>0.30899999999999994</c:v>
                </c:pt>
                <c:pt idx="310">
                  <c:v>0.31000000000000005</c:v>
                </c:pt>
                <c:pt idx="311">
                  <c:v>0.31099999999999994</c:v>
                </c:pt>
                <c:pt idx="312">
                  <c:v>0.31200000000000006</c:v>
                </c:pt>
                <c:pt idx="313">
                  <c:v>0.31299999999999994</c:v>
                </c:pt>
                <c:pt idx="314">
                  <c:v>0.31400000000000006</c:v>
                </c:pt>
                <c:pt idx="315">
                  <c:v>0.31499999999999995</c:v>
                </c:pt>
                <c:pt idx="316">
                  <c:v>0.31600000000000006</c:v>
                </c:pt>
                <c:pt idx="317">
                  <c:v>0.31699999999999995</c:v>
                </c:pt>
                <c:pt idx="318">
                  <c:v>0.31800000000000006</c:v>
                </c:pt>
                <c:pt idx="319">
                  <c:v>0.31899999999999995</c:v>
                </c:pt>
                <c:pt idx="320">
                  <c:v>0.32000000000000006</c:v>
                </c:pt>
                <c:pt idx="321">
                  <c:v>0.32099999999999995</c:v>
                </c:pt>
                <c:pt idx="322">
                  <c:v>0.32200000000000006</c:v>
                </c:pt>
                <c:pt idx="323">
                  <c:v>0.32299999999999995</c:v>
                </c:pt>
                <c:pt idx="324">
                  <c:v>0.32400000000000007</c:v>
                </c:pt>
                <c:pt idx="325">
                  <c:v>0.32499999999999996</c:v>
                </c:pt>
                <c:pt idx="326">
                  <c:v>0.32600000000000007</c:v>
                </c:pt>
                <c:pt idx="327">
                  <c:v>0.32699999999999996</c:v>
                </c:pt>
                <c:pt idx="328">
                  <c:v>0.32800000000000007</c:v>
                </c:pt>
                <c:pt idx="329">
                  <c:v>0.32899999999999996</c:v>
                </c:pt>
                <c:pt idx="330">
                  <c:v>0.33000000000000007</c:v>
                </c:pt>
                <c:pt idx="331">
                  <c:v>0.33099999999999996</c:v>
                </c:pt>
                <c:pt idx="332">
                  <c:v>0.33200000000000007</c:v>
                </c:pt>
                <c:pt idx="333">
                  <c:v>0.33299999999999996</c:v>
                </c:pt>
                <c:pt idx="334">
                  <c:v>0.33400000000000007</c:v>
                </c:pt>
                <c:pt idx="335">
                  <c:v>0.33499999999999996</c:v>
                </c:pt>
                <c:pt idx="336">
                  <c:v>0.33600000000000008</c:v>
                </c:pt>
                <c:pt idx="337">
                  <c:v>0.33699999999999997</c:v>
                </c:pt>
                <c:pt idx="338">
                  <c:v>0.33800000000000008</c:v>
                </c:pt>
                <c:pt idx="339">
                  <c:v>0.33899999999999997</c:v>
                </c:pt>
                <c:pt idx="340">
                  <c:v>0.34000000000000008</c:v>
                </c:pt>
                <c:pt idx="341">
                  <c:v>0.34099999999999997</c:v>
                </c:pt>
                <c:pt idx="342">
                  <c:v>0.34200000000000008</c:v>
                </c:pt>
                <c:pt idx="343">
                  <c:v>0.34299999999999997</c:v>
                </c:pt>
                <c:pt idx="344">
                  <c:v>0.34400000000000008</c:v>
                </c:pt>
                <c:pt idx="345">
                  <c:v>0.34499999999999997</c:v>
                </c:pt>
                <c:pt idx="346">
                  <c:v>0.34600000000000009</c:v>
                </c:pt>
                <c:pt idx="347">
                  <c:v>0.34699999999999998</c:v>
                </c:pt>
                <c:pt idx="348">
                  <c:v>0.34800000000000009</c:v>
                </c:pt>
                <c:pt idx="349">
                  <c:v>0.34899999999999998</c:v>
                </c:pt>
                <c:pt idx="350">
                  <c:v>0.35000000000000009</c:v>
                </c:pt>
                <c:pt idx="351">
                  <c:v>0.35099999999999998</c:v>
                </c:pt>
                <c:pt idx="352">
                  <c:v>0.35200000000000009</c:v>
                </c:pt>
                <c:pt idx="353">
                  <c:v>0.35299999999999998</c:v>
                </c:pt>
                <c:pt idx="354">
                  <c:v>0.35400000000000009</c:v>
                </c:pt>
                <c:pt idx="355">
                  <c:v>0.35499999999999998</c:v>
                </c:pt>
                <c:pt idx="356">
                  <c:v>0.35600000000000009</c:v>
                </c:pt>
                <c:pt idx="357">
                  <c:v>0.35699999999999998</c:v>
                </c:pt>
                <c:pt idx="358">
                  <c:v>0.3580000000000001</c:v>
                </c:pt>
                <c:pt idx="359">
                  <c:v>0.35899999999999999</c:v>
                </c:pt>
                <c:pt idx="360">
                  <c:v>0.3600000000000001</c:v>
                </c:pt>
                <c:pt idx="361">
                  <c:v>0.36099999999999999</c:v>
                </c:pt>
                <c:pt idx="362">
                  <c:v>0.3620000000000001</c:v>
                </c:pt>
                <c:pt idx="363">
                  <c:v>0.36299999999999999</c:v>
                </c:pt>
                <c:pt idx="364">
                  <c:v>0.3640000000000001</c:v>
                </c:pt>
                <c:pt idx="365">
                  <c:v>0.36499999999999999</c:v>
                </c:pt>
                <c:pt idx="366">
                  <c:v>0.3660000000000001</c:v>
                </c:pt>
                <c:pt idx="367">
                  <c:v>0.36699999999999999</c:v>
                </c:pt>
                <c:pt idx="368">
                  <c:v>0.3680000000000001</c:v>
                </c:pt>
                <c:pt idx="369">
                  <c:v>0.36899999999999999</c:v>
                </c:pt>
                <c:pt idx="370">
                  <c:v>0.37000000000000011</c:v>
                </c:pt>
                <c:pt idx="371">
                  <c:v>0.371</c:v>
                </c:pt>
                <c:pt idx="372">
                  <c:v>0.37200000000000011</c:v>
                </c:pt>
                <c:pt idx="373">
                  <c:v>0.373</c:v>
                </c:pt>
                <c:pt idx="374">
                  <c:v>0.37400000000000011</c:v>
                </c:pt>
                <c:pt idx="375">
                  <c:v>0.375</c:v>
                </c:pt>
                <c:pt idx="376">
                  <c:v>0.37600000000000011</c:v>
                </c:pt>
                <c:pt idx="377">
                  <c:v>0.377</c:v>
                </c:pt>
                <c:pt idx="378">
                  <c:v>0.37800000000000011</c:v>
                </c:pt>
                <c:pt idx="379">
                  <c:v>0.379</c:v>
                </c:pt>
                <c:pt idx="380">
                  <c:v>0.38000000000000012</c:v>
                </c:pt>
                <c:pt idx="381">
                  <c:v>0.38100000000000001</c:v>
                </c:pt>
                <c:pt idx="382">
                  <c:v>0.38200000000000012</c:v>
                </c:pt>
                <c:pt idx="383">
                  <c:v>0.38300000000000001</c:v>
                </c:pt>
                <c:pt idx="384">
                  <c:v>0.38400000000000012</c:v>
                </c:pt>
                <c:pt idx="385">
                  <c:v>0.38500000000000001</c:v>
                </c:pt>
                <c:pt idx="386">
                  <c:v>0.38600000000000012</c:v>
                </c:pt>
                <c:pt idx="387">
                  <c:v>0.38700000000000001</c:v>
                </c:pt>
                <c:pt idx="388">
                  <c:v>0.38800000000000012</c:v>
                </c:pt>
                <c:pt idx="389">
                  <c:v>0.38900000000000001</c:v>
                </c:pt>
                <c:pt idx="390">
                  <c:v>0.39000000000000012</c:v>
                </c:pt>
                <c:pt idx="391">
                  <c:v>0.39100000000000001</c:v>
                </c:pt>
                <c:pt idx="392">
                  <c:v>0.39200000000000013</c:v>
                </c:pt>
                <c:pt idx="393">
                  <c:v>0.39300000000000002</c:v>
                </c:pt>
                <c:pt idx="394">
                  <c:v>0.39400000000000013</c:v>
                </c:pt>
                <c:pt idx="395">
                  <c:v>0.39500000000000002</c:v>
                </c:pt>
                <c:pt idx="396">
                  <c:v>0.39600000000000013</c:v>
                </c:pt>
                <c:pt idx="397">
                  <c:v>0.39700000000000002</c:v>
                </c:pt>
                <c:pt idx="398">
                  <c:v>0.39800000000000013</c:v>
                </c:pt>
                <c:pt idx="399">
                  <c:v>0.39900000000000002</c:v>
                </c:pt>
                <c:pt idx="400">
                  <c:v>0.40000000000000013</c:v>
                </c:pt>
                <c:pt idx="401">
                  <c:v>0.40100000000000002</c:v>
                </c:pt>
                <c:pt idx="402">
                  <c:v>0.40200000000000014</c:v>
                </c:pt>
                <c:pt idx="403">
                  <c:v>0.40300000000000002</c:v>
                </c:pt>
                <c:pt idx="404">
                  <c:v>0.40400000000000014</c:v>
                </c:pt>
                <c:pt idx="405">
                  <c:v>0.40500000000000003</c:v>
                </c:pt>
                <c:pt idx="406">
                  <c:v>0.40600000000000014</c:v>
                </c:pt>
                <c:pt idx="407">
                  <c:v>0.40700000000000003</c:v>
                </c:pt>
                <c:pt idx="408">
                  <c:v>0.40800000000000014</c:v>
                </c:pt>
                <c:pt idx="409">
                  <c:v>0.40900000000000003</c:v>
                </c:pt>
                <c:pt idx="410">
                  <c:v>0.41000000000000014</c:v>
                </c:pt>
                <c:pt idx="411">
                  <c:v>0.41100000000000003</c:v>
                </c:pt>
                <c:pt idx="412">
                  <c:v>0.41200000000000014</c:v>
                </c:pt>
                <c:pt idx="413">
                  <c:v>0.41300000000000003</c:v>
                </c:pt>
                <c:pt idx="414">
                  <c:v>0.41400000000000015</c:v>
                </c:pt>
                <c:pt idx="415">
                  <c:v>0.41500000000000004</c:v>
                </c:pt>
                <c:pt idx="416">
                  <c:v>0.41600000000000015</c:v>
                </c:pt>
                <c:pt idx="417">
                  <c:v>0.41700000000000004</c:v>
                </c:pt>
                <c:pt idx="418">
                  <c:v>0.41800000000000015</c:v>
                </c:pt>
                <c:pt idx="419">
                  <c:v>0.41900000000000004</c:v>
                </c:pt>
                <c:pt idx="420">
                  <c:v>0.42000000000000015</c:v>
                </c:pt>
                <c:pt idx="421">
                  <c:v>0.42100000000000004</c:v>
                </c:pt>
                <c:pt idx="422">
                  <c:v>0.42200000000000015</c:v>
                </c:pt>
                <c:pt idx="423">
                  <c:v>0.42300000000000004</c:v>
                </c:pt>
                <c:pt idx="424">
                  <c:v>0.42399999999999993</c:v>
                </c:pt>
                <c:pt idx="425">
                  <c:v>0.42500000000000004</c:v>
                </c:pt>
                <c:pt idx="426">
                  <c:v>0.42599999999999993</c:v>
                </c:pt>
                <c:pt idx="427">
                  <c:v>0.42700000000000005</c:v>
                </c:pt>
                <c:pt idx="428">
                  <c:v>0.42799999999999994</c:v>
                </c:pt>
                <c:pt idx="429">
                  <c:v>0.42900000000000005</c:v>
                </c:pt>
                <c:pt idx="430">
                  <c:v>0.42999999999999994</c:v>
                </c:pt>
                <c:pt idx="431">
                  <c:v>0.43100000000000005</c:v>
                </c:pt>
                <c:pt idx="432">
                  <c:v>0.43199999999999994</c:v>
                </c:pt>
                <c:pt idx="433">
                  <c:v>0.43300000000000005</c:v>
                </c:pt>
                <c:pt idx="434">
                  <c:v>0.43399999999999994</c:v>
                </c:pt>
                <c:pt idx="435">
                  <c:v>0.43500000000000005</c:v>
                </c:pt>
                <c:pt idx="436">
                  <c:v>0.43599999999999994</c:v>
                </c:pt>
                <c:pt idx="437">
                  <c:v>0.43700000000000006</c:v>
                </c:pt>
                <c:pt idx="438">
                  <c:v>0.43799999999999994</c:v>
                </c:pt>
                <c:pt idx="439">
                  <c:v>0.43900000000000006</c:v>
                </c:pt>
                <c:pt idx="440">
                  <c:v>0.43999999999999995</c:v>
                </c:pt>
                <c:pt idx="441">
                  <c:v>0.44100000000000006</c:v>
                </c:pt>
                <c:pt idx="442">
                  <c:v>0.44199999999999995</c:v>
                </c:pt>
                <c:pt idx="443">
                  <c:v>0.44300000000000006</c:v>
                </c:pt>
                <c:pt idx="444">
                  <c:v>0.44399999999999995</c:v>
                </c:pt>
                <c:pt idx="445">
                  <c:v>0.44500000000000006</c:v>
                </c:pt>
                <c:pt idx="446">
                  <c:v>0.44599999999999995</c:v>
                </c:pt>
                <c:pt idx="447">
                  <c:v>0.44700000000000006</c:v>
                </c:pt>
                <c:pt idx="448">
                  <c:v>0.44799999999999995</c:v>
                </c:pt>
                <c:pt idx="449">
                  <c:v>0.44900000000000007</c:v>
                </c:pt>
                <c:pt idx="450">
                  <c:v>0.44999999999999996</c:v>
                </c:pt>
                <c:pt idx="451">
                  <c:v>0.45100000000000007</c:v>
                </c:pt>
                <c:pt idx="452">
                  <c:v>0.45199999999999996</c:v>
                </c:pt>
                <c:pt idx="453">
                  <c:v>0.45300000000000007</c:v>
                </c:pt>
                <c:pt idx="454">
                  <c:v>0.45399999999999996</c:v>
                </c:pt>
                <c:pt idx="455">
                  <c:v>0.45500000000000007</c:v>
                </c:pt>
                <c:pt idx="456">
                  <c:v>0.45599999999999996</c:v>
                </c:pt>
                <c:pt idx="457">
                  <c:v>0.45700000000000007</c:v>
                </c:pt>
                <c:pt idx="458">
                  <c:v>0.45799999999999996</c:v>
                </c:pt>
                <c:pt idx="459">
                  <c:v>0.45900000000000007</c:v>
                </c:pt>
                <c:pt idx="460">
                  <c:v>0.45999999999999996</c:v>
                </c:pt>
                <c:pt idx="461">
                  <c:v>0.46100000000000008</c:v>
                </c:pt>
                <c:pt idx="462">
                  <c:v>0.46199999999999997</c:v>
                </c:pt>
                <c:pt idx="463">
                  <c:v>0.46300000000000008</c:v>
                </c:pt>
                <c:pt idx="464">
                  <c:v>0.46399999999999997</c:v>
                </c:pt>
                <c:pt idx="465">
                  <c:v>0.46500000000000008</c:v>
                </c:pt>
                <c:pt idx="466">
                  <c:v>0.46599999999999997</c:v>
                </c:pt>
                <c:pt idx="467">
                  <c:v>0.46700000000000008</c:v>
                </c:pt>
                <c:pt idx="468">
                  <c:v>0.46799999999999997</c:v>
                </c:pt>
                <c:pt idx="469">
                  <c:v>0.46900000000000008</c:v>
                </c:pt>
                <c:pt idx="470">
                  <c:v>0.47</c:v>
                </c:pt>
                <c:pt idx="471">
                  <c:v>0.47100000000000009</c:v>
                </c:pt>
                <c:pt idx="472">
                  <c:v>0.47199999999999998</c:v>
                </c:pt>
                <c:pt idx="473">
                  <c:v>0.47300000000000009</c:v>
                </c:pt>
                <c:pt idx="474">
                  <c:v>0.47399999999999998</c:v>
                </c:pt>
                <c:pt idx="475">
                  <c:v>0.47500000000000009</c:v>
                </c:pt>
                <c:pt idx="476">
                  <c:v>0.47599999999999998</c:v>
                </c:pt>
                <c:pt idx="477">
                  <c:v>0.47700000000000009</c:v>
                </c:pt>
                <c:pt idx="478">
                  <c:v>0.47799999999999998</c:v>
                </c:pt>
                <c:pt idx="479">
                  <c:v>0.47900000000000009</c:v>
                </c:pt>
                <c:pt idx="480">
                  <c:v>0.48</c:v>
                </c:pt>
                <c:pt idx="481">
                  <c:v>0.48100000000000009</c:v>
                </c:pt>
                <c:pt idx="482">
                  <c:v>0.48199999999999998</c:v>
                </c:pt>
                <c:pt idx="483">
                  <c:v>0.4830000000000001</c:v>
                </c:pt>
                <c:pt idx="484">
                  <c:v>0.48399999999999999</c:v>
                </c:pt>
                <c:pt idx="485">
                  <c:v>0.4850000000000001</c:v>
                </c:pt>
                <c:pt idx="486">
                  <c:v>0.48599999999999999</c:v>
                </c:pt>
                <c:pt idx="487">
                  <c:v>0.4870000000000001</c:v>
                </c:pt>
                <c:pt idx="488">
                  <c:v>0.48799999999999999</c:v>
                </c:pt>
                <c:pt idx="489">
                  <c:v>0.4890000000000001</c:v>
                </c:pt>
                <c:pt idx="490">
                  <c:v>0.49</c:v>
                </c:pt>
                <c:pt idx="491">
                  <c:v>0.4910000000000001</c:v>
                </c:pt>
                <c:pt idx="492">
                  <c:v>0.49199999999999999</c:v>
                </c:pt>
                <c:pt idx="493">
                  <c:v>0.4930000000000001</c:v>
                </c:pt>
                <c:pt idx="494">
                  <c:v>0.49399999999999999</c:v>
                </c:pt>
                <c:pt idx="495">
                  <c:v>0.49500000000000011</c:v>
                </c:pt>
                <c:pt idx="496">
                  <c:v>0.496</c:v>
                </c:pt>
                <c:pt idx="497">
                  <c:v>0.49700000000000011</c:v>
                </c:pt>
                <c:pt idx="498">
                  <c:v>0.498</c:v>
                </c:pt>
                <c:pt idx="499">
                  <c:v>0.49900000000000011</c:v>
                </c:pt>
                <c:pt idx="500">
                  <c:v>0.5</c:v>
                </c:pt>
                <c:pt idx="501">
                  <c:v>0.50100000000000011</c:v>
                </c:pt>
                <c:pt idx="502">
                  <c:v>0.502</c:v>
                </c:pt>
                <c:pt idx="503">
                  <c:v>0.50300000000000011</c:v>
                </c:pt>
                <c:pt idx="504">
                  <c:v>0.504</c:v>
                </c:pt>
                <c:pt idx="505">
                  <c:v>0.50500000000000012</c:v>
                </c:pt>
                <c:pt idx="506">
                  <c:v>0.50600000000000001</c:v>
                </c:pt>
                <c:pt idx="507">
                  <c:v>0.50700000000000012</c:v>
                </c:pt>
                <c:pt idx="508">
                  <c:v>0.50800000000000001</c:v>
                </c:pt>
                <c:pt idx="509">
                  <c:v>0.50900000000000012</c:v>
                </c:pt>
                <c:pt idx="510">
                  <c:v>0.51</c:v>
                </c:pt>
                <c:pt idx="511">
                  <c:v>0.51100000000000012</c:v>
                </c:pt>
                <c:pt idx="512">
                  <c:v>0.51200000000000001</c:v>
                </c:pt>
                <c:pt idx="513">
                  <c:v>0.51300000000000012</c:v>
                </c:pt>
                <c:pt idx="514">
                  <c:v>0.51400000000000001</c:v>
                </c:pt>
                <c:pt idx="515">
                  <c:v>0.51500000000000012</c:v>
                </c:pt>
                <c:pt idx="516">
                  <c:v>0.51600000000000001</c:v>
                </c:pt>
                <c:pt idx="517">
                  <c:v>0.51700000000000013</c:v>
                </c:pt>
                <c:pt idx="518">
                  <c:v>0.51800000000000002</c:v>
                </c:pt>
                <c:pt idx="519">
                  <c:v>0.51900000000000013</c:v>
                </c:pt>
                <c:pt idx="520">
                  <c:v>0.52</c:v>
                </c:pt>
                <c:pt idx="521">
                  <c:v>0.52100000000000013</c:v>
                </c:pt>
                <c:pt idx="522">
                  <c:v>0.52200000000000002</c:v>
                </c:pt>
                <c:pt idx="523">
                  <c:v>0.52300000000000013</c:v>
                </c:pt>
                <c:pt idx="524">
                  <c:v>0.52400000000000002</c:v>
                </c:pt>
                <c:pt idx="525">
                  <c:v>0.52500000000000013</c:v>
                </c:pt>
                <c:pt idx="526">
                  <c:v>0.52600000000000002</c:v>
                </c:pt>
                <c:pt idx="527">
                  <c:v>0.52700000000000014</c:v>
                </c:pt>
                <c:pt idx="528">
                  <c:v>0.52800000000000002</c:v>
                </c:pt>
                <c:pt idx="529">
                  <c:v>0.52900000000000014</c:v>
                </c:pt>
                <c:pt idx="530">
                  <c:v>0.53</c:v>
                </c:pt>
                <c:pt idx="531">
                  <c:v>0.53100000000000014</c:v>
                </c:pt>
                <c:pt idx="532">
                  <c:v>0.53200000000000003</c:v>
                </c:pt>
                <c:pt idx="533">
                  <c:v>0.53300000000000014</c:v>
                </c:pt>
                <c:pt idx="534">
                  <c:v>0.53400000000000003</c:v>
                </c:pt>
                <c:pt idx="535">
                  <c:v>0.53500000000000014</c:v>
                </c:pt>
                <c:pt idx="536">
                  <c:v>0.53600000000000003</c:v>
                </c:pt>
                <c:pt idx="537">
                  <c:v>0.53700000000000014</c:v>
                </c:pt>
                <c:pt idx="538">
                  <c:v>0.53800000000000003</c:v>
                </c:pt>
                <c:pt idx="539">
                  <c:v>0.53900000000000015</c:v>
                </c:pt>
                <c:pt idx="540">
                  <c:v>0.54</c:v>
                </c:pt>
                <c:pt idx="541">
                  <c:v>0.54100000000000015</c:v>
                </c:pt>
                <c:pt idx="542">
                  <c:v>0.54200000000000004</c:v>
                </c:pt>
                <c:pt idx="543">
                  <c:v>0.54300000000000015</c:v>
                </c:pt>
                <c:pt idx="544">
                  <c:v>0.54400000000000004</c:v>
                </c:pt>
                <c:pt idx="545">
                  <c:v>0.54500000000000015</c:v>
                </c:pt>
                <c:pt idx="546">
                  <c:v>0.54600000000000004</c:v>
                </c:pt>
                <c:pt idx="547">
                  <c:v>0.54700000000000015</c:v>
                </c:pt>
                <c:pt idx="548">
                  <c:v>0.54800000000000004</c:v>
                </c:pt>
                <c:pt idx="549">
                  <c:v>0.54900000000000015</c:v>
                </c:pt>
                <c:pt idx="550">
                  <c:v>0.55000000000000004</c:v>
                </c:pt>
                <c:pt idx="551">
                  <c:v>0.55099999999999993</c:v>
                </c:pt>
                <c:pt idx="552">
                  <c:v>0.55200000000000005</c:v>
                </c:pt>
                <c:pt idx="553">
                  <c:v>0.55299999999999994</c:v>
                </c:pt>
                <c:pt idx="554">
                  <c:v>0.55400000000000005</c:v>
                </c:pt>
                <c:pt idx="555">
                  <c:v>0.55499999999999994</c:v>
                </c:pt>
                <c:pt idx="556">
                  <c:v>0.55600000000000005</c:v>
                </c:pt>
                <c:pt idx="557">
                  <c:v>0.55699999999999994</c:v>
                </c:pt>
                <c:pt idx="558">
                  <c:v>0.55800000000000005</c:v>
                </c:pt>
                <c:pt idx="559">
                  <c:v>0.55899999999999994</c:v>
                </c:pt>
                <c:pt idx="560">
                  <c:v>0.56000000000000005</c:v>
                </c:pt>
                <c:pt idx="561">
                  <c:v>0.56099999999999994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0.56400000000000006</c:v>
                </c:pt>
                <c:pt idx="565">
                  <c:v>0.56499999999999995</c:v>
                </c:pt>
                <c:pt idx="566">
                  <c:v>0.56600000000000006</c:v>
                </c:pt>
                <c:pt idx="567">
                  <c:v>0.56699999999999995</c:v>
                </c:pt>
                <c:pt idx="568">
                  <c:v>0.56800000000000006</c:v>
                </c:pt>
                <c:pt idx="569">
                  <c:v>0.56899999999999995</c:v>
                </c:pt>
                <c:pt idx="570">
                  <c:v>0.57000000000000006</c:v>
                </c:pt>
                <c:pt idx="571">
                  <c:v>0.57099999999999995</c:v>
                </c:pt>
                <c:pt idx="572">
                  <c:v>0.57200000000000006</c:v>
                </c:pt>
                <c:pt idx="573">
                  <c:v>0.57299999999999995</c:v>
                </c:pt>
                <c:pt idx="574">
                  <c:v>0.57400000000000007</c:v>
                </c:pt>
                <c:pt idx="575">
                  <c:v>0.57499999999999996</c:v>
                </c:pt>
                <c:pt idx="576">
                  <c:v>0.57600000000000007</c:v>
                </c:pt>
                <c:pt idx="577">
                  <c:v>0.57699999999999996</c:v>
                </c:pt>
                <c:pt idx="578">
                  <c:v>0.57800000000000007</c:v>
                </c:pt>
                <c:pt idx="579">
                  <c:v>0.57899999999999996</c:v>
                </c:pt>
                <c:pt idx="580">
                  <c:v>0.58000000000000007</c:v>
                </c:pt>
                <c:pt idx="581">
                  <c:v>0.58099999999999996</c:v>
                </c:pt>
                <c:pt idx="582">
                  <c:v>0.58200000000000007</c:v>
                </c:pt>
                <c:pt idx="583">
                  <c:v>0.58299999999999996</c:v>
                </c:pt>
                <c:pt idx="584">
                  <c:v>0.58400000000000007</c:v>
                </c:pt>
                <c:pt idx="585">
                  <c:v>0.58499999999999996</c:v>
                </c:pt>
                <c:pt idx="586">
                  <c:v>0.58600000000000008</c:v>
                </c:pt>
                <c:pt idx="587">
                  <c:v>0.58699999999999997</c:v>
                </c:pt>
                <c:pt idx="588">
                  <c:v>0.58800000000000008</c:v>
                </c:pt>
                <c:pt idx="589">
                  <c:v>0.58899999999999997</c:v>
                </c:pt>
                <c:pt idx="590">
                  <c:v>0.59000000000000008</c:v>
                </c:pt>
                <c:pt idx="591">
                  <c:v>0.59099999999999997</c:v>
                </c:pt>
                <c:pt idx="592">
                  <c:v>0.59200000000000008</c:v>
                </c:pt>
                <c:pt idx="593">
                  <c:v>0.59299999999999997</c:v>
                </c:pt>
                <c:pt idx="594">
                  <c:v>0.59400000000000008</c:v>
                </c:pt>
                <c:pt idx="595">
                  <c:v>0.59499999999999997</c:v>
                </c:pt>
                <c:pt idx="596">
                  <c:v>0.59600000000000009</c:v>
                </c:pt>
                <c:pt idx="597">
                  <c:v>0.59699999999999998</c:v>
                </c:pt>
                <c:pt idx="598">
                  <c:v>0.59800000000000009</c:v>
                </c:pt>
                <c:pt idx="599">
                  <c:v>0.59899999999999998</c:v>
                </c:pt>
                <c:pt idx="600">
                  <c:v>0.60000000000000009</c:v>
                </c:pt>
                <c:pt idx="601">
                  <c:v>0.60099999999999998</c:v>
                </c:pt>
                <c:pt idx="602">
                  <c:v>0.60200000000000009</c:v>
                </c:pt>
                <c:pt idx="603">
                  <c:v>0.60299999999999998</c:v>
                </c:pt>
                <c:pt idx="604">
                  <c:v>0.60400000000000009</c:v>
                </c:pt>
                <c:pt idx="605">
                  <c:v>0.60499999999999998</c:v>
                </c:pt>
                <c:pt idx="606">
                  <c:v>0.60600000000000009</c:v>
                </c:pt>
                <c:pt idx="607">
                  <c:v>0.60699999999999998</c:v>
                </c:pt>
                <c:pt idx="608">
                  <c:v>0.6080000000000001</c:v>
                </c:pt>
                <c:pt idx="609">
                  <c:v>0.60899999999999999</c:v>
                </c:pt>
                <c:pt idx="610">
                  <c:v>0.6100000000000001</c:v>
                </c:pt>
                <c:pt idx="611">
                  <c:v>0.61099999999999999</c:v>
                </c:pt>
                <c:pt idx="612">
                  <c:v>0.6120000000000001</c:v>
                </c:pt>
                <c:pt idx="613">
                  <c:v>0.61299999999999999</c:v>
                </c:pt>
                <c:pt idx="614">
                  <c:v>0.6140000000000001</c:v>
                </c:pt>
                <c:pt idx="615">
                  <c:v>0.61499999999999999</c:v>
                </c:pt>
                <c:pt idx="616">
                  <c:v>0.6160000000000001</c:v>
                </c:pt>
                <c:pt idx="617">
                  <c:v>0.61699999999999999</c:v>
                </c:pt>
                <c:pt idx="618">
                  <c:v>0.6180000000000001</c:v>
                </c:pt>
                <c:pt idx="619">
                  <c:v>0.61899999999999999</c:v>
                </c:pt>
                <c:pt idx="620">
                  <c:v>0.62000000000000011</c:v>
                </c:pt>
                <c:pt idx="621">
                  <c:v>0.621</c:v>
                </c:pt>
                <c:pt idx="622">
                  <c:v>0.62200000000000011</c:v>
                </c:pt>
                <c:pt idx="623">
                  <c:v>0.623</c:v>
                </c:pt>
                <c:pt idx="624">
                  <c:v>0.62400000000000011</c:v>
                </c:pt>
                <c:pt idx="625">
                  <c:v>0.625</c:v>
                </c:pt>
                <c:pt idx="626">
                  <c:v>0.62600000000000011</c:v>
                </c:pt>
                <c:pt idx="627">
                  <c:v>0.627</c:v>
                </c:pt>
                <c:pt idx="628">
                  <c:v>0.62800000000000011</c:v>
                </c:pt>
                <c:pt idx="629">
                  <c:v>0.629</c:v>
                </c:pt>
                <c:pt idx="630">
                  <c:v>0.63000000000000012</c:v>
                </c:pt>
                <c:pt idx="631">
                  <c:v>0.63100000000000001</c:v>
                </c:pt>
                <c:pt idx="632">
                  <c:v>0.63200000000000012</c:v>
                </c:pt>
                <c:pt idx="633">
                  <c:v>0.63300000000000001</c:v>
                </c:pt>
                <c:pt idx="634">
                  <c:v>0.63400000000000012</c:v>
                </c:pt>
                <c:pt idx="635">
                  <c:v>0.63500000000000001</c:v>
                </c:pt>
                <c:pt idx="636">
                  <c:v>0.63600000000000012</c:v>
                </c:pt>
                <c:pt idx="637">
                  <c:v>0.63700000000000001</c:v>
                </c:pt>
                <c:pt idx="638">
                  <c:v>0.63800000000000012</c:v>
                </c:pt>
                <c:pt idx="639">
                  <c:v>0.63900000000000001</c:v>
                </c:pt>
                <c:pt idx="640">
                  <c:v>0.64000000000000012</c:v>
                </c:pt>
                <c:pt idx="641">
                  <c:v>0.64100000000000001</c:v>
                </c:pt>
                <c:pt idx="642">
                  <c:v>0.64200000000000013</c:v>
                </c:pt>
                <c:pt idx="643">
                  <c:v>0.64300000000000002</c:v>
                </c:pt>
                <c:pt idx="644">
                  <c:v>0.64400000000000013</c:v>
                </c:pt>
                <c:pt idx="645">
                  <c:v>0.64500000000000002</c:v>
                </c:pt>
                <c:pt idx="646">
                  <c:v>0.64600000000000013</c:v>
                </c:pt>
                <c:pt idx="647">
                  <c:v>0.64700000000000002</c:v>
                </c:pt>
                <c:pt idx="648">
                  <c:v>0.64800000000000013</c:v>
                </c:pt>
                <c:pt idx="649">
                  <c:v>0.64900000000000002</c:v>
                </c:pt>
                <c:pt idx="650">
                  <c:v>0.65000000000000013</c:v>
                </c:pt>
                <c:pt idx="651">
                  <c:v>0.65100000000000002</c:v>
                </c:pt>
                <c:pt idx="652">
                  <c:v>0.65200000000000014</c:v>
                </c:pt>
                <c:pt idx="653">
                  <c:v>0.65300000000000002</c:v>
                </c:pt>
                <c:pt idx="654">
                  <c:v>0.65400000000000014</c:v>
                </c:pt>
                <c:pt idx="655">
                  <c:v>0.65500000000000003</c:v>
                </c:pt>
                <c:pt idx="656">
                  <c:v>0.65600000000000014</c:v>
                </c:pt>
                <c:pt idx="657">
                  <c:v>0.65700000000000003</c:v>
                </c:pt>
                <c:pt idx="658">
                  <c:v>0.65800000000000014</c:v>
                </c:pt>
                <c:pt idx="659">
                  <c:v>0.65900000000000003</c:v>
                </c:pt>
                <c:pt idx="660">
                  <c:v>0.66000000000000014</c:v>
                </c:pt>
                <c:pt idx="661">
                  <c:v>0.66100000000000003</c:v>
                </c:pt>
                <c:pt idx="662">
                  <c:v>0.66200000000000014</c:v>
                </c:pt>
                <c:pt idx="663">
                  <c:v>0.66300000000000003</c:v>
                </c:pt>
                <c:pt idx="664">
                  <c:v>0.66400000000000015</c:v>
                </c:pt>
                <c:pt idx="665">
                  <c:v>0.66500000000000004</c:v>
                </c:pt>
                <c:pt idx="666">
                  <c:v>0.66600000000000015</c:v>
                </c:pt>
                <c:pt idx="667">
                  <c:v>0.66700000000000004</c:v>
                </c:pt>
                <c:pt idx="668">
                  <c:v>0.66800000000000015</c:v>
                </c:pt>
                <c:pt idx="669">
                  <c:v>0.66900000000000004</c:v>
                </c:pt>
                <c:pt idx="670">
                  <c:v>0.67000000000000015</c:v>
                </c:pt>
                <c:pt idx="671">
                  <c:v>0.67100000000000004</c:v>
                </c:pt>
                <c:pt idx="672">
                  <c:v>0.67200000000000015</c:v>
                </c:pt>
                <c:pt idx="673">
                  <c:v>0.67300000000000004</c:v>
                </c:pt>
                <c:pt idx="674">
                  <c:v>0.67400000000000015</c:v>
                </c:pt>
                <c:pt idx="675">
                  <c:v>0.67500000000000004</c:v>
                </c:pt>
                <c:pt idx="676">
                  <c:v>0.67600000000000016</c:v>
                </c:pt>
                <c:pt idx="677">
                  <c:v>0.67700000000000005</c:v>
                </c:pt>
                <c:pt idx="678">
                  <c:v>0.67800000000000016</c:v>
                </c:pt>
                <c:pt idx="679">
                  <c:v>0.67900000000000005</c:v>
                </c:pt>
                <c:pt idx="680">
                  <c:v>0.67999999999999994</c:v>
                </c:pt>
                <c:pt idx="681">
                  <c:v>0.68100000000000005</c:v>
                </c:pt>
                <c:pt idx="682">
                  <c:v>0.68199999999999994</c:v>
                </c:pt>
                <c:pt idx="683">
                  <c:v>0.68300000000000005</c:v>
                </c:pt>
                <c:pt idx="684">
                  <c:v>0.68399999999999994</c:v>
                </c:pt>
                <c:pt idx="685">
                  <c:v>0.68500000000000005</c:v>
                </c:pt>
                <c:pt idx="686">
                  <c:v>0.68599999999999994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0.68900000000000006</c:v>
                </c:pt>
                <c:pt idx="690">
                  <c:v>0.69</c:v>
                </c:pt>
                <c:pt idx="691">
                  <c:v>0.69100000000000006</c:v>
                </c:pt>
                <c:pt idx="692">
                  <c:v>0.69199999999999995</c:v>
                </c:pt>
                <c:pt idx="693">
                  <c:v>0.69300000000000006</c:v>
                </c:pt>
                <c:pt idx="694">
                  <c:v>0.69399999999999995</c:v>
                </c:pt>
                <c:pt idx="695">
                  <c:v>0.69500000000000006</c:v>
                </c:pt>
                <c:pt idx="696">
                  <c:v>0.69599999999999995</c:v>
                </c:pt>
                <c:pt idx="697">
                  <c:v>0.69700000000000006</c:v>
                </c:pt>
                <c:pt idx="698">
                  <c:v>0.69799999999999995</c:v>
                </c:pt>
                <c:pt idx="699">
                  <c:v>0.69900000000000007</c:v>
                </c:pt>
                <c:pt idx="700">
                  <c:v>0.7</c:v>
                </c:pt>
                <c:pt idx="701">
                  <c:v>0.70100000000000007</c:v>
                </c:pt>
                <c:pt idx="702">
                  <c:v>0.70199999999999996</c:v>
                </c:pt>
                <c:pt idx="703">
                  <c:v>0.70300000000000007</c:v>
                </c:pt>
                <c:pt idx="704">
                  <c:v>0.70399999999999996</c:v>
                </c:pt>
                <c:pt idx="705">
                  <c:v>0.70500000000000007</c:v>
                </c:pt>
                <c:pt idx="706">
                  <c:v>0.70599999999999996</c:v>
                </c:pt>
                <c:pt idx="707">
                  <c:v>0.70700000000000007</c:v>
                </c:pt>
                <c:pt idx="708">
                  <c:v>0.70799999999999996</c:v>
                </c:pt>
                <c:pt idx="709">
                  <c:v>0.70900000000000007</c:v>
                </c:pt>
                <c:pt idx="710">
                  <c:v>0.71</c:v>
                </c:pt>
                <c:pt idx="711">
                  <c:v>0.71100000000000008</c:v>
                </c:pt>
                <c:pt idx="712">
                  <c:v>0.71199999999999997</c:v>
                </c:pt>
                <c:pt idx="713">
                  <c:v>0.71300000000000008</c:v>
                </c:pt>
                <c:pt idx="714">
                  <c:v>0.71399999999999997</c:v>
                </c:pt>
                <c:pt idx="715">
                  <c:v>0.71500000000000008</c:v>
                </c:pt>
                <c:pt idx="716">
                  <c:v>0.71599999999999997</c:v>
                </c:pt>
                <c:pt idx="717">
                  <c:v>0.71700000000000008</c:v>
                </c:pt>
                <c:pt idx="718">
                  <c:v>0.71799999999999997</c:v>
                </c:pt>
                <c:pt idx="719">
                  <c:v>0.71900000000000008</c:v>
                </c:pt>
                <c:pt idx="720">
                  <c:v>0.72</c:v>
                </c:pt>
                <c:pt idx="721">
                  <c:v>0.72100000000000009</c:v>
                </c:pt>
                <c:pt idx="722">
                  <c:v>0.72199999999999998</c:v>
                </c:pt>
                <c:pt idx="723">
                  <c:v>0.72300000000000009</c:v>
                </c:pt>
                <c:pt idx="724">
                  <c:v>0.72399999999999998</c:v>
                </c:pt>
                <c:pt idx="725">
                  <c:v>0.72500000000000009</c:v>
                </c:pt>
                <c:pt idx="726">
                  <c:v>0.72599999999999998</c:v>
                </c:pt>
                <c:pt idx="727">
                  <c:v>0.72700000000000009</c:v>
                </c:pt>
                <c:pt idx="728">
                  <c:v>0.72799999999999998</c:v>
                </c:pt>
                <c:pt idx="729">
                  <c:v>0.72900000000000009</c:v>
                </c:pt>
                <c:pt idx="730">
                  <c:v>0.73</c:v>
                </c:pt>
                <c:pt idx="731">
                  <c:v>0.73100000000000009</c:v>
                </c:pt>
                <c:pt idx="732">
                  <c:v>0.73199999999999998</c:v>
                </c:pt>
                <c:pt idx="733">
                  <c:v>0.7330000000000001</c:v>
                </c:pt>
                <c:pt idx="734">
                  <c:v>0.73399999999999999</c:v>
                </c:pt>
                <c:pt idx="735">
                  <c:v>0.7350000000000001</c:v>
                </c:pt>
                <c:pt idx="736">
                  <c:v>0.73599999999999999</c:v>
                </c:pt>
                <c:pt idx="737">
                  <c:v>0.7370000000000001</c:v>
                </c:pt>
                <c:pt idx="738">
                  <c:v>0.73799999999999999</c:v>
                </c:pt>
                <c:pt idx="739">
                  <c:v>0.7390000000000001</c:v>
                </c:pt>
                <c:pt idx="740">
                  <c:v>0.74</c:v>
                </c:pt>
                <c:pt idx="741">
                  <c:v>0.7410000000000001</c:v>
                </c:pt>
                <c:pt idx="742">
                  <c:v>0.74199999999999999</c:v>
                </c:pt>
                <c:pt idx="743">
                  <c:v>0.7430000000000001</c:v>
                </c:pt>
                <c:pt idx="744">
                  <c:v>0.74399999999999999</c:v>
                </c:pt>
                <c:pt idx="745">
                  <c:v>0.74500000000000011</c:v>
                </c:pt>
                <c:pt idx="746">
                  <c:v>0.746</c:v>
                </c:pt>
                <c:pt idx="747">
                  <c:v>0.74700000000000011</c:v>
                </c:pt>
                <c:pt idx="748">
                  <c:v>0.748</c:v>
                </c:pt>
                <c:pt idx="749">
                  <c:v>0.74900000000000011</c:v>
                </c:pt>
                <c:pt idx="750">
                  <c:v>0.75</c:v>
                </c:pt>
                <c:pt idx="751">
                  <c:v>0.75100000000000011</c:v>
                </c:pt>
                <c:pt idx="752">
                  <c:v>0.752</c:v>
                </c:pt>
                <c:pt idx="753">
                  <c:v>0.75300000000000011</c:v>
                </c:pt>
                <c:pt idx="754">
                  <c:v>0.754</c:v>
                </c:pt>
                <c:pt idx="755">
                  <c:v>0.75500000000000012</c:v>
                </c:pt>
                <c:pt idx="756">
                  <c:v>0.75600000000000001</c:v>
                </c:pt>
                <c:pt idx="757">
                  <c:v>0.75700000000000012</c:v>
                </c:pt>
                <c:pt idx="758">
                  <c:v>0.75800000000000001</c:v>
                </c:pt>
                <c:pt idx="759">
                  <c:v>0.75900000000000012</c:v>
                </c:pt>
                <c:pt idx="760">
                  <c:v>0.76</c:v>
                </c:pt>
                <c:pt idx="761">
                  <c:v>0.76100000000000012</c:v>
                </c:pt>
                <c:pt idx="762">
                  <c:v>0.76200000000000001</c:v>
                </c:pt>
                <c:pt idx="763">
                  <c:v>0.76300000000000012</c:v>
                </c:pt>
                <c:pt idx="764">
                  <c:v>0.76400000000000001</c:v>
                </c:pt>
                <c:pt idx="765">
                  <c:v>0.76500000000000012</c:v>
                </c:pt>
                <c:pt idx="766">
                  <c:v>0.76600000000000001</c:v>
                </c:pt>
                <c:pt idx="767">
                  <c:v>0.76700000000000013</c:v>
                </c:pt>
                <c:pt idx="768">
                  <c:v>0.76800000000000002</c:v>
                </c:pt>
                <c:pt idx="769">
                  <c:v>0.76900000000000013</c:v>
                </c:pt>
                <c:pt idx="770">
                  <c:v>0.77</c:v>
                </c:pt>
                <c:pt idx="771">
                  <c:v>0.77100000000000013</c:v>
                </c:pt>
                <c:pt idx="772">
                  <c:v>0.77200000000000002</c:v>
                </c:pt>
                <c:pt idx="773">
                  <c:v>0.77300000000000013</c:v>
                </c:pt>
                <c:pt idx="774">
                  <c:v>0.77400000000000002</c:v>
                </c:pt>
                <c:pt idx="775">
                  <c:v>0.77500000000000013</c:v>
                </c:pt>
                <c:pt idx="776">
                  <c:v>0.77600000000000002</c:v>
                </c:pt>
                <c:pt idx="777">
                  <c:v>0.77700000000000014</c:v>
                </c:pt>
                <c:pt idx="778">
                  <c:v>0.77800000000000002</c:v>
                </c:pt>
                <c:pt idx="779">
                  <c:v>0.77900000000000014</c:v>
                </c:pt>
                <c:pt idx="780">
                  <c:v>0.78</c:v>
                </c:pt>
                <c:pt idx="781">
                  <c:v>0.78100000000000014</c:v>
                </c:pt>
                <c:pt idx="782">
                  <c:v>0.78200000000000003</c:v>
                </c:pt>
                <c:pt idx="783">
                  <c:v>0.78300000000000014</c:v>
                </c:pt>
                <c:pt idx="784">
                  <c:v>0.78400000000000003</c:v>
                </c:pt>
                <c:pt idx="785">
                  <c:v>0.78500000000000014</c:v>
                </c:pt>
                <c:pt idx="786">
                  <c:v>0.78600000000000003</c:v>
                </c:pt>
                <c:pt idx="787">
                  <c:v>0.78700000000000014</c:v>
                </c:pt>
                <c:pt idx="788">
                  <c:v>0.78800000000000003</c:v>
                </c:pt>
                <c:pt idx="789">
                  <c:v>0.78900000000000015</c:v>
                </c:pt>
                <c:pt idx="790">
                  <c:v>0.79</c:v>
                </c:pt>
                <c:pt idx="791">
                  <c:v>0.79100000000000015</c:v>
                </c:pt>
                <c:pt idx="792">
                  <c:v>0.79200000000000004</c:v>
                </c:pt>
                <c:pt idx="793">
                  <c:v>0.79300000000000015</c:v>
                </c:pt>
                <c:pt idx="794">
                  <c:v>0.79400000000000004</c:v>
                </c:pt>
                <c:pt idx="795">
                  <c:v>0.79500000000000015</c:v>
                </c:pt>
                <c:pt idx="796">
                  <c:v>0.79600000000000004</c:v>
                </c:pt>
                <c:pt idx="797">
                  <c:v>0.79700000000000015</c:v>
                </c:pt>
                <c:pt idx="798">
                  <c:v>0.79800000000000004</c:v>
                </c:pt>
                <c:pt idx="799">
                  <c:v>0.79900000000000015</c:v>
                </c:pt>
                <c:pt idx="800">
                  <c:v>0.8</c:v>
                </c:pt>
                <c:pt idx="801">
                  <c:v>0.80100000000000016</c:v>
                </c:pt>
                <c:pt idx="802">
                  <c:v>0.80200000000000005</c:v>
                </c:pt>
                <c:pt idx="803">
                  <c:v>0.80300000000000016</c:v>
                </c:pt>
                <c:pt idx="804">
                  <c:v>0.80400000000000005</c:v>
                </c:pt>
                <c:pt idx="805">
                  <c:v>0.80500000000000016</c:v>
                </c:pt>
                <c:pt idx="806">
                  <c:v>0.80600000000000005</c:v>
                </c:pt>
                <c:pt idx="807">
                  <c:v>0.80700000000000016</c:v>
                </c:pt>
                <c:pt idx="808">
                  <c:v>0.80800000000000005</c:v>
                </c:pt>
                <c:pt idx="809">
                  <c:v>0.80899999999999994</c:v>
                </c:pt>
                <c:pt idx="810">
                  <c:v>0.81</c:v>
                </c:pt>
                <c:pt idx="811">
                  <c:v>0.81099999999999994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0.81400000000000006</c:v>
                </c:pt>
                <c:pt idx="815">
                  <c:v>0.81499999999999995</c:v>
                </c:pt>
                <c:pt idx="816">
                  <c:v>0.81600000000000006</c:v>
                </c:pt>
                <c:pt idx="817">
                  <c:v>0.81699999999999995</c:v>
                </c:pt>
                <c:pt idx="818">
                  <c:v>0.81800000000000006</c:v>
                </c:pt>
                <c:pt idx="819">
                  <c:v>0.81899999999999995</c:v>
                </c:pt>
                <c:pt idx="820">
                  <c:v>0.82000000000000006</c:v>
                </c:pt>
                <c:pt idx="821">
                  <c:v>0.82099999999999995</c:v>
                </c:pt>
                <c:pt idx="822">
                  <c:v>0.82200000000000006</c:v>
                </c:pt>
                <c:pt idx="823">
                  <c:v>0.82299999999999995</c:v>
                </c:pt>
                <c:pt idx="824">
                  <c:v>0.82400000000000007</c:v>
                </c:pt>
                <c:pt idx="825">
                  <c:v>0.82499999999999996</c:v>
                </c:pt>
                <c:pt idx="826">
                  <c:v>0.82600000000000007</c:v>
                </c:pt>
                <c:pt idx="827">
                  <c:v>0.82699999999999996</c:v>
                </c:pt>
                <c:pt idx="828">
                  <c:v>0.82800000000000007</c:v>
                </c:pt>
                <c:pt idx="829">
                  <c:v>0.82899999999999996</c:v>
                </c:pt>
                <c:pt idx="830">
                  <c:v>0.83000000000000007</c:v>
                </c:pt>
                <c:pt idx="831">
                  <c:v>0.83099999999999996</c:v>
                </c:pt>
                <c:pt idx="832">
                  <c:v>0.83200000000000007</c:v>
                </c:pt>
                <c:pt idx="833">
                  <c:v>0.83299999999999996</c:v>
                </c:pt>
                <c:pt idx="834">
                  <c:v>0.83400000000000007</c:v>
                </c:pt>
                <c:pt idx="835">
                  <c:v>0.83499999999999996</c:v>
                </c:pt>
                <c:pt idx="836">
                  <c:v>0.83600000000000008</c:v>
                </c:pt>
                <c:pt idx="837">
                  <c:v>0.83699999999999997</c:v>
                </c:pt>
                <c:pt idx="838">
                  <c:v>0.83800000000000008</c:v>
                </c:pt>
                <c:pt idx="839">
                  <c:v>0.83899999999999997</c:v>
                </c:pt>
                <c:pt idx="840">
                  <c:v>0.84000000000000008</c:v>
                </c:pt>
                <c:pt idx="841">
                  <c:v>0.84099999999999997</c:v>
                </c:pt>
                <c:pt idx="842">
                  <c:v>0.84200000000000008</c:v>
                </c:pt>
                <c:pt idx="843">
                  <c:v>0.84299999999999997</c:v>
                </c:pt>
                <c:pt idx="844">
                  <c:v>0.84400000000000008</c:v>
                </c:pt>
                <c:pt idx="845">
                  <c:v>0.84499999999999997</c:v>
                </c:pt>
                <c:pt idx="846">
                  <c:v>0.84600000000000009</c:v>
                </c:pt>
                <c:pt idx="847">
                  <c:v>0.84699999999999998</c:v>
                </c:pt>
                <c:pt idx="848">
                  <c:v>0.84800000000000009</c:v>
                </c:pt>
                <c:pt idx="849">
                  <c:v>0.84899999999999998</c:v>
                </c:pt>
                <c:pt idx="850">
                  <c:v>0.85000000000000009</c:v>
                </c:pt>
                <c:pt idx="851">
                  <c:v>0.85099999999999998</c:v>
                </c:pt>
                <c:pt idx="852">
                  <c:v>0.85200000000000009</c:v>
                </c:pt>
                <c:pt idx="853">
                  <c:v>0.85299999999999998</c:v>
                </c:pt>
                <c:pt idx="854">
                  <c:v>0.85400000000000009</c:v>
                </c:pt>
                <c:pt idx="855">
                  <c:v>0.85499999999999998</c:v>
                </c:pt>
                <c:pt idx="856">
                  <c:v>0.85600000000000009</c:v>
                </c:pt>
                <c:pt idx="857">
                  <c:v>0.85699999999999998</c:v>
                </c:pt>
              </c:numCache>
            </c:numRef>
          </c:xVal>
          <c:yVal>
            <c:numRef>
              <c:f>Coupling_supAo_SVC!$G$3:$G$860</c:f>
              <c:numCache>
                <c:formatCode>General</c:formatCode>
                <c:ptCount val="858"/>
                <c:pt idx="0">
                  <c:v>43.894022350558764</c:v>
                </c:pt>
                <c:pt idx="1">
                  <c:v>43.884497112427809</c:v>
                </c:pt>
                <c:pt idx="2">
                  <c:v>43.87054676366909</c:v>
                </c:pt>
                <c:pt idx="3">
                  <c:v>43.851646291157273</c:v>
                </c:pt>
                <c:pt idx="4">
                  <c:v>43.827495687392187</c:v>
                </c:pt>
                <c:pt idx="5">
                  <c:v>43.797719942998569</c:v>
                </c:pt>
                <c:pt idx="6">
                  <c:v>43.762094052351308</c:v>
                </c:pt>
                <c:pt idx="7">
                  <c:v>43.720543013575337</c:v>
                </c:pt>
                <c:pt idx="8">
                  <c:v>43.672991824795616</c:v>
                </c:pt>
                <c:pt idx="9">
                  <c:v>43.619590489762238</c:v>
                </c:pt>
                <c:pt idx="10">
                  <c:v>43.56041401035025</c:v>
                </c:pt>
                <c:pt idx="11">
                  <c:v>43.495837395934899</c:v>
                </c:pt>
                <c:pt idx="12">
                  <c:v>43.426310657766436</c:v>
                </c:pt>
                <c:pt idx="13">
                  <c:v>43.352208805220123</c:v>
                </c:pt>
                <c:pt idx="14">
                  <c:v>43.274056851421278</c:v>
                </c:pt>
                <c:pt idx="15">
                  <c:v>43.192604815120376</c:v>
                </c:pt>
                <c:pt idx="16">
                  <c:v>43.108377709442735</c:v>
                </c:pt>
                <c:pt idx="17">
                  <c:v>43.022200555013868</c:v>
                </c:pt>
                <c:pt idx="18">
                  <c:v>42.934823370584262</c:v>
                </c:pt>
                <c:pt idx="19">
                  <c:v>42.846846171154276</c:v>
                </c:pt>
                <c:pt idx="20">
                  <c:v>42.759018975474383</c:v>
                </c:pt>
                <c:pt idx="21">
                  <c:v>42.672091802295057</c:v>
                </c:pt>
                <c:pt idx="22">
                  <c:v>42.586664666616663</c:v>
                </c:pt>
                <c:pt idx="23">
                  <c:v>42.503337583439581</c:v>
                </c:pt>
                <c:pt idx="24">
                  <c:v>42.422560564014098</c:v>
                </c:pt>
                <c:pt idx="25">
                  <c:v>42.34493362334058</c:v>
                </c:pt>
                <c:pt idx="26">
                  <c:v>42.270681767044174</c:v>
                </c:pt>
                <c:pt idx="27">
                  <c:v>42.200105002625058</c:v>
                </c:pt>
                <c:pt idx="28">
                  <c:v>42.133353333833341</c:v>
                </c:pt>
                <c:pt idx="29">
                  <c:v>42.070501762544062</c:v>
                </c:pt>
                <c:pt idx="30">
                  <c:v>42.011550288757213</c:v>
                </c:pt>
                <c:pt idx="31">
                  <c:v>41.95649891247281</c:v>
                </c:pt>
                <c:pt idx="32">
                  <c:v>41.905047626190651</c:v>
                </c:pt>
                <c:pt idx="33">
                  <c:v>41.857121428035697</c:v>
                </c:pt>
                <c:pt idx="34">
                  <c:v>41.812345308632715</c:v>
                </c:pt>
                <c:pt idx="35">
                  <c:v>41.770494262356557</c:v>
                </c:pt>
                <c:pt idx="36">
                  <c:v>41.731268281707038</c:v>
                </c:pt>
                <c:pt idx="37">
                  <c:v>41.694292357308932</c:v>
                </c:pt>
                <c:pt idx="38">
                  <c:v>41.65941648541213</c:v>
                </c:pt>
                <c:pt idx="39">
                  <c:v>41.626190654766368</c:v>
                </c:pt>
                <c:pt idx="40">
                  <c:v>41.594539863496585</c:v>
                </c:pt>
                <c:pt idx="41">
                  <c:v>41.564314107852695</c:v>
                </c:pt>
                <c:pt idx="42">
                  <c:v>41.535288382209551</c:v>
                </c:pt>
                <c:pt idx="43">
                  <c:v>41.507612690317252</c:v>
                </c:pt>
                <c:pt idx="44">
                  <c:v>41.481212030300753</c:v>
                </c:pt>
                <c:pt idx="45">
                  <c:v>41.456311407785186</c:v>
                </c:pt>
                <c:pt idx="46">
                  <c:v>41.433060826520659</c:v>
                </c:pt>
                <c:pt idx="47">
                  <c:v>41.411835295882391</c:v>
                </c:pt>
                <c:pt idx="48">
                  <c:v>41.392934823370581</c:v>
                </c:pt>
                <c:pt idx="49">
                  <c:v>41.376809420235503</c:v>
                </c:pt>
                <c:pt idx="50">
                  <c:v>41.36383409585239</c:v>
                </c:pt>
                <c:pt idx="51">
                  <c:v>41.354683867096668</c:v>
                </c:pt>
                <c:pt idx="52">
                  <c:v>41.349733743343577</c:v>
                </c:pt>
                <c:pt idx="53">
                  <c:v>41.349508737718438</c:v>
                </c:pt>
                <c:pt idx="54">
                  <c:v>41.354608865221628</c:v>
                </c:pt>
                <c:pt idx="55">
                  <c:v>41.365409135228376</c:v>
                </c:pt>
                <c:pt idx="56">
                  <c:v>41.38243456086402</c:v>
                </c:pt>
                <c:pt idx="57">
                  <c:v>41.405985149628734</c:v>
                </c:pt>
                <c:pt idx="58">
                  <c:v>41.436360909022724</c:v>
                </c:pt>
                <c:pt idx="59">
                  <c:v>41.473861846546157</c:v>
                </c:pt>
                <c:pt idx="60">
                  <c:v>41.518487962199053</c:v>
                </c:pt>
                <c:pt idx="61">
                  <c:v>41.570389259731492</c:v>
                </c:pt>
                <c:pt idx="62">
                  <c:v>41.629340733518333</c:v>
                </c:pt>
                <c:pt idx="63">
                  <c:v>41.695267381684538</c:v>
                </c:pt>
                <c:pt idx="64">
                  <c:v>41.767869196729912</c:v>
                </c:pt>
                <c:pt idx="65">
                  <c:v>41.846696167404183</c:v>
                </c:pt>
                <c:pt idx="66">
                  <c:v>41.93144828620715</c:v>
                </c:pt>
                <c:pt idx="67">
                  <c:v>42.021450536263401</c:v>
                </c:pt>
                <c:pt idx="68">
                  <c:v>42.11625290632265</c:v>
                </c:pt>
                <c:pt idx="69">
                  <c:v>42.21525538138453</c:v>
                </c:pt>
                <c:pt idx="70">
                  <c:v>42.317782944573608</c:v>
                </c:pt>
                <c:pt idx="71">
                  <c:v>42.423385584639618</c:v>
                </c:pt>
                <c:pt idx="72">
                  <c:v>42.531388284707113</c:v>
                </c:pt>
                <c:pt idx="73">
                  <c:v>42.64141603540088</c:v>
                </c:pt>
                <c:pt idx="74">
                  <c:v>42.753018825470633</c:v>
                </c:pt>
                <c:pt idx="75">
                  <c:v>42.865896647416186</c:v>
                </c:pt>
                <c:pt idx="76">
                  <c:v>42.979824495612384</c:v>
                </c:pt>
                <c:pt idx="77">
                  <c:v>43.094802370059249</c:v>
                </c:pt>
                <c:pt idx="78">
                  <c:v>43.210905272631813</c:v>
                </c:pt>
                <c:pt idx="79">
                  <c:v>43.328283207080176</c:v>
                </c:pt>
                <c:pt idx="80">
                  <c:v>43.447386184654611</c:v>
                </c:pt>
                <c:pt idx="81">
                  <c:v>43.568814220355506</c:v>
                </c:pt>
                <c:pt idx="82">
                  <c:v>43.693167329183225</c:v>
                </c:pt>
                <c:pt idx="83">
                  <c:v>43.821195529888243</c:v>
                </c:pt>
                <c:pt idx="84">
                  <c:v>43.954023850596265</c:v>
                </c:pt>
                <c:pt idx="85">
                  <c:v>44.092552313807836</c:v>
                </c:pt>
                <c:pt idx="86">
                  <c:v>44.238055951398785</c:v>
                </c:pt>
                <c:pt idx="87">
                  <c:v>44.391584789619735</c:v>
                </c:pt>
                <c:pt idx="88">
                  <c:v>44.5545638640966</c:v>
                </c:pt>
                <c:pt idx="89">
                  <c:v>44.728118202955073</c:v>
                </c:pt>
                <c:pt idx="90">
                  <c:v>44.913522838070946</c:v>
                </c:pt>
                <c:pt idx="91">
                  <c:v>45.112127803195079</c:v>
                </c:pt>
                <c:pt idx="92">
                  <c:v>45.324908122703064</c:v>
                </c:pt>
                <c:pt idx="93">
                  <c:v>45.552913822845568</c:v>
                </c:pt>
                <c:pt idx="94">
                  <c:v>45.797194929873243</c:v>
                </c:pt>
                <c:pt idx="95">
                  <c:v>46.058351458786468</c:v>
                </c:pt>
                <c:pt idx="96">
                  <c:v>46.337058426460658</c:v>
                </c:pt>
                <c:pt idx="97">
                  <c:v>46.633690842271051</c:v>
                </c:pt>
                <c:pt idx="98">
                  <c:v>46.948473711842794</c:v>
                </c:pt>
                <c:pt idx="99">
                  <c:v>47.281332033300835</c:v>
                </c:pt>
                <c:pt idx="100">
                  <c:v>47.632115802895065</c:v>
                </c:pt>
                <c:pt idx="101">
                  <c:v>48.000300007500186</c:v>
                </c:pt>
                <c:pt idx="102">
                  <c:v>48.385284632115798</c:v>
                </c:pt>
                <c:pt idx="103">
                  <c:v>48.786244656116402</c:v>
                </c:pt>
                <c:pt idx="104">
                  <c:v>49.202055051376277</c:v>
                </c:pt>
                <c:pt idx="105">
                  <c:v>49.631515787894692</c:v>
                </c:pt>
                <c:pt idx="106">
                  <c:v>50.073426835670887</c:v>
                </c:pt>
                <c:pt idx="107">
                  <c:v>50.526138153453829</c:v>
                </c:pt>
                <c:pt idx="108">
                  <c:v>50.988299707492686</c:v>
                </c:pt>
                <c:pt idx="109">
                  <c:v>51.458186454661359</c:v>
                </c:pt>
                <c:pt idx="110">
                  <c:v>51.934223355583889</c:v>
                </c:pt>
                <c:pt idx="111">
                  <c:v>52.414685367134169</c:v>
                </c:pt>
                <c:pt idx="112">
                  <c:v>52.898072451811288</c:v>
                </c:pt>
                <c:pt idx="113">
                  <c:v>53.382734568364206</c:v>
                </c:pt>
                <c:pt idx="114">
                  <c:v>53.867096677416932</c:v>
                </c:pt>
                <c:pt idx="115">
                  <c:v>54.349883747093671</c:v>
                </c:pt>
                <c:pt idx="116">
                  <c:v>54.829670741768538</c:v>
                </c:pt>
                <c:pt idx="117">
                  <c:v>55.305257631440782</c:v>
                </c:pt>
                <c:pt idx="118">
                  <c:v>55.775669391734787</c:v>
                </c:pt>
                <c:pt idx="119">
                  <c:v>56.23993099827495</c:v>
                </c:pt>
                <c:pt idx="120">
                  <c:v>56.69714242856071</c:v>
                </c:pt>
                <c:pt idx="121">
                  <c:v>57.146778669466734</c:v>
                </c:pt>
                <c:pt idx="122">
                  <c:v>57.588239705992642</c:v>
                </c:pt>
                <c:pt idx="123">
                  <c:v>58.021075526888168</c:v>
                </c:pt>
                <c:pt idx="124">
                  <c:v>58.445061126528152</c:v>
                </c:pt>
                <c:pt idx="125">
                  <c:v>58.860121503037568</c:v>
                </c:pt>
                <c:pt idx="126">
                  <c:v>59.266031650791263</c:v>
                </c:pt>
                <c:pt idx="127">
                  <c:v>59.662941573539328</c:v>
                </c:pt>
                <c:pt idx="128">
                  <c:v>60.050926273156826</c:v>
                </c:pt>
                <c:pt idx="129">
                  <c:v>60.430135753393827</c:v>
                </c:pt>
                <c:pt idx="130">
                  <c:v>60.800870021750541</c:v>
                </c:pt>
                <c:pt idx="131">
                  <c:v>61.163279081977038</c:v>
                </c:pt>
                <c:pt idx="132">
                  <c:v>61.51773794344858</c:v>
                </c:pt>
                <c:pt idx="133">
                  <c:v>61.864546613665333</c:v>
                </c:pt>
                <c:pt idx="134">
                  <c:v>62.203930098252449</c:v>
                </c:pt>
                <c:pt idx="135">
                  <c:v>62.536263406585149</c:v>
                </c:pt>
                <c:pt idx="136">
                  <c:v>62.861846546163655</c:v>
                </c:pt>
                <c:pt idx="137">
                  <c:v>63.180829520738008</c:v>
                </c:pt>
                <c:pt idx="138">
                  <c:v>63.49351233780844</c:v>
                </c:pt>
                <c:pt idx="139">
                  <c:v>63.800120003000067</c:v>
                </c:pt>
                <c:pt idx="140">
                  <c:v>64.100727518187938</c:v>
                </c:pt>
                <c:pt idx="141">
                  <c:v>64.39548488712218</c:v>
                </c:pt>
                <c:pt idx="142">
                  <c:v>64.684467111677776</c:v>
                </c:pt>
                <c:pt idx="143">
                  <c:v>64.96774919372983</c:v>
                </c:pt>
                <c:pt idx="144">
                  <c:v>65.245331133278327</c:v>
                </c:pt>
                <c:pt idx="145">
                  <c:v>65.5172879321983</c:v>
                </c:pt>
                <c:pt idx="146">
                  <c:v>65.783619590489764</c:v>
                </c:pt>
                <c:pt idx="147">
                  <c:v>66.044326108152703</c:v>
                </c:pt>
                <c:pt idx="148">
                  <c:v>66.299257481437039</c:v>
                </c:pt>
                <c:pt idx="149">
                  <c:v>66.548638715967897</c:v>
                </c:pt>
                <c:pt idx="150">
                  <c:v>66.792244806120152</c:v>
                </c:pt>
                <c:pt idx="151">
                  <c:v>67.03030075751893</c:v>
                </c:pt>
                <c:pt idx="152">
                  <c:v>67.262656566414151</c:v>
                </c:pt>
                <c:pt idx="153">
                  <c:v>67.489462236555909</c:v>
                </c:pt>
                <c:pt idx="154">
                  <c:v>67.710792769819236</c:v>
                </c:pt>
                <c:pt idx="155">
                  <c:v>67.926648166204146</c:v>
                </c:pt>
                <c:pt idx="156">
                  <c:v>68.137178429460732</c:v>
                </c:pt>
                <c:pt idx="157">
                  <c:v>68.342458561464028</c:v>
                </c:pt>
                <c:pt idx="158">
                  <c:v>68.542638565964154</c:v>
                </c:pt>
                <c:pt idx="159">
                  <c:v>68.737868446711161</c:v>
                </c:pt>
                <c:pt idx="160">
                  <c:v>68.928148203705092</c:v>
                </c:pt>
                <c:pt idx="161">
                  <c:v>69.113777844446105</c:v>
                </c:pt>
                <c:pt idx="162">
                  <c:v>69.294757368934214</c:v>
                </c:pt>
                <c:pt idx="163">
                  <c:v>69.471311782794572</c:v>
                </c:pt>
                <c:pt idx="164">
                  <c:v>69.643441086027138</c:v>
                </c:pt>
                <c:pt idx="165">
                  <c:v>69.811295282382062</c:v>
                </c:pt>
                <c:pt idx="166">
                  <c:v>69.974949373734333</c:v>
                </c:pt>
                <c:pt idx="167">
                  <c:v>70.134403360083994</c:v>
                </c:pt>
                <c:pt idx="168">
                  <c:v>70.28965724143103</c:v>
                </c:pt>
                <c:pt idx="169">
                  <c:v>70.440861021525521</c:v>
                </c:pt>
                <c:pt idx="170">
                  <c:v>70.587864696617402</c:v>
                </c:pt>
                <c:pt idx="171">
                  <c:v>70.730668266706658</c:v>
                </c:pt>
                <c:pt idx="172">
                  <c:v>70.86927173179329</c:v>
                </c:pt>
                <c:pt idx="173">
                  <c:v>71.003525088127191</c:v>
                </c:pt>
                <c:pt idx="174">
                  <c:v>71.133353333833327</c:v>
                </c:pt>
                <c:pt idx="175">
                  <c:v>71.25860646516162</c:v>
                </c:pt>
                <c:pt idx="176">
                  <c:v>71.379284482112041</c:v>
                </c:pt>
                <c:pt idx="177">
                  <c:v>71.495312382809558</c:v>
                </c:pt>
                <c:pt idx="178">
                  <c:v>71.606465161629046</c:v>
                </c:pt>
                <c:pt idx="179">
                  <c:v>71.712742818570447</c:v>
                </c:pt>
                <c:pt idx="180">
                  <c:v>71.814070351758787</c:v>
                </c:pt>
                <c:pt idx="181">
                  <c:v>71.910372759318975</c:v>
                </c:pt>
                <c:pt idx="182">
                  <c:v>72.001800045001119</c:v>
                </c:pt>
                <c:pt idx="183">
                  <c:v>72.088202205055126</c:v>
                </c:pt>
                <c:pt idx="184">
                  <c:v>72.169729243231075</c:v>
                </c:pt>
                <c:pt idx="185">
                  <c:v>72.246456161404041</c:v>
                </c:pt>
                <c:pt idx="186">
                  <c:v>72.318607965199121</c:v>
                </c:pt>
                <c:pt idx="187">
                  <c:v>72.386334658366451</c:v>
                </c:pt>
                <c:pt idx="188">
                  <c:v>72.44978624465611</c:v>
                </c:pt>
                <c:pt idx="189">
                  <c:v>72.509262731568285</c:v>
                </c:pt>
                <c:pt idx="190">
                  <c:v>72.565064126603161</c:v>
                </c:pt>
                <c:pt idx="191">
                  <c:v>72.617490437260926</c:v>
                </c:pt>
                <c:pt idx="192">
                  <c:v>72.666916672916813</c:v>
                </c:pt>
                <c:pt idx="193">
                  <c:v>72.713642841071021</c:v>
                </c:pt>
                <c:pt idx="194">
                  <c:v>72.75804395109877</c:v>
                </c:pt>
                <c:pt idx="195">
                  <c:v>72.800420010500247</c:v>
                </c:pt>
                <c:pt idx="196">
                  <c:v>72.841071026775666</c:v>
                </c:pt>
                <c:pt idx="197">
                  <c:v>72.880447011175264</c:v>
                </c:pt>
                <c:pt idx="198">
                  <c:v>72.918697967449177</c:v>
                </c:pt>
                <c:pt idx="199">
                  <c:v>72.956123903097563</c:v>
                </c:pt>
                <c:pt idx="200">
                  <c:v>72.99294982374559</c:v>
                </c:pt>
                <c:pt idx="201">
                  <c:v>73.029325733143324</c:v>
                </c:pt>
                <c:pt idx="202">
                  <c:v>73.06532663316581</c:v>
                </c:pt>
                <c:pt idx="203">
                  <c:v>73.101102527563185</c:v>
                </c:pt>
                <c:pt idx="204">
                  <c:v>73.136653416335392</c:v>
                </c:pt>
                <c:pt idx="205">
                  <c:v>73.171979299482487</c:v>
                </c:pt>
                <c:pt idx="206">
                  <c:v>73.206855171379274</c:v>
                </c:pt>
                <c:pt idx="207">
                  <c:v>73.241356033900843</c:v>
                </c:pt>
                <c:pt idx="208">
                  <c:v>73.275181879546992</c:v>
                </c:pt>
                <c:pt idx="209">
                  <c:v>73.308107702692567</c:v>
                </c:pt>
                <c:pt idx="210">
                  <c:v>73.340058501462536</c:v>
                </c:pt>
                <c:pt idx="211">
                  <c:v>73.370659266481653</c:v>
                </c:pt>
                <c:pt idx="212">
                  <c:v>73.39968499212479</c:v>
                </c:pt>
                <c:pt idx="213">
                  <c:v>73.426835670891762</c:v>
                </c:pt>
                <c:pt idx="214">
                  <c:v>73.451886297157429</c:v>
                </c:pt>
                <c:pt idx="215">
                  <c:v>73.474611865296637</c:v>
                </c:pt>
                <c:pt idx="216">
                  <c:v>73.494712367809186</c:v>
                </c:pt>
                <c:pt idx="217">
                  <c:v>73.512037800945023</c:v>
                </c:pt>
                <c:pt idx="218">
                  <c:v>73.526438160954015</c:v>
                </c:pt>
                <c:pt idx="219">
                  <c:v>73.537763444086096</c:v>
                </c:pt>
                <c:pt idx="220">
                  <c:v>73.545938648466205</c:v>
                </c:pt>
                <c:pt idx="221">
                  <c:v>73.550813770344263</c:v>
                </c:pt>
                <c:pt idx="222">
                  <c:v>73.552538813470335</c:v>
                </c:pt>
                <c:pt idx="223">
                  <c:v>73.551038775969388</c:v>
                </c:pt>
                <c:pt idx="224">
                  <c:v>73.546538663466578</c:v>
                </c:pt>
                <c:pt idx="225">
                  <c:v>73.538963474086856</c:v>
                </c:pt>
                <c:pt idx="226">
                  <c:v>73.528613215330381</c:v>
                </c:pt>
                <c:pt idx="227">
                  <c:v>73.515637890947275</c:v>
                </c:pt>
                <c:pt idx="228">
                  <c:v>73.500187504687617</c:v>
                </c:pt>
                <c:pt idx="229">
                  <c:v>73.482562064051592</c:v>
                </c:pt>
                <c:pt idx="230">
                  <c:v>73.462911572789309</c:v>
                </c:pt>
                <c:pt idx="231">
                  <c:v>73.44153603840094</c:v>
                </c:pt>
                <c:pt idx="232">
                  <c:v>73.418585464636607</c:v>
                </c:pt>
                <c:pt idx="233">
                  <c:v>73.394209855246373</c:v>
                </c:pt>
                <c:pt idx="234">
                  <c:v>73.368709217730441</c:v>
                </c:pt>
                <c:pt idx="235">
                  <c:v>73.342083552088795</c:v>
                </c:pt>
                <c:pt idx="236">
                  <c:v>73.314482862071543</c:v>
                </c:pt>
                <c:pt idx="237">
                  <c:v>73.286057151428778</c:v>
                </c:pt>
                <c:pt idx="238">
                  <c:v>73.256731418285455</c:v>
                </c:pt>
                <c:pt idx="239">
                  <c:v>73.226580664516604</c:v>
                </c:pt>
                <c:pt idx="240">
                  <c:v>73.195454886372147</c:v>
                </c:pt>
                <c:pt idx="241">
                  <c:v>73.163354083852099</c:v>
                </c:pt>
                <c:pt idx="242">
                  <c:v>73.130053251331276</c:v>
                </c:pt>
                <c:pt idx="243">
                  <c:v>73.095402385059614</c:v>
                </c:pt>
                <c:pt idx="244">
                  <c:v>73.059326483162067</c:v>
                </c:pt>
                <c:pt idx="245">
                  <c:v>73.021450536263401</c:v>
                </c:pt>
                <c:pt idx="246">
                  <c:v>72.981699542488556</c:v>
                </c:pt>
                <c:pt idx="247">
                  <c:v>72.939773494337345</c:v>
                </c:pt>
                <c:pt idx="248">
                  <c:v>72.895447386184642</c:v>
                </c:pt>
                <c:pt idx="249">
                  <c:v>72.848496212405294</c:v>
                </c:pt>
                <c:pt idx="250">
                  <c:v>72.798769969249221</c:v>
                </c:pt>
                <c:pt idx="251">
                  <c:v>72.74604365109127</c:v>
                </c:pt>
                <c:pt idx="252">
                  <c:v>72.690242256056408</c:v>
                </c:pt>
                <c:pt idx="253">
                  <c:v>72.631215780394498</c:v>
                </c:pt>
                <c:pt idx="254">
                  <c:v>72.568889222230553</c:v>
                </c:pt>
                <c:pt idx="255">
                  <c:v>72.503262581564542</c:v>
                </c:pt>
                <c:pt idx="256">
                  <c:v>72.434335858396452</c:v>
                </c:pt>
                <c:pt idx="257">
                  <c:v>72.362184054601357</c:v>
                </c:pt>
                <c:pt idx="258">
                  <c:v>72.286957173929338</c:v>
                </c:pt>
                <c:pt idx="259">
                  <c:v>72.208655216380407</c:v>
                </c:pt>
                <c:pt idx="260">
                  <c:v>72.127578189454738</c:v>
                </c:pt>
                <c:pt idx="261">
                  <c:v>72.043876096902423</c:v>
                </c:pt>
                <c:pt idx="262">
                  <c:v>71.957773944348602</c:v>
                </c:pt>
                <c:pt idx="263">
                  <c:v>71.86949673741843</c:v>
                </c:pt>
                <c:pt idx="264">
                  <c:v>71.779344483612078</c:v>
                </c:pt>
                <c:pt idx="265">
                  <c:v>71.687467186679655</c:v>
                </c:pt>
                <c:pt idx="266">
                  <c:v>71.594239855996392</c:v>
                </c:pt>
                <c:pt idx="267">
                  <c:v>71.499812495312369</c:v>
                </c:pt>
                <c:pt idx="268">
                  <c:v>71.404335108377708</c:v>
                </c:pt>
                <c:pt idx="269">
                  <c:v>71.30803270081752</c:v>
                </c:pt>
                <c:pt idx="270">
                  <c:v>71.211130278256945</c:v>
                </c:pt>
                <c:pt idx="271">
                  <c:v>71.113627840696012</c:v>
                </c:pt>
                <c:pt idx="272">
                  <c:v>71.015600390009752</c:v>
                </c:pt>
                <c:pt idx="273">
                  <c:v>70.917122928073184</c:v>
                </c:pt>
                <c:pt idx="274">
                  <c:v>70.818120453011318</c:v>
                </c:pt>
                <c:pt idx="275">
                  <c:v>70.718517962949065</c:v>
                </c:pt>
                <c:pt idx="276">
                  <c:v>70.618315457886453</c:v>
                </c:pt>
                <c:pt idx="277">
                  <c:v>70.517362934073347</c:v>
                </c:pt>
                <c:pt idx="278">
                  <c:v>70.415510387759682</c:v>
                </c:pt>
                <c:pt idx="279">
                  <c:v>70.312532813320331</c:v>
                </c:pt>
                <c:pt idx="280">
                  <c:v>70.208280207005174</c:v>
                </c:pt>
                <c:pt idx="281">
                  <c:v>70.102527563189071</c:v>
                </c:pt>
                <c:pt idx="282">
                  <c:v>69.995124878121956</c:v>
                </c:pt>
                <c:pt idx="283">
                  <c:v>69.885922148053695</c:v>
                </c:pt>
                <c:pt idx="284">
                  <c:v>69.774694367359174</c:v>
                </c:pt>
                <c:pt idx="285">
                  <c:v>69.661291532288303</c:v>
                </c:pt>
                <c:pt idx="286">
                  <c:v>69.545713642841065</c:v>
                </c:pt>
                <c:pt idx="287">
                  <c:v>69.427735693392322</c:v>
                </c:pt>
                <c:pt idx="288">
                  <c:v>69.307432685817147</c:v>
                </c:pt>
                <c:pt idx="289">
                  <c:v>69.184729618240453</c:v>
                </c:pt>
                <c:pt idx="290">
                  <c:v>69.059776494412347</c:v>
                </c:pt>
                <c:pt idx="291">
                  <c:v>68.932573314332856</c:v>
                </c:pt>
                <c:pt idx="292">
                  <c:v>68.803345083627079</c:v>
                </c:pt>
                <c:pt idx="293">
                  <c:v>68.672241806045136</c:v>
                </c:pt>
                <c:pt idx="294">
                  <c:v>68.539413485337136</c:v>
                </c:pt>
                <c:pt idx="295">
                  <c:v>68.405085127128174</c:v>
                </c:pt>
                <c:pt idx="296">
                  <c:v>68.269631740793514</c:v>
                </c:pt>
                <c:pt idx="297">
                  <c:v>68.133203330083248</c:v>
                </c:pt>
                <c:pt idx="298">
                  <c:v>67.996174904372609</c:v>
                </c:pt>
                <c:pt idx="299">
                  <c:v>67.858771469286737</c:v>
                </c:pt>
                <c:pt idx="300">
                  <c:v>67.721293032325804</c:v>
                </c:pt>
                <c:pt idx="301">
                  <c:v>67.583889597239917</c:v>
                </c:pt>
                <c:pt idx="302">
                  <c:v>67.446861171529292</c:v>
                </c:pt>
                <c:pt idx="303">
                  <c:v>67.310432760819012</c:v>
                </c:pt>
                <c:pt idx="304">
                  <c:v>67.174604365109118</c:v>
                </c:pt>
                <c:pt idx="305">
                  <c:v>67.039600990024738</c:v>
                </c:pt>
                <c:pt idx="306">
                  <c:v>66.905347633690837</c:v>
                </c:pt>
                <c:pt idx="307">
                  <c:v>66.771994299857482</c:v>
                </c:pt>
                <c:pt idx="308">
                  <c:v>66.639390984774622</c:v>
                </c:pt>
                <c:pt idx="309">
                  <c:v>66.507537688442213</c:v>
                </c:pt>
                <c:pt idx="310">
                  <c:v>66.376134403360084</c:v>
                </c:pt>
                <c:pt idx="311">
                  <c:v>66.245181129528234</c:v>
                </c:pt>
                <c:pt idx="312">
                  <c:v>66.114377859446492</c:v>
                </c:pt>
                <c:pt idx="313">
                  <c:v>65.983499587489675</c:v>
                </c:pt>
                <c:pt idx="314">
                  <c:v>65.8523213080327</c:v>
                </c:pt>
                <c:pt idx="315">
                  <c:v>65.720543013575337</c:v>
                </c:pt>
                <c:pt idx="316">
                  <c:v>65.587939698492463</c:v>
                </c:pt>
                <c:pt idx="317">
                  <c:v>65.454286357158921</c:v>
                </c:pt>
                <c:pt idx="318">
                  <c:v>65.319357983949601</c:v>
                </c:pt>
                <c:pt idx="319">
                  <c:v>65.182929573239321</c:v>
                </c:pt>
                <c:pt idx="320">
                  <c:v>65.044926123153076</c:v>
                </c:pt>
                <c:pt idx="321">
                  <c:v>64.905122628065683</c:v>
                </c:pt>
                <c:pt idx="322">
                  <c:v>64.763594089852248</c:v>
                </c:pt>
                <c:pt idx="323">
                  <c:v>64.620265506637651</c:v>
                </c:pt>
                <c:pt idx="324">
                  <c:v>64.475211880296996</c:v>
                </c:pt>
                <c:pt idx="325">
                  <c:v>64.328583214580362</c:v>
                </c:pt>
                <c:pt idx="326">
                  <c:v>64.180454511362782</c:v>
                </c:pt>
                <c:pt idx="327">
                  <c:v>64.031050776269396</c:v>
                </c:pt>
                <c:pt idx="328">
                  <c:v>63.880672016800411</c:v>
                </c:pt>
                <c:pt idx="329">
                  <c:v>63.729543238580952</c:v>
                </c:pt>
                <c:pt idx="330">
                  <c:v>63.578114452861321</c:v>
                </c:pt>
                <c:pt idx="331">
                  <c:v>63.426535663391576</c:v>
                </c:pt>
                <c:pt idx="332">
                  <c:v>63.275181879546977</c:v>
                </c:pt>
                <c:pt idx="333">
                  <c:v>63.124503112577806</c:v>
                </c:pt>
                <c:pt idx="334">
                  <c:v>62.974649366234146</c:v>
                </c:pt>
                <c:pt idx="335">
                  <c:v>62.825920648016194</c:v>
                </c:pt>
                <c:pt idx="336">
                  <c:v>62.678541963549087</c:v>
                </c:pt>
                <c:pt idx="337">
                  <c:v>62.532738318457952</c:v>
                </c:pt>
                <c:pt idx="338">
                  <c:v>62.388509712742817</c:v>
                </c:pt>
                <c:pt idx="339">
                  <c:v>62.2459311482787</c:v>
                </c:pt>
                <c:pt idx="340">
                  <c:v>62.104927623190576</c:v>
                </c:pt>
                <c:pt idx="341">
                  <c:v>61.965349133728338</c:v>
                </c:pt>
                <c:pt idx="342">
                  <c:v>61.826970674266846</c:v>
                </c:pt>
                <c:pt idx="343">
                  <c:v>61.689417235430874</c:v>
                </c:pt>
                <c:pt idx="344">
                  <c:v>61.552388809720242</c:v>
                </c:pt>
                <c:pt idx="345">
                  <c:v>61.415285382134549</c:v>
                </c:pt>
                <c:pt idx="346">
                  <c:v>61.277581939548483</c:v>
                </c:pt>
                <c:pt idx="347">
                  <c:v>61.138678466961665</c:v>
                </c:pt>
                <c:pt idx="348">
                  <c:v>60.997824945623634</c:v>
                </c:pt>
                <c:pt idx="349">
                  <c:v>60.854496362409051</c:v>
                </c:pt>
                <c:pt idx="350">
                  <c:v>60.707792694817364</c:v>
                </c:pt>
                <c:pt idx="351">
                  <c:v>60.557038925973139</c:v>
                </c:pt>
                <c:pt idx="352">
                  <c:v>60.401485037125923</c:v>
                </c:pt>
                <c:pt idx="353">
                  <c:v>60.240456011400276</c:v>
                </c:pt>
                <c:pt idx="354">
                  <c:v>60.07335183379584</c:v>
                </c:pt>
                <c:pt idx="355">
                  <c:v>59.899497487437181</c:v>
                </c:pt>
                <c:pt idx="356">
                  <c:v>59.718367959198972</c:v>
                </c:pt>
                <c:pt idx="357">
                  <c:v>59.529588239705987</c:v>
                </c:pt>
                <c:pt idx="358">
                  <c:v>59.332708317707933</c:v>
                </c:pt>
                <c:pt idx="359">
                  <c:v>59.127503187579684</c:v>
                </c:pt>
                <c:pt idx="360">
                  <c:v>58.913897847446179</c:v>
                </c:pt>
                <c:pt idx="361">
                  <c:v>58.691742293557333</c:v>
                </c:pt>
                <c:pt idx="362">
                  <c:v>58.461111527788191</c:v>
                </c:pt>
                <c:pt idx="363">
                  <c:v>58.222230555763893</c:v>
                </c:pt>
                <c:pt idx="364">
                  <c:v>57.975324383109573</c:v>
                </c:pt>
                <c:pt idx="365">
                  <c:v>57.720693017325424</c:v>
                </c:pt>
                <c:pt idx="366">
                  <c:v>57.458786469661732</c:v>
                </c:pt>
                <c:pt idx="367">
                  <c:v>57.190054751368777</c:v>
                </c:pt>
                <c:pt idx="368">
                  <c:v>56.915172879321979</c:v>
                </c:pt>
                <c:pt idx="369">
                  <c:v>56.634590864771617</c:v>
                </c:pt>
                <c:pt idx="370">
                  <c:v>56.348908722718065</c:v>
                </c:pt>
                <c:pt idx="371">
                  <c:v>56.058801470036741</c:v>
                </c:pt>
                <c:pt idx="372">
                  <c:v>55.764794119852994</c:v>
                </c:pt>
                <c:pt idx="373">
                  <c:v>55.467486687167174</c:v>
                </c:pt>
                <c:pt idx="374">
                  <c:v>55.167329183229576</c:v>
                </c:pt>
                <c:pt idx="375">
                  <c:v>54.864846621165526</c:v>
                </c:pt>
                <c:pt idx="376">
                  <c:v>54.560489012225304</c:v>
                </c:pt>
                <c:pt idx="377">
                  <c:v>54.254406360158995</c:v>
                </c:pt>
                <c:pt idx="378">
                  <c:v>53.947048676216902</c:v>
                </c:pt>
                <c:pt idx="379">
                  <c:v>53.638340958523962</c:v>
                </c:pt>
                <c:pt idx="380">
                  <c:v>53.328508212705316</c:v>
                </c:pt>
                <c:pt idx="381">
                  <c:v>53.017475436885917</c:v>
                </c:pt>
                <c:pt idx="382">
                  <c:v>52.705167629190726</c:v>
                </c:pt>
                <c:pt idx="383">
                  <c:v>52.391359783994595</c:v>
                </c:pt>
                <c:pt idx="384">
                  <c:v>52.075901897547432</c:v>
                </c:pt>
                <c:pt idx="385">
                  <c:v>51.758418960474003</c:v>
                </c:pt>
                <c:pt idx="386">
                  <c:v>51.438685967149169</c:v>
                </c:pt>
                <c:pt idx="387">
                  <c:v>51.11640291007275</c:v>
                </c:pt>
                <c:pt idx="388">
                  <c:v>50.791269781744539</c:v>
                </c:pt>
                <c:pt idx="389">
                  <c:v>50.462986574664356</c:v>
                </c:pt>
                <c:pt idx="390">
                  <c:v>50.131328283207075</c:v>
                </c:pt>
                <c:pt idx="391">
                  <c:v>49.796144903622583</c:v>
                </c:pt>
                <c:pt idx="392">
                  <c:v>49.457436435910893</c:v>
                </c:pt>
                <c:pt idx="393">
                  <c:v>49.115277881947044</c:v>
                </c:pt>
                <c:pt idx="394">
                  <c:v>48.769744243606084</c:v>
                </c:pt>
                <c:pt idx="395">
                  <c:v>48.421135528388206</c:v>
                </c:pt>
                <c:pt idx="396">
                  <c:v>48.069976749418728</c:v>
                </c:pt>
                <c:pt idx="397">
                  <c:v>47.716942923573086</c:v>
                </c:pt>
                <c:pt idx="398">
                  <c:v>47.362634065851637</c:v>
                </c:pt>
                <c:pt idx="399">
                  <c:v>47.008100202505062</c:v>
                </c:pt>
                <c:pt idx="400">
                  <c:v>46.654316357908947</c:v>
                </c:pt>
                <c:pt idx="401">
                  <c:v>46.302632565814136</c:v>
                </c:pt>
                <c:pt idx="402">
                  <c:v>45.954248856221398</c:v>
                </c:pt>
                <c:pt idx="403">
                  <c:v>45.610815270381757</c:v>
                </c:pt>
                <c:pt idx="404">
                  <c:v>45.273831845796138</c:v>
                </c:pt>
                <c:pt idx="405">
                  <c:v>44.945023625590636</c:v>
                </c:pt>
                <c:pt idx="406">
                  <c:v>44.626040651016268</c:v>
                </c:pt>
                <c:pt idx="407">
                  <c:v>44.318682967074174</c:v>
                </c:pt>
                <c:pt idx="408">
                  <c:v>44.024750618765459</c:v>
                </c:pt>
                <c:pt idx="409">
                  <c:v>43.745968649216223</c:v>
                </c:pt>
                <c:pt idx="410">
                  <c:v>43.484137103427578</c:v>
                </c:pt>
                <c:pt idx="411">
                  <c:v>43.24075601890047</c:v>
                </c:pt>
                <c:pt idx="412">
                  <c:v>43.017325433135824</c:v>
                </c:pt>
                <c:pt idx="413">
                  <c:v>42.815345383634586</c:v>
                </c:pt>
                <c:pt idx="414">
                  <c:v>42.635940898522456</c:v>
                </c:pt>
                <c:pt idx="415">
                  <c:v>42.480162004050101</c:v>
                </c:pt>
                <c:pt idx="416">
                  <c:v>42.348758718967964</c:v>
                </c:pt>
                <c:pt idx="417">
                  <c:v>42.242406060151502</c:v>
                </c:pt>
                <c:pt idx="418">
                  <c:v>42.161404035100873</c:v>
                </c:pt>
                <c:pt idx="419">
                  <c:v>42.105902647566182</c:v>
                </c:pt>
                <c:pt idx="420">
                  <c:v>42.075676891922292</c:v>
                </c:pt>
                <c:pt idx="421">
                  <c:v>42.070501762544062</c:v>
                </c:pt>
                <c:pt idx="422">
                  <c:v>42.089552238805965</c:v>
                </c:pt>
                <c:pt idx="423">
                  <c:v>42.132078301957549</c:v>
                </c:pt>
                <c:pt idx="424">
                  <c:v>42.197104927623187</c:v>
                </c:pt>
                <c:pt idx="425">
                  <c:v>42.283207080177</c:v>
                </c:pt>
                <c:pt idx="426">
                  <c:v>42.389034725868136</c:v>
                </c:pt>
                <c:pt idx="427">
                  <c:v>42.513087827195676</c:v>
                </c:pt>
                <c:pt idx="428">
                  <c:v>42.653566339158473</c:v>
                </c:pt>
                <c:pt idx="429">
                  <c:v>42.80882022050551</c:v>
                </c:pt>
                <c:pt idx="430">
                  <c:v>42.976899422485559</c:v>
                </c:pt>
                <c:pt idx="431">
                  <c:v>43.156078901972542</c:v>
                </c:pt>
                <c:pt idx="432">
                  <c:v>43.344408610215247</c:v>
                </c:pt>
                <c:pt idx="433">
                  <c:v>43.540013500337501</c:v>
                </c:pt>
                <c:pt idx="434">
                  <c:v>43.74124353108828</c:v>
                </c:pt>
                <c:pt idx="435">
                  <c:v>43.946298657466428</c:v>
                </c:pt>
                <c:pt idx="436">
                  <c:v>44.153603840095997</c:v>
                </c:pt>
                <c:pt idx="437">
                  <c:v>44.361509037725938</c:v>
                </c:pt>
                <c:pt idx="438">
                  <c:v>44.568739218480459</c:v>
                </c:pt>
                <c:pt idx="439">
                  <c:v>44.773944348608708</c:v>
                </c:pt>
                <c:pt idx="440">
                  <c:v>44.975924398109953</c:v>
                </c:pt>
                <c:pt idx="441">
                  <c:v>45.173704342608559</c:v>
                </c:pt>
                <c:pt idx="442">
                  <c:v>45.366459161479035</c:v>
                </c:pt>
                <c:pt idx="443">
                  <c:v>45.553363834095848</c:v>
                </c:pt>
                <c:pt idx="444">
                  <c:v>45.73381834545863</c:v>
                </c:pt>
                <c:pt idx="445">
                  <c:v>45.907297682442056</c:v>
                </c:pt>
                <c:pt idx="446">
                  <c:v>46.073501837545933</c:v>
                </c:pt>
                <c:pt idx="447">
                  <c:v>46.232130803270081</c:v>
                </c:pt>
                <c:pt idx="448">
                  <c:v>46.382959573989346</c:v>
                </c:pt>
                <c:pt idx="449">
                  <c:v>46.525988149703743</c:v>
                </c:pt>
                <c:pt idx="450">
                  <c:v>46.661216530413256</c:v>
                </c:pt>
                <c:pt idx="451">
                  <c:v>46.788644716117901</c:v>
                </c:pt>
                <c:pt idx="452">
                  <c:v>46.908422710567763</c:v>
                </c:pt>
                <c:pt idx="453">
                  <c:v>47.020700517512935</c:v>
                </c:pt>
                <c:pt idx="454">
                  <c:v>47.125703142578566</c:v>
                </c:pt>
                <c:pt idx="455">
                  <c:v>47.223580589514732</c:v>
                </c:pt>
                <c:pt idx="456">
                  <c:v>47.314632865821643</c:v>
                </c:pt>
                <c:pt idx="457">
                  <c:v>47.399084977124424</c:v>
                </c:pt>
                <c:pt idx="458">
                  <c:v>47.477086927173175</c:v>
                </c:pt>
                <c:pt idx="459">
                  <c:v>47.54901372534313</c:v>
                </c:pt>
                <c:pt idx="460">
                  <c:v>47.615015375384381</c:v>
                </c:pt>
                <c:pt idx="461">
                  <c:v>47.675241881047022</c:v>
                </c:pt>
                <c:pt idx="462">
                  <c:v>47.729993249831246</c:v>
                </c:pt>
                <c:pt idx="463">
                  <c:v>47.779419485487132</c:v>
                </c:pt>
                <c:pt idx="464">
                  <c:v>47.823595589889742</c:v>
                </c:pt>
                <c:pt idx="465">
                  <c:v>47.862821570539261</c:v>
                </c:pt>
                <c:pt idx="466">
                  <c:v>47.897097427435682</c:v>
                </c:pt>
                <c:pt idx="467">
                  <c:v>47.926723168079192</c:v>
                </c:pt>
                <c:pt idx="468">
                  <c:v>47.951698792469806</c:v>
                </c:pt>
                <c:pt idx="469">
                  <c:v>47.972249306232655</c:v>
                </c:pt>
                <c:pt idx="470">
                  <c:v>47.988449711242779</c:v>
                </c:pt>
                <c:pt idx="471">
                  <c:v>48.000525013125319</c:v>
                </c:pt>
                <c:pt idx="472">
                  <c:v>48.008475211880295</c:v>
                </c:pt>
                <c:pt idx="473">
                  <c:v>48.012600315007873</c:v>
                </c:pt>
                <c:pt idx="474">
                  <c:v>48.012975324383106</c:v>
                </c:pt>
                <c:pt idx="475">
                  <c:v>48.009825245631134</c:v>
                </c:pt>
                <c:pt idx="476">
                  <c:v>48.003300082502058</c:v>
                </c:pt>
                <c:pt idx="477">
                  <c:v>47.993549838745963</c:v>
                </c:pt>
                <c:pt idx="478">
                  <c:v>47.98079951998799</c:v>
                </c:pt>
                <c:pt idx="479">
                  <c:v>47.965274131853292</c:v>
                </c:pt>
                <c:pt idx="480">
                  <c:v>47.947123678091948</c:v>
                </c:pt>
                <c:pt idx="481">
                  <c:v>47.926573164329106</c:v>
                </c:pt>
                <c:pt idx="482">
                  <c:v>47.903772594314852</c:v>
                </c:pt>
                <c:pt idx="483">
                  <c:v>47.879096977424432</c:v>
                </c:pt>
                <c:pt idx="484">
                  <c:v>47.852621315532879</c:v>
                </c:pt>
                <c:pt idx="485">
                  <c:v>47.824570614265348</c:v>
                </c:pt>
                <c:pt idx="486">
                  <c:v>47.795244881122024</c:v>
                </c:pt>
                <c:pt idx="487">
                  <c:v>47.764719117977947</c:v>
                </c:pt>
                <c:pt idx="488">
                  <c:v>47.73336833420835</c:v>
                </c:pt>
                <c:pt idx="489">
                  <c:v>47.701342533563341</c:v>
                </c:pt>
                <c:pt idx="490">
                  <c:v>47.668791719792992</c:v>
                </c:pt>
                <c:pt idx="491">
                  <c:v>47.63601590039751</c:v>
                </c:pt>
                <c:pt idx="492">
                  <c:v>47.603090077251927</c:v>
                </c:pt>
                <c:pt idx="493">
                  <c:v>47.570314257856445</c:v>
                </c:pt>
                <c:pt idx="494">
                  <c:v>47.537913447836189</c:v>
                </c:pt>
                <c:pt idx="495">
                  <c:v>47.505887647191173</c:v>
                </c:pt>
                <c:pt idx="496">
                  <c:v>47.474536863421577</c:v>
                </c:pt>
                <c:pt idx="497">
                  <c:v>47.4440111002775</c:v>
                </c:pt>
                <c:pt idx="498">
                  <c:v>47.414460361509036</c:v>
                </c:pt>
                <c:pt idx="499">
                  <c:v>47.386034650866264</c:v>
                </c:pt>
                <c:pt idx="500">
                  <c:v>47.358808970224253</c:v>
                </c:pt>
                <c:pt idx="501">
                  <c:v>47.332933323333073</c:v>
                </c:pt>
                <c:pt idx="502">
                  <c:v>47.308557713942839</c:v>
                </c:pt>
                <c:pt idx="503">
                  <c:v>47.285757143928592</c:v>
                </c:pt>
                <c:pt idx="504">
                  <c:v>47.264606615165377</c:v>
                </c:pt>
                <c:pt idx="505">
                  <c:v>47.245256131403281</c:v>
                </c:pt>
                <c:pt idx="506">
                  <c:v>47.22770569264231</c:v>
                </c:pt>
                <c:pt idx="507">
                  <c:v>47.212030300757512</c:v>
                </c:pt>
                <c:pt idx="508">
                  <c:v>47.198304957623932</c:v>
                </c:pt>
                <c:pt idx="509">
                  <c:v>47.186529663241579</c:v>
                </c:pt>
                <c:pt idx="510">
                  <c:v>47.176779419485484</c:v>
                </c:pt>
                <c:pt idx="511">
                  <c:v>47.169054226355655</c:v>
                </c:pt>
                <c:pt idx="512">
                  <c:v>47.163279081977045</c:v>
                </c:pt>
                <c:pt idx="513">
                  <c:v>47.1595289882247</c:v>
                </c:pt>
                <c:pt idx="514">
                  <c:v>47.157653941348528</c:v>
                </c:pt>
                <c:pt idx="515">
                  <c:v>47.157653941348528</c:v>
                </c:pt>
                <c:pt idx="516">
                  <c:v>47.159453986349661</c:v>
                </c:pt>
                <c:pt idx="517">
                  <c:v>47.162904072601805</c:v>
                </c:pt>
                <c:pt idx="518">
                  <c:v>47.167929198229949</c:v>
                </c:pt>
                <c:pt idx="519">
                  <c:v>47.174454361359032</c:v>
                </c:pt>
                <c:pt idx="520">
                  <c:v>47.182254556363908</c:v>
                </c:pt>
                <c:pt idx="521">
                  <c:v>47.191179779494483</c:v>
                </c:pt>
                <c:pt idx="522">
                  <c:v>47.201005025125625</c:v>
                </c:pt>
                <c:pt idx="523">
                  <c:v>47.211580289507232</c:v>
                </c:pt>
                <c:pt idx="524">
                  <c:v>47.22275556888922</c:v>
                </c:pt>
                <c:pt idx="525">
                  <c:v>47.234230855771386</c:v>
                </c:pt>
                <c:pt idx="526">
                  <c:v>47.245856146403653</c:v>
                </c:pt>
                <c:pt idx="527">
                  <c:v>47.257331433285827</c:v>
                </c:pt>
                <c:pt idx="528">
                  <c:v>47.268506712667815</c:v>
                </c:pt>
                <c:pt idx="529">
                  <c:v>47.279081977049422</c:v>
                </c:pt>
                <c:pt idx="530">
                  <c:v>47.288907222680564</c:v>
                </c:pt>
                <c:pt idx="531">
                  <c:v>47.297757443936092</c:v>
                </c:pt>
                <c:pt idx="532">
                  <c:v>47.305482637065921</c:v>
                </c:pt>
                <c:pt idx="533">
                  <c:v>47.311707792694811</c:v>
                </c:pt>
                <c:pt idx="534">
                  <c:v>47.316507912697816</c:v>
                </c:pt>
                <c:pt idx="535">
                  <c:v>47.319507987699687</c:v>
                </c:pt>
                <c:pt idx="536">
                  <c:v>47.320633015825393</c:v>
                </c:pt>
                <c:pt idx="537">
                  <c:v>47.31988299707492</c:v>
                </c:pt>
                <c:pt idx="538">
                  <c:v>47.316957923948095</c:v>
                </c:pt>
                <c:pt idx="539">
                  <c:v>47.311932798319958</c:v>
                </c:pt>
                <c:pt idx="540">
                  <c:v>47.304732618315455</c:v>
                </c:pt>
                <c:pt idx="541">
                  <c:v>47.295282382059547</c:v>
                </c:pt>
                <c:pt idx="542">
                  <c:v>47.28365709142728</c:v>
                </c:pt>
                <c:pt idx="543">
                  <c:v>47.269856746418654</c:v>
                </c:pt>
                <c:pt idx="544">
                  <c:v>47.253881347033669</c:v>
                </c:pt>
                <c:pt idx="545">
                  <c:v>47.235805895147372</c:v>
                </c:pt>
                <c:pt idx="546">
                  <c:v>47.215855396384903</c:v>
                </c:pt>
                <c:pt idx="547">
                  <c:v>47.193954848871215</c:v>
                </c:pt>
                <c:pt idx="548">
                  <c:v>47.170329258231455</c:v>
                </c:pt>
                <c:pt idx="549">
                  <c:v>47.145128628215701</c:v>
                </c:pt>
                <c:pt idx="550">
                  <c:v>47.118427960699016</c:v>
                </c:pt>
                <c:pt idx="551">
                  <c:v>47.090452261306524</c:v>
                </c:pt>
                <c:pt idx="552">
                  <c:v>47.061426535663387</c:v>
                </c:pt>
                <c:pt idx="553">
                  <c:v>47.031350783769589</c:v>
                </c:pt>
                <c:pt idx="554">
                  <c:v>47.000450011250273</c:v>
                </c:pt>
                <c:pt idx="555">
                  <c:v>46.96894922373059</c:v>
                </c:pt>
                <c:pt idx="556">
                  <c:v>46.93699842496062</c:v>
                </c:pt>
                <c:pt idx="557">
                  <c:v>46.904672616815418</c:v>
                </c:pt>
                <c:pt idx="558">
                  <c:v>46.872046801170022</c:v>
                </c:pt>
                <c:pt idx="559">
                  <c:v>46.839420985524633</c:v>
                </c:pt>
                <c:pt idx="560">
                  <c:v>46.806720168004198</c:v>
                </c:pt>
                <c:pt idx="561">
                  <c:v>46.774169354233848</c:v>
                </c:pt>
                <c:pt idx="562">
                  <c:v>46.741768544213599</c:v>
                </c:pt>
                <c:pt idx="563">
                  <c:v>46.709517737943443</c:v>
                </c:pt>
                <c:pt idx="564">
                  <c:v>46.677566939173481</c:v>
                </c:pt>
                <c:pt idx="565">
                  <c:v>46.645916147903698</c:v>
                </c:pt>
                <c:pt idx="566">
                  <c:v>46.614565364134101</c:v>
                </c:pt>
                <c:pt idx="567">
                  <c:v>46.583514587864691</c:v>
                </c:pt>
                <c:pt idx="568">
                  <c:v>46.552763819095475</c:v>
                </c:pt>
                <c:pt idx="569">
                  <c:v>46.522313057826437</c:v>
                </c:pt>
                <c:pt idx="570">
                  <c:v>46.492012300307501</c:v>
                </c:pt>
                <c:pt idx="571">
                  <c:v>46.46201155028875</c:v>
                </c:pt>
                <c:pt idx="572">
                  <c:v>46.432235805895147</c:v>
                </c:pt>
                <c:pt idx="573">
                  <c:v>46.402610065251622</c:v>
                </c:pt>
                <c:pt idx="574">
                  <c:v>46.373134328358205</c:v>
                </c:pt>
                <c:pt idx="575">
                  <c:v>46.343808595214881</c:v>
                </c:pt>
                <c:pt idx="576">
                  <c:v>46.314557863946597</c:v>
                </c:pt>
                <c:pt idx="577">
                  <c:v>46.285532138303452</c:v>
                </c:pt>
                <c:pt idx="578">
                  <c:v>46.256731418285455</c:v>
                </c:pt>
                <c:pt idx="579">
                  <c:v>46.22808070201755</c:v>
                </c:pt>
                <c:pt idx="580">
                  <c:v>46.199654991374778</c:v>
                </c:pt>
                <c:pt idx="581">
                  <c:v>46.171604290107254</c:v>
                </c:pt>
                <c:pt idx="582">
                  <c:v>46.144003600090002</c:v>
                </c:pt>
                <c:pt idx="583">
                  <c:v>46.116927923198077</c:v>
                </c:pt>
                <c:pt idx="584">
                  <c:v>46.090452261306524</c:v>
                </c:pt>
                <c:pt idx="585">
                  <c:v>46.064726618165452</c:v>
                </c:pt>
                <c:pt idx="586">
                  <c:v>46.039900997524931</c:v>
                </c:pt>
                <c:pt idx="587">
                  <c:v>46.016125403135071</c:v>
                </c:pt>
                <c:pt idx="588">
                  <c:v>45.993549838745963</c:v>
                </c:pt>
                <c:pt idx="589">
                  <c:v>45.972324308107694</c:v>
                </c:pt>
                <c:pt idx="590">
                  <c:v>45.952598814970365</c:v>
                </c:pt>
                <c:pt idx="591">
                  <c:v>45.934523363084068</c:v>
                </c:pt>
                <c:pt idx="592">
                  <c:v>45.918247956198897</c:v>
                </c:pt>
                <c:pt idx="593">
                  <c:v>45.903847596189898</c:v>
                </c:pt>
                <c:pt idx="594">
                  <c:v>45.891547288682212</c:v>
                </c:pt>
                <c:pt idx="595">
                  <c:v>45.881347033675837</c:v>
                </c:pt>
                <c:pt idx="596">
                  <c:v>45.873396834920868</c:v>
                </c:pt>
                <c:pt idx="597">
                  <c:v>45.867696692417304</c:v>
                </c:pt>
                <c:pt idx="598">
                  <c:v>45.864246606165146</c:v>
                </c:pt>
                <c:pt idx="599">
                  <c:v>45.863196579914494</c:v>
                </c:pt>
                <c:pt idx="600">
                  <c:v>45.8643216080402</c:v>
                </c:pt>
                <c:pt idx="601">
                  <c:v>45.867771694292351</c:v>
                </c:pt>
                <c:pt idx="602">
                  <c:v>45.873246831170775</c:v>
                </c:pt>
                <c:pt idx="603">
                  <c:v>45.880822020550511</c:v>
                </c:pt>
                <c:pt idx="604">
                  <c:v>45.890347258681466</c:v>
                </c:pt>
                <c:pt idx="605">
                  <c:v>45.901522538063446</c:v>
                </c:pt>
                <c:pt idx="606">
                  <c:v>45.91427285682142</c:v>
                </c:pt>
                <c:pt idx="607">
                  <c:v>45.928298207455178</c:v>
                </c:pt>
                <c:pt idx="608">
                  <c:v>45.943523588089697</c:v>
                </c:pt>
                <c:pt idx="609">
                  <c:v>45.959573989349728</c:v>
                </c:pt>
                <c:pt idx="610">
                  <c:v>45.976299407485186</c:v>
                </c:pt>
                <c:pt idx="611">
                  <c:v>45.99339983499587</c:v>
                </c:pt>
                <c:pt idx="612">
                  <c:v>46.010575264381607</c:v>
                </c:pt>
                <c:pt idx="613">
                  <c:v>46.027675691892291</c:v>
                </c:pt>
                <c:pt idx="614">
                  <c:v>46.044401110027749</c:v>
                </c:pt>
                <c:pt idx="615">
                  <c:v>46.060526513162827</c:v>
                </c:pt>
                <c:pt idx="616">
                  <c:v>46.075751893797339</c:v>
                </c:pt>
                <c:pt idx="617">
                  <c:v>46.090002250056251</c:v>
                </c:pt>
                <c:pt idx="618">
                  <c:v>46.102977574439358</c:v>
                </c:pt>
                <c:pt idx="619">
                  <c:v>46.114602865071625</c:v>
                </c:pt>
                <c:pt idx="620">
                  <c:v>46.124653116327906</c:v>
                </c:pt>
                <c:pt idx="621">
                  <c:v>46.133128328208201</c:v>
                </c:pt>
                <c:pt idx="622">
                  <c:v>46.139803495087371</c:v>
                </c:pt>
                <c:pt idx="623">
                  <c:v>46.144678616965422</c:v>
                </c:pt>
                <c:pt idx="624">
                  <c:v>46.14775369384234</c:v>
                </c:pt>
                <c:pt idx="625">
                  <c:v>46.148953723843093</c:v>
                </c:pt>
                <c:pt idx="626">
                  <c:v>46.148278706967666</c:v>
                </c:pt>
                <c:pt idx="627">
                  <c:v>46.145803645091121</c:v>
                </c:pt>
                <c:pt idx="628">
                  <c:v>46.14152853821345</c:v>
                </c:pt>
                <c:pt idx="629">
                  <c:v>46.135603390084746</c:v>
                </c:pt>
                <c:pt idx="630">
                  <c:v>46.12802820070501</c:v>
                </c:pt>
                <c:pt idx="631">
                  <c:v>46.118952973824342</c:v>
                </c:pt>
                <c:pt idx="632">
                  <c:v>46.108452711317781</c:v>
                </c:pt>
                <c:pt idx="633">
                  <c:v>46.096677416935414</c:v>
                </c:pt>
                <c:pt idx="634">
                  <c:v>46.083702092552308</c:v>
                </c:pt>
                <c:pt idx="635">
                  <c:v>46.069601740043495</c:v>
                </c:pt>
                <c:pt idx="636">
                  <c:v>46.05452636315907</c:v>
                </c:pt>
                <c:pt idx="637">
                  <c:v>46.038625965649139</c:v>
                </c:pt>
                <c:pt idx="638">
                  <c:v>46.021900547513688</c:v>
                </c:pt>
                <c:pt idx="639">
                  <c:v>46.004575114377857</c:v>
                </c:pt>
                <c:pt idx="640">
                  <c:v>45.986649666241647</c:v>
                </c:pt>
                <c:pt idx="641">
                  <c:v>45.968199204980117</c:v>
                </c:pt>
                <c:pt idx="642">
                  <c:v>45.949373734343354</c:v>
                </c:pt>
                <c:pt idx="643">
                  <c:v>45.930173254331351</c:v>
                </c:pt>
                <c:pt idx="644">
                  <c:v>45.910672766819168</c:v>
                </c:pt>
                <c:pt idx="645">
                  <c:v>45.890872271806792</c:v>
                </c:pt>
                <c:pt idx="646">
                  <c:v>45.870846771169276</c:v>
                </c:pt>
                <c:pt idx="647">
                  <c:v>45.850671266781667</c:v>
                </c:pt>
                <c:pt idx="648">
                  <c:v>45.830345758643965</c:v>
                </c:pt>
                <c:pt idx="649">
                  <c:v>45.809945248631216</c:v>
                </c:pt>
                <c:pt idx="650">
                  <c:v>45.789394734868367</c:v>
                </c:pt>
                <c:pt idx="651">
                  <c:v>45.768844221105518</c:v>
                </c:pt>
                <c:pt idx="652">
                  <c:v>45.748218705467629</c:v>
                </c:pt>
                <c:pt idx="653">
                  <c:v>45.72759318982974</c:v>
                </c:pt>
                <c:pt idx="654">
                  <c:v>45.707042676066898</c:v>
                </c:pt>
                <c:pt idx="655">
                  <c:v>45.686567164179102</c:v>
                </c:pt>
                <c:pt idx="656">
                  <c:v>45.6662416560414</c:v>
                </c:pt>
                <c:pt idx="657">
                  <c:v>45.646066151653784</c:v>
                </c:pt>
                <c:pt idx="658">
                  <c:v>45.626115652891315</c:v>
                </c:pt>
                <c:pt idx="659">
                  <c:v>45.606465161629039</c:v>
                </c:pt>
                <c:pt idx="660">
                  <c:v>45.587189679741989</c:v>
                </c:pt>
                <c:pt idx="661">
                  <c:v>45.568214205355126</c:v>
                </c:pt>
                <c:pt idx="662">
                  <c:v>45.549688742218557</c:v>
                </c:pt>
                <c:pt idx="663">
                  <c:v>45.531688292207299</c:v>
                </c:pt>
                <c:pt idx="664">
                  <c:v>45.514137853446329</c:v>
                </c:pt>
                <c:pt idx="665">
                  <c:v>45.497112427810691</c:v>
                </c:pt>
                <c:pt idx="666">
                  <c:v>45.48068701717542</c:v>
                </c:pt>
                <c:pt idx="667">
                  <c:v>45.464786619665482</c:v>
                </c:pt>
                <c:pt idx="668">
                  <c:v>45.449411235280884</c:v>
                </c:pt>
                <c:pt idx="669">
                  <c:v>45.434560864021599</c:v>
                </c:pt>
                <c:pt idx="670">
                  <c:v>45.420160504012593</c:v>
                </c:pt>
                <c:pt idx="671">
                  <c:v>45.406210155253881</c:v>
                </c:pt>
                <c:pt idx="672">
                  <c:v>45.392559813995341</c:v>
                </c:pt>
                <c:pt idx="673">
                  <c:v>45.379209480237002</c:v>
                </c:pt>
                <c:pt idx="674">
                  <c:v>45.365934148353709</c:v>
                </c:pt>
                <c:pt idx="675">
                  <c:v>45.352808820220503</c:v>
                </c:pt>
                <c:pt idx="676">
                  <c:v>45.339533488337203</c:v>
                </c:pt>
                <c:pt idx="677">
                  <c:v>45.325958148953724</c:v>
                </c:pt>
                <c:pt idx="678">
                  <c:v>45.312082802070044</c:v>
                </c:pt>
                <c:pt idx="679">
                  <c:v>45.297757443936092</c:v>
                </c:pt>
                <c:pt idx="680">
                  <c:v>45.282682067051674</c:v>
                </c:pt>
                <c:pt idx="681">
                  <c:v>45.266856671416782</c:v>
                </c:pt>
                <c:pt idx="682">
                  <c:v>45.250056251406278</c:v>
                </c:pt>
                <c:pt idx="683">
                  <c:v>45.232205805145128</c:v>
                </c:pt>
                <c:pt idx="684">
                  <c:v>45.213230330758265</c:v>
                </c:pt>
                <c:pt idx="685">
                  <c:v>45.192979824495609</c:v>
                </c:pt>
                <c:pt idx="686">
                  <c:v>45.171454286357154</c:v>
                </c:pt>
                <c:pt idx="687">
                  <c:v>45.148503712592806</c:v>
                </c:pt>
                <c:pt idx="688">
                  <c:v>45.124278106952673</c:v>
                </c:pt>
                <c:pt idx="689">
                  <c:v>45.09862746568664</c:v>
                </c:pt>
                <c:pt idx="690">
                  <c:v>45.071626790669761</c:v>
                </c:pt>
                <c:pt idx="691">
                  <c:v>45.043276081902043</c:v>
                </c:pt>
                <c:pt idx="692">
                  <c:v>45.013800345008619</c:v>
                </c:pt>
                <c:pt idx="693">
                  <c:v>44.983199579989495</c:v>
                </c:pt>
                <c:pt idx="694">
                  <c:v>44.951698792469806</c:v>
                </c:pt>
                <c:pt idx="695">
                  <c:v>44.919297982449557</c:v>
                </c:pt>
                <c:pt idx="696">
                  <c:v>44.886297157428928</c:v>
                </c:pt>
                <c:pt idx="697">
                  <c:v>44.852771319282979</c:v>
                </c:pt>
                <c:pt idx="698">
                  <c:v>44.819020475511884</c:v>
                </c:pt>
                <c:pt idx="699">
                  <c:v>44.785194629865742</c:v>
                </c:pt>
                <c:pt idx="700">
                  <c:v>44.751443786094647</c:v>
                </c:pt>
                <c:pt idx="701">
                  <c:v>44.717992949823739</c:v>
                </c:pt>
                <c:pt idx="702">
                  <c:v>44.685067126678163</c:v>
                </c:pt>
                <c:pt idx="703">
                  <c:v>44.652891322283054</c:v>
                </c:pt>
                <c:pt idx="704">
                  <c:v>44.621465536638411</c:v>
                </c:pt>
                <c:pt idx="705">
                  <c:v>44.591089777244427</c:v>
                </c:pt>
                <c:pt idx="706">
                  <c:v>44.561914047851189</c:v>
                </c:pt>
                <c:pt idx="707">
                  <c:v>44.533863346583658</c:v>
                </c:pt>
                <c:pt idx="708">
                  <c:v>44.507237680942019</c:v>
                </c:pt>
                <c:pt idx="709">
                  <c:v>44.481962049051219</c:v>
                </c:pt>
                <c:pt idx="710">
                  <c:v>44.458186454661359</c:v>
                </c:pt>
                <c:pt idx="711">
                  <c:v>44.435835895897391</c:v>
                </c:pt>
                <c:pt idx="712">
                  <c:v>44.414985374634362</c:v>
                </c:pt>
                <c:pt idx="713">
                  <c:v>44.395559888997219</c:v>
                </c:pt>
                <c:pt idx="714">
                  <c:v>44.37748443711093</c:v>
                </c:pt>
                <c:pt idx="715">
                  <c:v>44.360834020850518</c:v>
                </c:pt>
                <c:pt idx="716">
                  <c:v>44.34538363459086</c:v>
                </c:pt>
                <c:pt idx="717">
                  <c:v>44.331133278331954</c:v>
                </c:pt>
                <c:pt idx="718">
                  <c:v>44.318007950198748</c:v>
                </c:pt>
                <c:pt idx="719">
                  <c:v>44.305932648316208</c:v>
                </c:pt>
                <c:pt idx="720">
                  <c:v>44.294757368934214</c:v>
                </c:pt>
                <c:pt idx="721">
                  <c:v>44.284332108302706</c:v>
                </c:pt>
                <c:pt idx="722">
                  <c:v>44.274731868296698</c:v>
                </c:pt>
                <c:pt idx="723">
                  <c:v>44.26565664141603</c:v>
                </c:pt>
                <c:pt idx="724">
                  <c:v>44.257256431410781</c:v>
                </c:pt>
                <c:pt idx="725">
                  <c:v>44.249231230780765</c:v>
                </c:pt>
                <c:pt idx="726">
                  <c:v>44.241656041401029</c:v>
                </c:pt>
                <c:pt idx="727">
                  <c:v>44.234380859521487</c:v>
                </c:pt>
                <c:pt idx="728">
                  <c:v>44.227330683267077</c:v>
                </c:pt>
                <c:pt idx="729">
                  <c:v>44.220505512637814</c:v>
                </c:pt>
                <c:pt idx="730">
                  <c:v>44.213830345758637</c:v>
                </c:pt>
                <c:pt idx="731">
                  <c:v>44.207155178879468</c:v>
                </c:pt>
                <c:pt idx="732">
                  <c:v>44.200480012000298</c:v>
                </c:pt>
                <c:pt idx="733">
                  <c:v>44.193729843246082</c:v>
                </c:pt>
                <c:pt idx="734">
                  <c:v>44.186754668866719</c:v>
                </c:pt>
                <c:pt idx="735">
                  <c:v>44.179479486987169</c:v>
                </c:pt>
                <c:pt idx="736">
                  <c:v>44.171829295732394</c:v>
                </c:pt>
                <c:pt idx="737">
                  <c:v>44.163654091352278</c:v>
                </c:pt>
                <c:pt idx="738">
                  <c:v>44.154878871971796</c:v>
                </c:pt>
                <c:pt idx="739">
                  <c:v>44.145203630090748</c:v>
                </c:pt>
                <c:pt idx="740">
                  <c:v>44.13462836570914</c:v>
                </c:pt>
                <c:pt idx="741">
                  <c:v>44.122853071326773</c:v>
                </c:pt>
                <c:pt idx="742">
                  <c:v>44.109727743193574</c:v>
                </c:pt>
                <c:pt idx="743">
                  <c:v>44.095102377559435</c:v>
                </c:pt>
                <c:pt idx="744">
                  <c:v>44.078751968799217</c:v>
                </c:pt>
                <c:pt idx="745">
                  <c:v>44.060526513162827</c:v>
                </c:pt>
                <c:pt idx="746">
                  <c:v>44.040201005025125</c:v>
                </c:pt>
                <c:pt idx="747">
                  <c:v>44.017550438760964</c:v>
                </c:pt>
                <c:pt idx="748">
                  <c:v>43.992499812495311</c:v>
                </c:pt>
                <c:pt idx="749">
                  <c:v>43.964974124353105</c:v>
                </c:pt>
                <c:pt idx="750">
                  <c:v>43.934748368709208</c:v>
                </c:pt>
                <c:pt idx="751">
                  <c:v>43.901897547438679</c:v>
                </c:pt>
                <c:pt idx="752">
                  <c:v>43.866346658666458</c:v>
                </c:pt>
                <c:pt idx="753">
                  <c:v>43.828020700517513</c:v>
                </c:pt>
                <c:pt idx="754">
                  <c:v>43.787219680492008</c:v>
                </c:pt>
                <c:pt idx="755">
                  <c:v>43.743943598589965</c:v>
                </c:pt>
                <c:pt idx="756">
                  <c:v>43.698342458561463</c:v>
                </c:pt>
                <c:pt idx="757">
                  <c:v>43.650716267906695</c:v>
                </c:pt>
                <c:pt idx="758">
                  <c:v>43.601440036000895</c:v>
                </c:pt>
                <c:pt idx="759">
                  <c:v>43.550738768469209</c:v>
                </c:pt>
                <c:pt idx="760">
                  <c:v>43.499062476561903</c:v>
                </c:pt>
                <c:pt idx="761">
                  <c:v>43.446861171529285</c:v>
                </c:pt>
                <c:pt idx="762">
                  <c:v>43.39465986649666</c:v>
                </c:pt>
                <c:pt idx="763">
                  <c:v>43.342908572714315</c:v>
                </c:pt>
                <c:pt idx="764">
                  <c:v>43.292207305182622</c:v>
                </c:pt>
                <c:pt idx="765">
                  <c:v>43.243006075151875</c:v>
                </c:pt>
                <c:pt idx="766">
                  <c:v>43.195904897622441</c:v>
                </c:pt>
                <c:pt idx="767">
                  <c:v>43.151503787594692</c:v>
                </c:pt>
                <c:pt idx="768">
                  <c:v>43.110252756318907</c:v>
                </c:pt>
                <c:pt idx="769">
                  <c:v>43.072676816920421</c:v>
                </c:pt>
                <c:pt idx="770">
                  <c:v>43.039225980649512</c:v>
                </c:pt>
                <c:pt idx="771">
                  <c:v>43.010275256881421</c:v>
                </c:pt>
                <c:pt idx="772">
                  <c:v>42.986199654991374</c:v>
                </c:pt>
                <c:pt idx="773">
                  <c:v>42.967299182479557</c:v>
                </c:pt>
                <c:pt idx="774">
                  <c:v>42.953798844971118</c:v>
                </c:pt>
                <c:pt idx="775">
                  <c:v>42.945698642466056</c:v>
                </c:pt>
                <c:pt idx="776">
                  <c:v>42.94322358058951</c:v>
                </c:pt>
                <c:pt idx="777">
                  <c:v>42.946223655591389</c:v>
                </c:pt>
                <c:pt idx="778">
                  <c:v>42.954548863721591</c:v>
                </c:pt>
                <c:pt idx="779">
                  <c:v>42.96812420310507</c:v>
                </c:pt>
                <c:pt idx="780">
                  <c:v>42.9865746643666</c:v>
                </c:pt>
                <c:pt idx="781">
                  <c:v>43.009675241881041</c:v>
                </c:pt>
                <c:pt idx="782">
                  <c:v>43.03690092252306</c:v>
                </c:pt>
                <c:pt idx="783">
                  <c:v>43.067876696917416</c:v>
                </c:pt>
                <c:pt idx="784">
                  <c:v>43.102002550063744</c:v>
                </c:pt>
                <c:pt idx="785">
                  <c:v>43.138903472586811</c:v>
                </c:pt>
                <c:pt idx="786">
                  <c:v>43.17797944948623</c:v>
                </c:pt>
                <c:pt idx="787">
                  <c:v>43.218630465761642</c:v>
                </c:pt>
                <c:pt idx="788">
                  <c:v>43.260406510162746</c:v>
                </c:pt>
                <c:pt idx="789">
                  <c:v>43.30270756768919</c:v>
                </c:pt>
                <c:pt idx="790">
                  <c:v>43.345083627090673</c:v>
                </c:pt>
                <c:pt idx="791">
                  <c:v>43.387009675241877</c:v>
                </c:pt>
                <c:pt idx="792">
                  <c:v>43.428110702767569</c:v>
                </c:pt>
                <c:pt idx="793">
                  <c:v>43.468011700292507</c:v>
                </c:pt>
                <c:pt idx="794">
                  <c:v>43.506412660316506</c:v>
                </c:pt>
                <c:pt idx="795">
                  <c:v>43.543088577214426</c:v>
                </c:pt>
                <c:pt idx="796">
                  <c:v>43.577889447236174</c:v>
                </c:pt>
                <c:pt idx="797">
                  <c:v>43.610590264756617</c:v>
                </c:pt>
                <c:pt idx="798">
                  <c:v>43.64119102977574</c:v>
                </c:pt>
                <c:pt idx="799">
                  <c:v>43.669766744168598</c:v>
                </c:pt>
                <c:pt idx="800">
                  <c:v>43.696242406060151</c:v>
                </c:pt>
                <c:pt idx="801">
                  <c:v>43.720768019200477</c:v>
                </c:pt>
                <c:pt idx="802">
                  <c:v>43.743493587339678</c:v>
                </c:pt>
                <c:pt idx="803">
                  <c:v>43.7646441161029</c:v>
                </c:pt>
                <c:pt idx="804">
                  <c:v>43.784294607365183</c:v>
                </c:pt>
                <c:pt idx="805">
                  <c:v>43.802670066751666</c:v>
                </c:pt>
                <c:pt idx="806">
                  <c:v>43.820070501762537</c:v>
                </c:pt>
                <c:pt idx="807">
                  <c:v>43.836570914272848</c:v>
                </c:pt>
                <c:pt idx="808">
                  <c:v>43.852471311782793</c:v>
                </c:pt>
                <c:pt idx="809">
                  <c:v>43.867846696167398</c:v>
                </c:pt>
                <c:pt idx="810">
                  <c:v>43.88277206930173</c:v>
                </c:pt>
                <c:pt idx="811">
                  <c:v>43.897472436810922</c:v>
                </c:pt>
                <c:pt idx="812">
                  <c:v>43.91194779869496</c:v>
                </c:pt>
                <c:pt idx="813">
                  <c:v>43.926198154953873</c:v>
                </c:pt>
                <c:pt idx="814">
                  <c:v>43.940223505587639</c:v>
                </c:pt>
                <c:pt idx="815">
                  <c:v>43.953873846846164</c:v>
                </c:pt>
                <c:pt idx="816">
                  <c:v>43.967149178729464</c:v>
                </c:pt>
                <c:pt idx="817">
                  <c:v>43.979899497487438</c:v>
                </c:pt>
                <c:pt idx="818">
                  <c:v>43.991974799369977</c:v>
                </c:pt>
                <c:pt idx="819">
                  <c:v>44.003075076876918</c:v>
                </c:pt>
                <c:pt idx="820">
                  <c:v>44.013200330008246</c:v>
                </c:pt>
                <c:pt idx="821">
                  <c:v>44.022050551263774</c:v>
                </c:pt>
                <c:pt idx="822">
                  <c:v>44.02940073501837</c:v>
                </c:pt>
                <c:pt idx="823">
                  <c:v>44.035175879396981</c:v>
                </c:pt>
                <c:pt idx="824">
                  <c:v>44.039225980649512</c:v>
                </c:pt>
                <c:pt idx="825">
                  <c:v>44.041401035025871</c:v>
                </c:pt>
                <c:pt idx="826">
                  <c:v>44.04162604065101</c:v>
                </c:pt>
                <c:pt idx="827">
                  <c:v>44.039900997524938</c:v>
                </c:pt>
                <c:pt idx="828">
                  <c:v>44.03622590564764</c:v>
                </c:pt>
                <c:pt idx="829">
                  <c:v>44.030750768769217</c:v>
                </c:pt>
                <c:pt idx="830">
                  <c:v>44.023475586889667</c:v>
                </c:pt>
                <c:pt idx="831">
                  <c:v>44.014625365634139</c:v>
                </c:pt>
                <c:pt idx="832">
                  <c:v>44.004425110627757</c:v>
                </c:pt>
                <c:pt idx="833">
                  <c:v>43.99317482937073</c:v>
                </c:pt>
                <c:pt idx="834">
                  <c:v>43.981099527488183</c:v>
                </c:pt>
                <c:pt idx="835">
                  <c:v>43.968574214355357</c:v>
                </c:pt>
                <c:pt idx="836">
                  <c:v>43.955898897472437</c:v>
                </c:pt>
                <c:pt idx="837">
                  <c:v>43.94344858621465</c:v>
                </c:pt>
                <c:pt idx="838">
                  <c:v>43.931523288082204</c:v>
                </c:pt>
                <c:pt idx="839">
                  <c:v>43.920498012450309</c:v>
                </c:pt>
                <c:pt idx="840">
                  <c:v>43.910672766819161</c:v>
                </c:pt>
                <c:pt idx="841">
                  <c:v>43.902197554938866</c:v>
                </c:pt>
                <c:pt idx="842">
                  <c:v>43.895372384309603</c:v>
                </c:pt>
                <c:pt idx="843">
                  <c:v>43.890347258681459</c:v>
                </c:pt>
                <c:pt idx="844">
                  <c:v>43.887122178054447</c:v>
                </c:pt>
                <c:pt idx="845">
                  <c:v>43.885697142428555</c:v>
                </c:pt>
                <c:pt idx="846">
                  <c:v>43.886072151803788</c:v>
                </c:pt>
                <c:pt idx="847">
                  <c:v>43.888022200555014</c:v>
                </c:pt>
                <c:pt idx="848">
                  <c:v>43.891397284932118</c:v>
                </c:pt>
                <c:pt idx="849">
                  <c:v>43.895747393684836</c:v>
                </c:pt>
                <c:pt idx="850">
                  <c:v>43.90077251931298</c:v>
                </c:pt>
                <c:pt idx="851">
                  <c:v>43.90594764869121</c:v>
                </c:pt>
                <c:pt idx="852">
                  <c:v>43.910747768694215</c:v>
                </c:pt>
                <c:pt idx="853">
                  <c:v>43.914722868071692</c:v>
                </c:pt>
                <c:pt idx="854">
                  <c:v>43.917197929948244</c:v>
                </c:pt>
                <c:pt idx="855">
                  <c:v>43.917572939323477</c:v>
                </c:pt>
                <c:pt idx="856">
                  <c:v>43.915172879321979</c:v>
                </c:pt>
                <c:pt idx="857">
                  <c:v>43.909547738693462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12-4E75-B65C-F1E5F2D02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94528"/>
        <c:axId val="349501584"/>
      </c:scatterChart>
      <c:scatterChart>
        <c:scatterStyle val="lineMarker"/>
        <c:varyColors val="0"/>
        <c:ser>
          <c:idx val="0"/>
          <c:order val="0"/>
          <c:tx>
            <c:strRef>
              <c:f>Coupling_supAo_SVC!$H$2</c:f>
              <c:strCache>
                <c:ptCount val="1"/>
                <c:pt idx="0">
                  <c:v>Qsim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Coupling_supAo_SVC!$E$3:$E$860</c:f>
              <c:numCache>
                <c:formatCode>General</c:formatCode>
                <c:ptCount val="858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6.0000000000000053E-3</c:v>
                </c:pt>
                <c:pt idx="7">
                  <c:v>7.0000000000000062E-3</c:v>
                </c:pt>
                <c:pt idx="8">
                  <c:v>8.0000000000000071E-3</c:v>
                </c:pt>
                <c:pt idx="9">
                  <c:v>9.000000000000008E-3</c:v>
                </c:pt>
                <c:pt idx="10">
                  <c:v>1.0000000000000009E-2</c:v>
                </c:pt>
                <c:pt idx="11">
                  <c:v>1.100000000000001E-2</c:v>
                </c:pt>
                <c:pt idx="12">
                  <c:v>1.2000000000000011E-2</c:v>
                </c:pt>
                <c:pt idx="13">
                  <c:v>1.3000000000000012E-2</c:v>
                </c:pt>
                <c:pt idx="14">
                  <c:v>1.4000000000000012E-2</c:v>
                </c:pt>
                <c:pt idx="15">
                  <c:v>1.5000000000000013E-2</c:v>
                </c:pt>
                <c:pt idx="16">
                  <c:v>1.6000000000000014E-2</c:v>
                </c:pt>
                <c:pt idx="17">
                  <c:v>1.7000000000000015E-2</c:v>
                </c:pt>
                <c:pt idx="18">
                  <c:v>1.8000000000000016E-2</c:v>
                </c:pt>
                <c:pt idx="19">
                  <c:v>1.9000000000000017E-2</c:v>
                </c:pt>
                <c:pt idx="20">
                  <c:v>2.0000000000000018E-2</c:v>
                </c:pt>
                <c:pt idx="21">
                  <c:v>2.1000000000000019E-2</c:v>
                </c:pt>
                <c:pt idx="22">
                  <c:v>2.200000000000002E-2</c:v>
                </c:pt>
                <c:pt idx="23">
                  <c:v>2.300000000000002E-2</c:v>
                </c:pt>
                <c:pt idx="24">
                  <c:v>2.4000000000000021E-2</c:v>
                </c:pt>
                <c:pt idx="25">
                  <c:v>2.5000000000000022E-2</c:v>
                </c:pt>
                <c:pt idx="26">
                  <c:v>2.6000000000000023E-2</c:v>
                </c:pt>
                <c:pt idx="27">
                  <c:v>2.7000000000000024E-2</c:v>
                </c:pt>
                <c:pt idx="28">
                  <c:v>2.8000000000000025E-2</c:v>
                </c:pt>
                <c:pt idx="29">
                  <c:v>2.9000000000000026E-2</c:v>
                </c:pt>
                <c:pt idx="30">
                  <c:v>3.0000000000000027E-2</c:v>
                </c:pt>
                <c:pt idx="31">
                  <c:v>3.1000000000000028E-2</c:v>
                </c:pt>
                <c:pt idx="32">
                  <c:v>3.2000000000000028E-2</c:v>
                </c:pt>
                <c:pt idx="33">
                  <c:v>3.3000000000000029E-2</c:v>
                </c:pt>
                <c:pt idx="34">
                  <c:v>3.400000000000003E-2</c:v>
                </c:pt>
                <c:pt idx="35">
                  <c:v>3.5000000000000031E-2</c:v>
                </c:pt>
                <c:pt idx="36">
                  <c:v>3.6000000000000032E-2</c:v>
                </c:pt>
                <c:pt idx="37">
                  <c:v>3.7000000000000033E-2</c:v>
                </c:pt>
                <c:pt idx="38">
                  <c:v>3.8000000000000034E-2</c:v>
                </c:pt>
                <c:pt idx="39">
                  <c:v>3.9000000000000035E-2</c:v>
                </c:pt>
                <c:pt idx="40">
                  <c:v>4.0000000000000036E-2</c:v>
                </c:pt>
                <c:pt idx="41">
                  <c:v>4.1000000000000036E-2</c:v>
                </c:pt>
                <c:pt idx="42">
                  <c:v>4.2000000000000037E-2</c:v>
                </c:pt>
                <c:pt idx="43">
                  <c:v>4.3000000000000038E-2</c:v>
                </c:pt>
                <c:pt idx="44">
                  <c:v>4.4000000000000039E-2</c:v>
                </c:pt>
                <c:pt idx="45">
                  <c:v>4.500000000000004E-2</c:v>
                </c:pt>
                <c:pt idx="46">
                  <c:v>4.6000000000000041E-2</c:v>
                </c:pt>
                <c:pt idx="47">
                  <c:v>4.7000000000000042E-2</c:v>
                </c:pt>
                <c:pt idx="48">
                  <c:v>4.8000000000000043E-2</c:v>
                </c:pt>
                <c:pt idx="49">
                  <c:v>4.9000000000000044E-2</c:v>
                </c:pt>
                <c:pt idx="50">
                  <c:v>5.0000000000000044E-2</c:v>
                </c:pt>
                <c:pt idx="51">
                  <c:v>5.1000000000000045E-2</c:v>
                </c:pt>
                <c:pt idx="52">
                  <c:v>5.2000000000000046E-2</c:v>
                </c:pt>
                <c:pt idx="53">
                  <c:v>5.3000000000000047E-2</c:v>
                </c:pt>
                <c:pt idx="54">
                  <c:v>5.4000000000000048E-2</c:v>
                </c:pt>
                <c:pt idx="55">
                  <c:v>5.5000000000000049E-2</c:v>
                </c:pt>
                <c:pt idx="56">
                  <c:v>5.600000000000005E-2</c:v>
                </c:pt>
                <c:pt idx="57">
                  <c:v>5.7000000000000051E-2</c:v>
                </c:pt>
                <c:pt idx="58">
                  <c:v>5.8000000000000052E-2</c:v>
                </c:pt>
                <c:pt idx="59">
                  <c:v>5.9000000000000052E-2</c:v>
                </c:pt>
                <c:pt idx="60">
                  <c:v>6.0000000000000053E-2</c:v>
                </c:pt>
                <c:pt idx="61">
                  <c:v>6.1000000000000054E-2</c:v>
                </c:pt>
                <c:pt idx="62">
                  <c:v>6.2000000000000055E-2</c:v>
                </c:pt>
                <c:pt idx="63">
                  <c:v>6.3000000000000056E-2</c:v>
                </c:pt>
                <c:pt idx="64">
                  <c:v>6.4000000000000057E-2</c:v>
                </c:pt>
                <c:pt idx="65">
                  <c:v>6.5000000000000058E-2</c:v>
                </c:pt>
                <c:pt idx="66">
                  <c:v>6.6000000000000059E-2</c:v>
                </c:pt>
                <c:pt idx="67">
                  <c:v>6.700000000000006E-2</c:v>
                </c:pt>
                <c:pt idx="68">
                  <c:v>6.800000000000006E-2</c:v>
                </c:pt>
                <c:pt idx="69">
                  <c:v>6.9000000000000061E-2</c:v>
                </c:pt>
                <c:pt idx="70">
                  <c:v>7.0000000000000062E-2</c:v>
                </c:pt>
                <c:pt idx="71">
                  <c:v>7.1000000000000063E-2</c:v>
                </c:pt>
                <c:pt idx="72">
                  <c:v>7.2000000000000064E-2</c:v>
                </c:pt>
                <c:pt idx="73">
                  <c:v>7.3000000000000065E-2</c:v>
                </c:pt>
                <c:pt idx="74">
                  <c:v>7.4000000000000066E-2</c:v>
                </c:pt>
                <c:pt idx="75">
                  <c:v>7.5000000000000067E-2</c:v>
                </c:pt>
                <c:pt idx="76">
                  <c:v>7.6000000000000068E-2</c:v>
                </c:pt>
                <c:pt idx="77">
                  <c:v>7.7000000000000068E-2</c:v>
                </c:pt>
                <c:pt idx="78">
                  <c:v>7.8000000000000069E-2</c:v>
                </c:pt>
                <c:pt idx="79">
                  <c:v>7.900000000000007E-2</c:v>
                </c:pt>
                <c:pt idx="80">
                  <c:v>8.0000000000000071E-2</c:v>
                </c:pt>
                <c:pt idx="81">
                  <c:v>8.1000000000000072E-2</c:v>
                </c:pt>
                <c:pt idx="82">
                  <c:v>8.2000000000000073E-2</c:v>
                </c:pt>
                <c:pt idx="83">
                  <c:v>8.3000000000000074E-2</c:v>
                </c:pt>
                <c:pt idx="84">
                  <c:v>8.4000000000000075E-2</c:v>
                </c:pt>
                <c:pt idx="85">
                  <c:v>8.5000000000000075E-2</c:v>
                </c:pt>
                <c:pt idx="86">
                  <c:v>8.6000000000000076E-2</c:v>
                </c:pt>
                <c:pt idx="87">
                  <c:v>8.7000000000000077E-2</c:v>
                </c:pt>
                <c:pt idx="88">
                  <c:v>8.8000000000000078E-2</c:v>
                </c:pt>
                <c:pt idx="89">
                  <c:v>8.9000000000000079E-2</c:v>
                </c:pt>
                <c:pt idx="90">
                  <c:v>9.000000000000008E-2</c:v>
                </c:pt>
                <c:pt idx="91">
                  <c:v>9.1000000000000081E-2</c:v>
                </c:pt>
                <c:pt idx="92">
                  <c:v>9.2000000000000082E-2</c:v>
                </c:pt>
                <c:pt idx="93">
                  <c:v>9.3000000000000083E-2</c:v>
                </c:pt>
                <c:pt idx="94">
                  <c:v>9.4000000000000083E-2</c:v>
                </c:pt>
                <c:pt idx="95">
                  <c:v>9.5000000000000084E-2</c:v>
                </c:pt>
                <c:pt idx="96">
                  <c:v>9.6000000000000085E-2</c:v>
                </c:pt>
                <c:pt idx="97">
                  <c:v>9.7000000000000086E-2</c:v>
                </c:pt>
                <c:pt idx="98">
                  <c:v>9.8000000000000087E-2</c:v>
                </c:pt>
                <c:pt idx="99">
                  <c:v>9.9000000000000088E-2</c:v>
                </c:pt>
                <c:pt idx="100">
                  <c:v>0.10000000000000009</c:v>
                </c:pt>
                <c:pt idx="101">
                  <c:v>0.10100000000000009</c:v>
                </c:pt>
                <c:pt idx="102">
                  <c:v>0.10200000000000009</c:v>
                </c:pt>
                <c:pt idx="103">
                  <c:v>0.10299999999999998</c:v>
                </c:pt>
                <c:pt idx="104">
                  <c:v>0.10399999999999998</c:v>
                </c:pt>
                <c:pt idx="105">
                  <c:v>0.10499999999999998</c:v>
                </c:pt>
                <c:pt idx="106">
                  <c:v>0.10599999999999998</c:v>
                </c:pt>
                <c:pt idx="107">
                  <c:v>0.10699999999999998</c:v>
                </c:pt>
                <c:pt idx="108">
                  <c:v>0.10799999999999998</c:v>
                </c:pt>
                <c:pt idx="109">
                  <c:v>0.10899999999999999</c:v>
                </c:pt>
                <c:pt idx="110">
                  <c:v>0.10999999999999999</c:v>
                </c:pt>
                <c:pt idx="111">
                  <c:v>0.11099999999999999</c:v>
                </c:pt>
                <c:pt idx="112">
                  <c:v>0.11199999999999999</c:v>
                </c:pt>
                <c:pt idx="113">
                  <c:v>0.11299999999999999</c:v>
                </c:pt>
                <c:pt idx="114">
                  <c:v>0.11399999999999999</c:v>
                </c:pt>
                <c:pt idx="115">
                  <c:v>0.11499999999999999</c:v>
                </c:pt>
                <c:pt idx="116">
                  <c:v>0.11599999999999999</c:v>
                </c:pt>
                <c:pt idx="117">
                  <c:v>0.11699999999999999</c:v>
                </c:pt>
                <c:pt idx="118">
                  <c:v>0.11799999999999999</c:v>
                </c:pt>
                <c:pt idx="119">
                  <c:v>0.11899999999999999</c:v>
                </c:pt>
                <c:pt idx="120">
                  <c:v>0.12</c:v>
                </c:pt>
                <c:pt idx="121">
                  <c:v>0.121</c:v>
                </c:pt>
                <c:pt idx="122">
                  <c:v>0.122</c:v>
                </c:pt>
                <c:pt idx="123">
                  <c:v>0.123</c:v>
                </c:pt>
                <c:pt idx="124">
                  <c:v>0.124</c:v>
                </c:pt>
                <c:pt idx="125">
                  <c:v>0.125</c:v>
                </c:pt>
                <c:pt idx="126">
                  <c:v>0.126</c:v>
                </c:pt>
                <c:pt idx="127">
                  <c:v>0.127</c:v>
                </c:pt>
                <c:pt idx="128">
                  <c:v>0.128</c:v>
                </c:pt>
                <c:pt idx="129">
                  <c:v>0.129</c:v>
                </c:pt>
                <c:pt idx="130">
                  <c:v>0.13</c:v>
                </c:pt>
                <c:pt idx="131">
                  <c:v>0.13100000000000001</c:v>
                </c:pt>
                <c:pt idx="132">
                  <c:v>0.13200000000000001</c:v>
                </c:pt>
                <c:pt idx="133">
                  <c:v>0.13300000000000001</c:v>
                </c:pt>
                <c:pt idx="134">
                  <c:v>0.13400000000000001</c:v>
                </c:pt>
                <c:pt idx="135">
                  <c:v>0.13500000000000001</c:v>
                </c:pt>
                <c:pt idx="136">
                  <c:v>0.13600000000000001</c:v>
                </c:pt>
                <c:pt idx="137">
                  <c:v>0.13700000000000001</c:v>
                </c:pt>
                <c:pt idx="138">
                  <c:v>0.13800000000000001</c:v>
                </c:pt>
                <c:pt idx="139">
                  <c:v>0.13900000000000001</c:v>
                </c:pt>
                <c:pt idx="140">
                  <c:v>0.14000000000000001</c:v>
                </c:pt>
                <c:pt idx="141">
                  <c:v>0.14100000000000001</c:v>
                </c:pt>
                <c:pt idx="142">
                  <c:v>0.14200000000000002</c:v>
                </c:pt>
                <c:pt idx="143">
                  <c:v>0.14300000000000002</c:v>
                </c:pt>
                <c:pt idx="144">
                  <c:v>0.14400000000000013</c:v>
                </c:pt>
                <c:pt idx="145">
                  <c:v>0.14500000000000002</c:v>
                </c:pt>
                <c:pt idx="146">
                  <c:v>0.14600000000000013</c:v>
                </c:pt>
                <c:pt idx="147">
                  <c:v>0.14700000000000002</c:v>
                </c:pt>
                <c:pt idx="148">
                  <c:v>0.14800000000000013</c:v>
                </c:pt>
                <c:pt idx="149">
                  <c:v>0.14900000000000002</c:v>
                </c:pt>
                <c:pt idx="150">
                  <c:v>0.15000000000000013</c:v>
                </c:pt>
                <c:pt idx="151">
                  <c:v>0.15100000000000002</c:v>
                </c:pt>
                <c:pt idx="152">
                  <c:v>0.15200000000000014</c:v>
                </c:pt>
                <c:pt idx="153">
                  <c:v>0.15300000000000002</c:v>
                </c:pt>
                <c:pt idx="154">
                  <c:v>0.15400000000000014</c:v>
                </c:pt>
                <c:pt idx="155">
                  <c:v>0.15500000000000003</c:v>
                </c:pt>
                <c:pt idx="156">
                  <c:v>0.15600000000000014</c:v>
                </c:pt>
                <c:pt idx="157">
                  <c:v>0.15700000000000003</c:v>
                </c:pt>
                <c:pt idx="158">
                  <c:v>0.15800000000000014</c:v>
                </c:pt>
                <c:pt idx="159">
                  <c:v>0.15900000000000003</c:v>
                </c:pt>
                <c:pt idx="160">
                  <c:v>0.16000000000000014</c:v>
                </c:pt>
                <c:pt idx="161">
                  <c:v>0.16100000000000003</c:v>
                </c:pt>
                <c:pt idx="162">
                  <c:v>0.16200000000000014</c:v>
                </c:pt>
                <c:pt idx="163">
                  <c:v>0.16300000000000003</c:v>
                </c:pt>
                <c:pt idx="164">
                  <c:v>0.16400000000000015</c:v>
                </c:pt>
                <c:pt idx="165">
                  <c:v>0.16500000000000004</c:v>
                </c:pt>
                <c:pt idx="166">
                  <c:v>0.16600000000000015</c:v>
                </c:pt>
                <c:pt idx="167">
                  <c:v>0.16700000000000004</c:v>
                </c:pt>
                <c:pt idx="168">
                  <c:v>0.16799999999999993</c:v>
                </c:pt>
                <c:pt idx="169">
                  <c:v>0.16900000000000004</c:v>
                </c:pt>
                <c:pt idx="170">
                  <c:v>0.16999999999999993</c:v>
                </c:pt>
                <c:pt idx="171">
                  <c:v>0.17100000000000004</c:v>
                </c:pt>
                <c:pt idx="172">
                  <c:v>0.17199999999999993</c:v>
                </c:pt>
                <c:pt idx="173">
                  <c:v>0.17300000000000004</c:v>
                </c:pt>
                <c:pt idx="174">
                  <c:v>0.17399999999999993</c:v>
                </c:pt>
                <c:pt idx="175">
                  <c:v>0.17500000000000004</c:v>
                </c:pt>
                <c:pt idx="176">
                  <c:v>0.17599999999999993</c:v>
                </c:pt>
                <c:pt idx="177">
                  <c:v>0.17700000000000005</c:v>
                </c:pt>
                <c:pt idx="178">
                  <c:v>0.17799999999999994</c:v>
                </c:pt>
                <c:pt idx="179">
                  <c:v>0.17900000000000005</c:v>
                </c:pt>
                <c:pt idx="180">
                  <c:v>0.17999999999999994</c:v>
                </c:pt>
                <c:pt idx="181">
                  <c:v>0.18100000000000005</c:v>
                </c:pt>
                <c:pt idx="182">
                  <c:v>0.18199999999999994</c:v>
                </c:pt>
                <c:pt idx="183">
                  <c:v>0.18300000000000005</c:v>
                </c:pt>
                <c:pt idx="184">
                  <c:v>0.18399999999999994</c:v>
                </c:pt>
                <c:pt idx="185">
                  <c:v>0.18500000000000005</c:v>
                </c:pt>
                <c:pt idx="186">
                  <c:v>0.18599999999999994</c:v>
                </c:pt>
                <c:pt idx="187">
                  <c:v>0.18700000000000006</c:v>
                </c:pt>
                <c:pt idx="188">
                  <c:v>0.18799999999999994</c:v>
                </c:pt>
                <c:pt idx="189">
                  <c:v>0.18900000000000006</c:v>
                </c:pt>
                <c:pt idx="190">
                  <c:v>0.18999999999999995</c:v>
                </c:pt>
                <c:pt idx="191">
                  <c:v>0.19100000000000006</c:v>
                </c:pt>
                <c:pt idx="192">
                  <c:v>0.19199999999999995</c:v>
                </c:pt>
                <c:pt idx="193">
                  <c:v>0.19300000000000006</c:v>
                </c:pt>
                <c:pt idx="194">
                  <c:v>0.19399999999999995</c:v>
                </c:pt>
                <c:pt idx="195">
                  <c:v>0.19500000000000006</c:v>
                </c:pt>
                <c:pt idx="196">
                  <c:v>0.19599999999999995</c:v>
                </c:pt>
                <c:pt idx="197">
                  <c:v>0.19700000000000006</c:v>
                </c:pt>
                <c:pt idx="198">
                  <c:v>0.19799999999999995</c:v>
                </c:pt>
                <c:pt idx="199">
                  <c:v>0.19900000000000007</c:v>
                </c:pt>
                <c:pt idx="200">
                  <c:v>0.19999999999999996</c:v>
                </c:pt>
                <c:pt idx="201">
                  <c:v>0.20100000000000007</c:v>
                </c:pt>
                <c:pt idx="202">
                  <c:v>0.20199999999999996</c:v>
                </c:pt>
                <c:pt idx="203">
                  <c:v>0.20300000000000007</c:v>
                </c:pt>
                <c:pt idx="204">
                  <c:v>0.20399999999999996</c:v>
                </c:pt>
                <c:pt idx="205">
                  <c:v>0.20500000000000007</c:v>
                </c:pt>
                <c:pt idx="206">
                  <c:v>0.20599999999999996</c:v>
                </c:pt>
                <c:pt idx="207">
                  <c:v>0.20700000000000007</c:v>
                </c:pt>
                <c:pt idx="208">
                  <c:v>0.20799999999999996</c:v>
                </c:pt>
                <c:pt idx="209">
                  <c:v>0.20900000000000007</c:v>
                </c:pt>
                <c:pt idx="210">
                  <c:v>0.20999999999999996</c:v>
                </c:pt>
                <c:pt idx="211">
                  <c:v>0.21100000000000008</c:v>
                </c:pt>
                <c:pt idx="212">
                  <c:v>0.21199999999999997</c:v>
                </c:pt>
                <c:pt idx="213">
                  <c:v>0.21300000000000008</c:v>
                </c:pt>
                <c:pt idx="214">
                  <c:v>0.21399999999999997</c:v>
                </c:pt>
                <c:pt idx="215">
                  <c:v>0.21500000000000008</c:v>
                </c:pt>
                <c:pt idx="216">
                  <c:v>0.21599999999999997</c:v>
                </c:pt>
                <c:pt idx="217">
                  <c:v>0.21700000000000008</c:v>
                </c:pt>
                <c:pt idx="218">
                  <c:v>0.21799999999999997</c:v>
                </c:pt>
                <c:pt idx="219">
                  <c:v>0.21900000000000008</c:v>
                </c:pt>
                <c:pt idx="220">
                  <c:v>0.21999999999999997</c:v>
                </c:pt>
                <c:pt idx="221">
                  <c:v>0.22100000000000009</c:v>
                </c:pt>
                <c:pt idx="222">
                  <c:v>0.22199999999999998</c:v>
                </c:pt>
                <c:pt idx="223">
                  <c:v>0.22300000000000009</c:v>
                </c:pt>
                <c:pt idx="224">
                  <c:v>0.22399999999999998</c:v>
                </c:pt>
                <c:pt idx="225">
                  <c:v>0.22500000000000009</c:v>
                </c:pt>
                <c:pt idx="226">
                  <c:v>0.22599999999999998</c:v>
                </c:pt>
                <c:pt idx="227">
                  <c:v>0.22700000000000009</c:v>
                </c:pt>
                <c:pt idx="228">
                  <c:v>0.22799999999999998</c:v>
                </c:pt>
                <c:pt idx="229">
                  <c:v>0.22900000000000009</c:v>
                </c:pt>
                <c:pt idx="230">
                  <c:v>0.22999999999999998</c:v>
                </c:pt>
                <c:pt idx="231">
                  <c:v>0.23100000000000009</c:v>
                </c:pt>
                <c:pt idx="232">
                  <c:v>0.23199999999999998</c:v>
                </c:pt>
                <c:pt idx="233">
                  <c:v>0.2330000000000001</c:v>
                </c:pt>
                <c:pt idx="234">
                  <c:v>0.23399999999999999</c:v>
                </c:pt>
                <c:pt idx="235">
                  <c:v>0.2350000000000001</c:v>
                </c:pt>
                <c:pt idx="236">
                  <c:v>0.23599999999999999</c:v>
                </c:pt>
                <c:pt idx="237">
                  <c:v>0.2370000000000001</c:v>
                </c:pt>
                <c:pt idx="238">
                  <c:v>0.23799999999999999</c:v>
                </c:pt>
                <c:pt idx="239">
                  <c:v>0.2390000000000001</c:v>
                </c:pt>
                <c:pt idx="240">
                  <c:v>0.24</c:v>
                </c:pt>
                <c:pt idx="241">
                  <c:v>0.2410000000000001</c:v>
                </c:pt>
                <c:pt idx="242">
                  <c:v>0.24199999999999999</c:v>
                </c:pt>
                <c:pt idx="243">
                  <c:v>0.2430000000000001</c:v>
                </c:pt>
                <c:pt idx="244">
                  <c:v>0.24399999999999999</c:v>
                </c:pt>
                <c:pt idx="245">
                  <c:v>0.24500000000000011</c:v>
                </c:pt>
                <c:pt idx="246">
                  <c:v>0.246</c:v>
                </c:pt>
                <c:pt idx="247">
                  <c:v>0.24700000000000011</c:v>
                </c:pt>
                <c:pt idx="248">
                  <c:v>0.248</c:v>
                </c:pt>
                <c:pt idx="249">
                  <c:v>0.24900000000000011</c:v>
                </c:pt>
                <c:pt idx="250">
                  <c:v>0.25</c:v>
                </c:pt>
                <c:pt idx="251">
                  <c:v>0.25100000000000011</c:v>
                </c:pt>
                <c:pt idx="252">
                  <c:v>0.252</c:v>
                </c:pt>
                <c:pt idx="253">
                  <c:v>0.25300000000000011</c:v>
                </c:pt>
                <c:pt idx="254">
                  <c:v>0.254</c:v>
                </c:pt>
                <c:pt idx="255">
                  <c:v>0.25500000000000012</c:v>
                </c:pt>
                <c:pt idx="256">
                  <c:v>0.25600000000000001</c:v>
                </c:pt>
                <c:pt idx="257">
                  <c:v>0.25700000000000012</c:v>
                </c:pt>
                <c:pt idx="258">
                  <c:v>0.25800000000000001</c:v>
                </c:pt>
                <c:pt idx="259">
                  <c:v>0.25900000000000012</c:v>
                </c:pt>
                <c:pt idx="260">
                  <c:v>0.26</c:v>
                </c:pt>
                <c:pt idx="261">
                  <c:v>0.26100000000000012</c:v>
                </c:pt>
                <c:pt idx="262">
                  <c:v>0.26200000000000001</c:v>
                </c:pt>
                <c:pt idx="263">
                  <c:v>0.26300000000000012</c:v>
                </c:pt>
                <c:pt idx="264">
                  <c:v>0.26400000000000001</c:v>
                </c:pt>
                <c:pt idx="265">
                  <c:v>0.26500000000000012</c:v>
                </c:pt>
                <c:pt idx="266">
                  <c:v>0.26600000000000001</c:v>
                </c:pt>
                <c:pt idx="267">
                  <c:v>0.26700000000000013</c:v>
                </c:pt>
                <c:pt idx="268">
                  <c:v>0.26800000000000002</c:v>
                </c:pt>
                <c:pt idx="269">
                  <c:v>0.26900000000000013</c:v>
                </c:pt>
                <c:pt idx="270">
                  <c:v>0.27</c:v>
                </c:pt>
                <c:pt idx="271">
                  <c:v>0.27100000000000013</c:v>
                </c:pt>
                <c:pt idx="272">
                  <c:v>0.27200000000000002</c:v>
                </c:pt>
                <c:pt idx="273">
                  <c:v>0.27300000000000013</c:v>
                </c:pt>
                <c:pt idx="274">
                  <c:v>0.27400000000000002</c:v>
                </c:pt>
                <c:pt idx="275">
                  <c:v>0.27500000000000013</c:v>
                </c:pt>
                <c:pt idx="276">
                  <c:v>0.27600000000000002</c:v>
                </c:pt>
                <c:pt idx="277">
                  <c:v>0.27700000000000014</c:v>
                </c:pt>
                <c:pt idx="278">
                  <c:v>0.27800000000000002</c:v>
                </c:pt>
                <c:pt idx="279">
                  <c:v>0.27900000000000014</c:v>
                </c:pt>
                <c:pt idx="280">
                  <c:v>0.28000000000000003</c:v>
                </c:pt>
                <c:pt idx="281">
                  <c:v>0.28100000000000014</c:v>
                </c:pt>
                <c:pt idx="282">
                  <c:v>0.28200000000000003</c:v>
                </c:pt>
                <c:pt idx="283">
                  <c:v>0.28300000000000014</c:v>
                </c:pt>
                <c:pt idx="284">
                  <c:v>0.28400000000000003</c:v>
                </c:pt>
                <c:pt idx="285">
                  <c:v>0.28500000000000014</c:v>
                </c:pt>
                <c:pt idx="286">
                  <c:v>0.28600000000000003</c:v>
                </c:pt>
                <c:pt idx="287">
                  <c:v>0.28700000000000014</c:v>
                </c:pt>
                <c:pt idx="288">
                  <c:v>0.28800000000000003</c:v>
                </c:pt>
                <c:pt idx="289">
                  <c:v>0.28900000000000015</c:v>
                </c:pt>
                <c:pt idx="290">
                  <c:v>0.29000000000000004</c:v>
                </c:pt>
                <c:pt idx="291">
                  <c:v>0.29100000000000015</c:v>
                </c:pt>
                <c:pt idx="292">
                  <c:v>0.29200000000000004</c:v>
                </c:pt>
                <c:pt idx="293">
                  <c:v>0.29300000000000015</c:v>
                </c:pt>
                <c:pt idx="294">
                  <c:v>0.29400000000000004</c:v>
                </c:pt>
                <c:pt idx="295">
                  <c:v>0.29500000000000015</c:v>
                </c:pt>
                <c:pt idx="296">
                  <c:v>0.29600000000000004</c:v>
                </c:pt>
                <c:pt idx="297">
                  <c:v>0.29699999999999993</c:v>
                </c:pt>
                <c:pt idx="298">
                  <c:v>0.29800000000000004</c:v>
                </c:pt>
                <c:pt idx="299">
                  <c:v>0.29899999999999993</c:v>
                </c:pt>
                <c:pt idx="300">
                  <c:v>0.30000000000000004</c:v>
                </c:pt>
                <c:pt idx="301">
                  <c:v>0.30099999999999993</c:v>
                </c:pt>
                <c:pt idx="302">
                  <c:v>0.30200000000000005</c:v>
                </c:pt>
                <c:pt idx="303">
                  <c:v>0.30299999999999994</c:v>
                </c:pt>
                <c:pt idx="304">
                  <c:v>0.30400000000000005</c:v>
                </c:pt>
                <c:pt idx="305">
                  <c:v>0.30499999999999994</c:v>
                </c:pt>
                <c:pt idx="306">
                  <c:v>0.30600000000000005</c:v>
                </c:pt>
                <c:pt idx="307">
                  <c:v>0.30699999999999994</c:v>
                </c:pt>
                <c:pt idx="308">
                  <c:v>0.30800000000000005</c:v>
                </c:pt>
                <c:pt idx="309">
                  <c:v>0.30899999999999994</c:v>
                </c:pt>
                <c:pt idx="310">
                  <c:v>0.31000000000000005</c:v>
                </c:pt>
                <c:pt idx="311">
                  <c:v>0.31099999999999994</c:v>
                </c:pt>
                <c:pt idx="312">
                  <c:v>0.31200000000000006</c:v>
                </c:pt>
                <c:pt idx="313">
                  <c:v>0.31299999999999994</c:v>
                </c:pt>
                <c:pt idx="314">
                  <c:v>0.31400000000000006</c:v>
                </c:pt>
                <c:pt idx="315">
                  <c:v>0.31499999999999995</c:v>
                </c:pt>
                <c:pt idx="316">
                  <c:v>0.31600000000000006</c:v>
                </c:pt>
                <c:pt idx="317">
                  <c:v>0.31699999999999995</c:v>
                </c:pt>
                <c:pt idx="318">
                  <c:v>0.31800000000000006</c:v>
                </c:pt>
                <c:pt idx="319">
                  <c:v>0.31899999999999995</c:v>
                </c:pt>
                <c:pt idx="320">
                  <c:v>0.32000000000000006</c:v>
                </c:pt>
                <c:pt idx="321">
                  <c:v>0.32099999999999995</c:v>
                </c:pt>
                <c:pt idx="322">
                  <c:v>0.32200000000000006</c:v>
                </c:pt>
                <c:pt idx="323">
                  <c:v>0.32299999999999995</c:v>
                </c:pt>
                <c:pt idx="324">
                  <c:v>0.32400000000000007</c:v>
                </c:pt>
                <c:pt idx="325">
                  <c:v>0.32499999999999996</c:v>
                </c:pt>
                <c:pt idx="326">
                  <c:v>0.32600000000000007</c:v>
                </c:pt>
                <c:pt idx="327">
                  <c:v>0.32699999999999996</c:v>
                </c:pt>
                <c:pt idx="328">
                  <c:v>0.32800000000000007</c:v>
                </c:pt>
                <c:pt idx="329">
                  <c:v>0.32899999999999996</c:v>
                </c:pt>
                <c:pt idx="330">
                  <c:v>0.33000000000000007</c:v>
                </c:pt>
                <c:pt idx="331">
                  <c:v>0.33099999999999996</c:v>
                </c:pt>
                <c:pt idx="332">
                  <c:v>0.33200000000000007</c:v>
                </c:pt>
                <c:pt idx="333">
                  <c:v>0.33299999999999996</c:v>
                </c:pt>
                <c:pt idx="334">
                  <c:v>0.33400000000000007</c:v>
                </c:pt>
                <c:pt idx="335">
                  <c:v>0.33499999999999996</c:v>
                </c:pt>
                <c:pt idx="336">
                  <c:v>0.33600000000000008</c:v>
                </c:pt>
                <c:pt idx="337">
                  <c:v>0.33699999999999997</c:v>
                </c:pt>
                <c:pt idx="338">
                  <c:v>0.33800000000000008</c:v>
                </c:pt>
                <c:pt idx="339">
                  <c:v>0.33899999999999997</c:v>
                </c:pt>
                <c:pt idx="340">
                  <c:v>0.34000000000000008</c:v>
                </c:pt>
                <c:pt idx="341">
                  <c:v>0.34099999999999997</c:v>
                </c:pt>
                <c:pt idx="342">
                  <c:v>0.34200000000000008</c:v>
                </c:pt>
                <c:pt idx="343">
                  <c:v>0.34299999999999997</c:v>
                </c:pt>
                <c:pt idx="344">
                  <c:v>0.34400000000000008</c:v>
                </c:pt>
                <c:pt idx="345">
                  <c:v>0.34499999999999997</c:v>
                </c:pt>
                <c:pt idx="346">
                  <c:v>0.34600000000000009</c:v>
                </c:pt>
                <c:pt idx="347">
                  <c:v>0.34699999999999998</c:v>
                </c:pt>
                <c:pt idx="348">
                  <c:v>0.34800000000000009</c:v>
                </c:pt>
                <c:pt idx="349">
                  <c:v>0.34899999999999998</c:v>
                </c:pt>
                <c:pt idx="350">
                  <c:v>0.35000000000000009</c:v>
                </c:pt>
                <c:pt idx="351">
                  <c:v>0.35099999999999998</c:v>
                </c:pt>
                <c:pt idx="352">
                  <c:v>0.35200000000000009</c:v>
                </c:pt>
                <c:pt idx="353">
                  <c:v>0.35299999999999998</c:v>
                </c:pt>
                <c:pt idx="354">
                  <c:v>0.35400000000000009</c:v>
                </c:pt>
                <c:pt idx="355">
                  <c:v>0.35499999999999998</c:v>
                </c:pt>
                <c:pt idx="356">
                  <c:v>0.35600000000000009</c:v>
                </c:pt>
                <c:pt idx="357">
                  <c:v>0.35699999999999998</c:v>
                </c:pt>
                <c:pt idx="358">
                  <c:v>0.3580000000000001</c:v>
                </c:pt>
                <c:pt idx="359">
                  <c:v>0.35899999999999999</c:v>
                </c:pt>
                <c:pt idx="360">
                  <c:v>0.3600000000000001</c:v>
                </c:pt>
                <c:pt idx="361">
                  <c:v>0.36099999999999999</c:v>
                </c:pt>
                <c:pt idx="362">
                  <c:v>0.3620000000000001</c:v>
                </c:pt>
                <c:pt idx="363">
                  <c:v>0.36299999999999999</c:v>
                </c:pt>
                <c:pt idx="364">
                  <c:v>0.3640000000000001</c:v>
                </c:pt>
                <c:pt idx="365">
                  <c:v>0.36499999999999999</c:v>
                </c:pt>
                <c:pt idx="366">
                  <c:v>0.3660000000000001</c:v>
                </c:pt>
                <c:pt idx="367">
                  <c:v>0.36699999999999999</c:v>
                </c:pt>
                <c:pt idx="368">
                  <c:v>0.3680000000000001</c:v>
                </c:pt>
                <c:pt idx="369">
                  <c:v>0.36899999999999999</c:v>
                </c:pt>
                <c:pt idx="370">
                  <c:v>0.37000000000000011</c:v>
                </c:pt>
                <c:pt idx="371">
                  <c:v>0.371</c:v>
                </c:pt>
                <c:pt idx="372">
                  <c:v>0.37200000000000011</c:v>
                </c:pt>
                <c:pt idx="373">
                  <c:v>0.373</c:v>
                </c:pt>
                <c:pt idx="374">
                  <c:v>0.37400000000000011</c:v>
                </c:pt>
                <c:pt idx="375">
                  <c:v>0.375</c:v>
                </c:pt>
                <c:pt idx="376">
                  <c:v>0.37600000000000011</c:v>
                </c:pt>
                <c:pt idx="377">
                  <c:v>0.377</c:v>
                </c:pt>
                <c:pt idx="378">
                  <c:v>0.37800000000000011</c:v>
                </c:pt>
                <c:pt idx="379">
                  <c:v>0.379</c:v>
                </c:pt>
                <c:pt idx="380">
                  <c:v>0.38000000000000012</c:v>
                </c:pt>
                <c:pt idx="381">
                  <c:v>0.38100000000000001</c:v>
                </c:pt>
                <c:pt idx="382">
                  <c:v>0.38200000000000012</c:v>
                </c:pt>
                <c:pt idx="383">
                  <c:v>0.38300000000000001</c:v>
                </c:pt>
                <c:pt idx="384">
                  <c:v>0.38400000000000012</c:v>
                </c:pt>
                <c:pt idx="385">
                  <c:v>0.38500000000000001</c:v>
                </c:pt>
                <c:pt idx="386">
                  <c:v>0.38600000000000012</c:v>
                </c:pt>
                <c:pt idx="387">
                  <c:v>0.38700000000000001</c:v>
                </c:pt>
                <c:pt idx="388">
                  <c:v>0.38800000000000012</c:v>
                </c:pt>
                <c:pt idx="389">
                  <c:v>0.38900000000000001</c:v>
                </c:pt>
                <c:pt idx="390">
                  <c:v>0.39000000000000012</c:v>
                </c:pt>
                <c:pt idx="391">
                  <c:v>0.39100000000000001</c:v>
                </c:pt>
                <c:pt idx="392">
                  <c:v>0.39200000000000013</c:v>
                </c:pt>
                <c:pt idx="393">
                  <c:v>0.39300000000000002</c:v>
                </c:pt>
                <c:pt idx="394">
                  <c:v>0.39400000000000013</c:v>
                </c:pt>
                <c:pt idx="395">
                  <c:v>0.39500000000000002</c:v>
                </c:pt>
                <c:pt idx="396">
                  <c:v>0.39600000000000013</c:v>
                </c:pt>
                <c:pt idx="397">
                  <c:v>0.39700000000000002</c:v>
                </c:pt>
                <c:pt idx="398">
                  <c:v>0.39800000000000013</c:v>
                </c:pt>
                <c:pt idx="399">
                  <c:v>0.39900000000000002</c:v>
                </c:pt>
                <c:pt idx="400">
                  <c:v>0.40000000000000013</c:v>
                </c:pt>
                <c:pt idx="401">
                  <c:v>0.40100000000000002</c:v>
                </c:pt>
                <c:pt idx="402">
                  <c:v>0.40200000000000014</c:v>
                </c:pt>
                <c:pt idx="403">
                  <c:v>0.40300000000000002</c:v>
                </c:pt>
                <c:pt idx="404">
                  <c:v>0.40400000000000014</c:v>
                </c:pt>
                <c:pt idx="405">
                  <c:v>0.40500000000000003</c:v>
                </c:pt>
                <c:pt idx="406">
                  <c:v>0.40600000000000014</c:v>
                </c:pt>
                <c:pt idx="407">
                  <c:v>0.40700000000000003</c:v>
                </c:pt>
                <c:pt idx="408">
                  <c:v>0.40800000000000014</c:v>
                </c:pt>
                <c:pt idx="409">
                  <c:v>0.40900000000000003</c:v>
                </c:pt>
                <c:pt idx="410">
                  <c:v>0.41000000000000014</c:v>
                </c:pt>
                <c:pt idx="411">
                  <c:v>0.41100000000000003</c:v>
                </c:pt>
                <c:pt idx="412">
                  <c:v>0.41200000000000014</c:v>
                </c:pt>
                <c:pt idx="413">
                  <c:v>0.41300000000000003</c:v>
                </c:pt>
                <c:pt idx="414">
                  <c:v>0.41400000000000015</c:v>
                </c:pt>
                <c:pt idx="415">
                  <c:v>0.41500000000000004</c:v>
                </c:pt>
                <c:pt idx="416">
                  <c:v>0.41600000000000015</c:v>
                </c:pt>
                <c:pt idx="417">
                  <c:v>0.41700000000000004</c:v>
                </c:pt>
                <c:pt idx="418">
                  <c:v>0.41800000000000015</c:v>
                </c:pt>
                <c:pt idx="419">
                  <c:v>0.41900000000000004</c:v>
                </c:pt>
                <c:pt idx="420">
                  <c:v>0.42000000000000015</c:v>
                </c:pt>
                <c:pt idx="421">
                  <c:v>0.42100000000000004</c:v>
                </c:pt>
                <c:pt idx="422">
                  <c:v>0.42200000000000015</c:v>
                </c:pt>
                <c:pt idx="423">
                  <c:v>0.42300000000000004</c:v>
                </c:pt>
                <c:pt idx="424">
                  <c:v>0.42399999999999993</c:v>
                </c:pt>
                <c:pt idx="425">
                  <c:v>0.42500000000000004</c:v>
                </c:pt>
                <c:pt idx="426">
                  <c:v>0.42599999999999993</c:v>
                </c:pt>
                <c:pt idx="427">
                  <c:v>0.42700000000000005</c:v>
                </c:pt>
                <c:pt idx="428">
                  <c:v>0.42799999999999994</c:v>
                </c:pt>
                <c:pt idx="429">
                  <c:v>0.42900000000000005</c:v>
                </c:pt>
                <c:pt idx="430">
                  <c:v>0.42999999999999994</c:v>
                </c:pt>
                <c:pt idx="431">
                  <c:v>0.43100000000000005</c:v>
                </c:pt>
                <c:pt idx="432">
                  <c:v>0.43199999999999994</c:v>
                </c:pt>
                <c:pt idx="433">
                  <c:v>0.43300000000000005</c:v>
                </c:pt>
                <c:pt idx="434">
                  <c:v>0.43399999999999994</c:v>
                </c:pt>
                <c:pt idx="435">
                  <c:v>0.43500000000000005</c:v>
                </c:pt>
                <c:pt idx="436">
                  <c:v>0.43599999999999994</c:v>
                </c:pt>
                <c:pt idx="437">
                  <c:v>0.43700000000000006</c:v>
                </c:pt>
                <c:pt idx="438">
                  <c:v>0.43799999999999994</c:v>
                </c:pt>
                <c:pt idx="439">
                  <c:v>0.43900000000000006</c:v>
                </c:pt>
                <c:pt idx="440">
                  <c:v>0.43999999999999995</c:v>
                </c:pt>
                <c:pt idx="441">
                  <c:v>0.44100000000000006</c:v>
                </c:pt>
                <c:pt idx="442">
                  <c:v>0.44199999999999995</c:v>
                </c:pt>
                <c:pt idx="443">
                  <c:v>0.44300000000000006</c:v>
                </c:pt>
                <c:pt idx="444">
                  <c:v>0.44399999999999995</c:v>
                </c:pt>
                <c:pt idx="445">
                  <c:v>0.44500000000000006</c:v>
                </c:pt>
                <c:pt idx="446">
                  <c:v>0.44599999999999995</c:v>
                </c:pt>
                <c:pt idx="447">
                  <c:v>0.44700000000000006</c:v>
                </c:pt>
                <c:pt idx="448">
                  <c:v>0.44799999999999995</c:v>
                </c:pt>
                <c:pt idx="449">
                  <c:v>0.44900000000000007</c:v>
                </c:pt>
                <c:pt idx="450">
                  <c:v>0.44999999999999996</c:v>
                </c:pt>
                <c:pt idx="451">
                  <c:v>0.45100000000000007</c:v>
                </c:pt>
                <c:pt idx="452">
                  <c:v>0.45199999999999996</c:v>
                </c:pt>
                <c:pt idx="453">
                  <c:v>0.45300000000000007</c:v>
                </c:pt>
                <c:pt idx="454">
                  <c:v>0.45399999999999996</c:v>
                </c:pt>
                <c:pt idx="455">
                  <c:v>0.45500000000000007</c:v>
                </c:pt>
                <c:pt idx="456">
                  <c:v>0.45599999999999996</c:v>
                </c:pt>
                <c:pt idx="457">
                  <c:v>0.45700000000000007</c:v>
                </c:pt>
                <c:pt idx="458">
                  <c:v>0.45799999999999996</c:v>
                </c:pt>
                <c:pt idx="459">
                  <c:v>0.45900000000000007</c:v>
                </c:pt>
                <c:pt idx="460">
                  <c:v>0.45999999999999996</c:v>
                </c:pt>
                <c:pt idx="461">
                  <c:v>0.46100000000000008</c:v>
                </c:pt>
                <c:pt idx="462">
                  <c:v>0.46199999999999997</c:v>
                </c:pt>
                <c:pt idx="463">
                  <c:v>0.46300000000000008</c:v>
                </c:pt>
                <c:pt idx="464">
                  <c:v>0.46399999999999997</c:v>
                </c:pt>
                <c:pt idx="465">
                  <c:v>0.46500000000000008</c:v>
                </c:pt>
                <c:pt idx="466">
                  <c:v>0.46599999999999997</c:v>
                </c:pt>
                <c:pt idx="467">
                  <c:v>0.46700000000000008</c:v>
                </c:pt>
                <c:pt idx="468">
                  <c:v>0.46799999999999997</c:v>
                </c:pt>
                <c:pt idx="469">
                  <c:v>0.46900000000000008</c:v>
                </c:pt>
                <c:pt idx="470">
                  <c:v>0.47</c:v>
                </c:pt>
                <c:pt idx="471">
                  <c:v>0.47100000000000009</c:v>
                </c:pt>
                <c:pt idx="472">
                  <c:v>0.47199999999999998</c:v>
                </c:pt>
                <c:pt idx="473">
                  <c:v>0.47300000000000009</c:v>
                </c:pt>
                <c:pt idx="474">
                  <c:v>0.47399999999999998</c:v>
                </c:pt>
                <c:pt idx="475">
                  <c:v>0.47500000000000009</c:v>
                </c:pt>
                <c:pt idx="476">
                  <c:v>0.47599999999999998</c:v>
                </c:pt>
                <c:pt idx="477">
                  <c:v>0.47700000000000009</c:v>
                </c:pt>
                <c:pt idx="478">
                  <c:v>0.47799999999999998</c:v>
                </c:pt>
                <c:pt idx="479">
                  <c:v>0.47900000000000009</c:v>
                </c:pt>
                <c:pt idx="480">
                  <c:v>0.48</c:v>
                </c:pt>
                <c:pt idx="481">
                  <c:v>0.48100000000000009</c:v>
                </c:pt>
                <c:pt idx="482">
                  <c:v>0.48199999999999998</c:v>
                </c:pt>
                <c:pt idx="483">
                  <c:v>0.4830000000000001</c:v>
                </c:pt>
                <c:pt idx="484">
                  <c:v>0.48399999999999999</c:v>
                </c:pt>
                <c:pt idx="485">
                  <c:v>0.4850000000000001</c:v>
                </c:pt>
                <c:pt idx="486">
                  <c:v>0.48599999999999999</c:v>
                </c:pt>
                <c:pt idx="487">
                  <c:v>0.4870000000000001</c:v>
                </c:pt>
                <c:pt idx="488">
                  <c:v>0.48799999999999999</c:v>
                </c:pt>
                <c:pt idx="489">
                  <c:v>0.4890000000000001</c:v>
                </c:pt>
                <c:pt idx="490">
                  <c:v>0.49</c:v>
                </c:pt>
                <c:pt idx="491">
                  <c:v>0.4910000000000001</c:v>
                </c:pt>
                <c:pt idx="492">
                  <c:v>0.49199999999999999</c:v>
                </c:pt>
                <c:pt idx="493">
                  <c:v>0.4930000000000001</c:v>
                </c:pt>
                <c:pt idx="494">
                  <c:v>0.49399999999999999</c:v>
                </c:pt>
                <c:pt idx="495">
                  <c:v>0.49500000000000011</c:v>
                </c:pt>
                <c:pt idx="496">
                  <c:v>0.496</c:v>
                </c:pt>
                <c:pt idx="497">
                  <c:v>0.49700000000000011</c:v>
                </c:pt>
                <c:pt idx="498">
                  <c:v>0.498</c:v>
                </c:pt>
                <c:pt idx="499">
                  <c:v>0.49900000000000011</c:v>
                </c:pt>
                <c:pt idx="500">
                  <c:v>0.5</c:v>
                </c:pt>
                <c:pt idx="501">
                  <c:v>0.50100000000000011</c:v>
                </c:pt>
                <c:pt idx="502">
                  <c:v>0.502</c:v>
                </c:pt>
                <c:pt idx="503">
                  <c:v>0.50300000000000011</c:v>
                </c:pt>
                <c:pt idx="504">
                  <c:v>0.504</c:v>
                </c:pt>
                <c:pt idx="505">
                  <c:v>0.50500000000000012</c:v>
                </c:pt>
                <c:pt idx="506">
                  <c:v>0.50600000000000001</c:v>
                </c:pt>
                <c:pt idx="507">
                  <c:v>0.50700000000000012</c:v>
                </c:pt>
                <c:pt idx="508">
                  <c:v>0.50800000000000001</c:v>
                </c:pt>
                <c:pt idx="509">
                  <c:v>0.50900000000000012</c:v>
                </c:pt>
                <c:pt idx="510">
                  <c:v>0.51</c:v>
                </c:pt>
                <c:pt idx="511">
                  <c:v>0.51100000000000012</c:v>
                </c:pt>
                <c:pt idx="512">
                  <c:v>0.51200000000000001</c:v>
                </c:pt>
                <c:pt idx="513">
                  <c:v>0.51300000000000012</c:v>
                </c:pt>
                <c:pt idx="514">
                  <c:v>0.51400000000000001</c:v>
                </c:pt>
                <c:pt idx="515">
                  <c:v>0.51500000000000012</c:v>
                </c:pt>
                <c:pt idx="516">
                  <c:v>0.51600000000000001</c:v>
                </c:pt>
                <c:pt idx="517">
                  <c:v>0.51700000000000013</c:v>
                </c:pt>
                <c:pt idx="518">
                  <c:v>0.51800000000000002</c:v>
                </c:pt>
                <c:pt idx="519">
                  <c:v>0.51900000000000013</c:v>
                </c:pt>
                <c:pt idx="520">
                  <c:v>0.52</c:v>
                </c:pt>
                <c:pt idx="521">
                  <c:v>0.52100000000000013</c:v>
                </c:pt>
                <c:pt idx="522">
                  <c:v>0.52200000000000002</c:v>
                </c:pt>
                <c:pt idx="523">
                  <c:v>0.52300000000000013</c:v>
                </c:pt>
                <c:pt idx="524">
                  <c:v>0.52400000000000002</c:v>
                </c:pt>
                <c:pt idx="525">
                  <c:v>0.52500000000000013</c:v>
                </c:pt>
                <c:pt idx="526">
                  <c:v>0.52600000000000002</c:v>
                </c:pt>
                <c:pt idx="527">
                  <c:v>0.52700000000000014</c:v>
                </c:pt>
                <c:pt idx="528">
                  <c:v>0.52800000000000002</c:v>
                </c:pt>
                <c:pt idx="529">
                  <c:v>0.52900000000000014</c:v>
                </c:pt>
                <c:pt idx="530">
                  <c:v>0.53</c:v>
                </c:pt>
                <c:pt idx="531">
                  <c:v>0.53100000000000014</c:v>
                </c:pt>
                <c:pt idx="532">
                  <c:v>0.53200000000000003</c:v>
                </c:pt>
                <c:pt idx="533">
                  <c:v>0.53300000000000014</c:v>
                </c:pt>
                <c:pt idx="534">
                  <c:v>0.53400000000000003</c:v>
                </c:pt>
                <c:pt idx="535">
                  <c:v>0.53500000000000014</c:v>
                </c:pt>
                <c:pt idx="536">
                  <c:v>0.53600000000000003</c:v>
                </c:pt>
                <c:pt idx="537">
                  <c:v>0.53700000000000014</c:v>
                </c:pt>
                <c:pt idx="538">
                  <c:v>0.53800000000000003</c:v>
                </c:pt>
                <c:pt idx="539">
                  <c:v>0.53900000000000015</c:v>
                </c:pt>
                <c:pt idx="540">
                  <c:v>0.54</c:v>
                </c:pt>
                <c:pt idx="541">
                  <c:v>0.54100000000000015</c:v>
                </c:pt>
                <c:pt idx="542">
                  <c:v>0.54200000000000004</c:v>
                </c:pt>
                <c:pt idx="543">
                  <c:v>0.54300000000000015</c:v>
                </c:pt>
                <c:pt idx="544">
                  <c:v>0.54400000000000004</c:v>
                </c:pt>
                <c:pt idx="545">
                  <c:v>0.54500000000000015</c:v>
                </c:pt>
                <c:pt idx="546">
                  <c:v>0.54600000000000004</c:v>
                </c:pt>
                <c:pt idx="547">
                  <c:v>0.54700000000000015</c:v>
                </c:pt>
                <c:pt idx="548">
                  <c:v>0.54800000000000004</c:v>
                </c:pt>
                <c:pt idx="549">
                  <c:v>0.54900000000000015</c:v>
                </c:pt>
                <c:pt idx="550">
                  <c:v>0.55000000000000004</c:v>
                </c:pt>
                <c:pt idx="551">
                  <c:v>0.55099999999999993</c:v>
                </c:pt>
                <c:pt idx="552">
                  <c:v>0.55200000000000005</c:v>
                </c:pt>
                <c:pt idx="553">
                  <c:v>0.55299999999999994</c:v>
                </c:pt>
                <c:pt idx="554">
                  <c:v>0.55400000000000005</c:v>
                </c:pt>
                <c:pt idx="555">
                  <c:v>0.55499999999999994</c:v>
                </c:pt>
                <c:pt idx="556">
                  <c:v>0.55600000000000005</c:v>
                </c:pt>
                <c:pt idx="557">
                  <c:v>0.55699999999999994</c:v>
                </c:pt>
                <c:pt idx="558">
                  <c:v>0.55800000000000005</c:v>
                </c:pt>
                <c:pt idx="559">
                  <c:v>0.55899999999999994</c:v>
                </c:pt>
                <c:pt idx="560">
                  <c:v>0.56000000000000005</c:v>
                </c:pt>
                <c:pt idx="561">
                  <c:v>0.56099999999999994</c:v>
                </c:pt>
                <c:pt idx="562">
                  <c:v>0.56200000000000006</c:v>
                </c:pt>
                <c:pt idx="563">
                  <c:v>0.56299999999999994</c:v>
                </c:pt>
                <c:pt idx="564">
                  <c:v>0.56400000000000006</c:v>
                </c:pt>
                <c:pt idx="565">
                  <c:v>0.56499999999999995</c:v>
                </c:pt>
                <c:pt idx="566">
                  <c:v>0.56600000000000006</c:v>
                </c:pt>
                <c:pt idx="567">
                  <c:v>0.56699999999999995</c:v>
                </c:pt>
                <c:pt idx="568">
                  <c:v>0.56800000000000006</c:v>
                </c:pt>
                <c:pt idx="569">
                  <c:v>0.56899999999999995</c:v>
                </c:pt>
                <c:pt idx="570">
                  <c:v>0.57000000000000006</c:v>
                </c:pt>
                <c:pt idx="571">
                  <c:v>0.57099999999999995</c:v>
                </c:pt>
                <c:pt idx="572">
                  <c:v>0.57200000000000006</c:v>
                </c:pt>
                <c:pt idx="573">
                  <c:v>0.57299999999999995</c:v>
                </c:pt>
                <c:pt idx="574">
                  <c:v>0.57400000000000007</c:v>
                </c:pt>
                <c:pt idx="575">
                  <c:v>0.57499999999999996</c:v>
                </c:pt>
                <c:pt idx="576">
                  <c:v>0.57600000000000007</c:v>
                </c:pt>
                <c:pt idx="577">
                  <c:v>0.57699999999999996</c:v>
                </c:pt>
                <c:pt idx="578">
                  <c:v>0.57800000000000007</c:v>
                </c:pt>
                <c:pt idx="579">
                  <c:v>0.57899999999999996</c:v>
                </c:pt>
                <c:pt idx="580">
                  <c:v>0.58000000000000007</c:v>
                </c:pt>
                <c:pt idx="581">
                  <c:v>0.58099999999999996</c:v>
                </c:pt>
                <c:pt idx="582">
                  <c:v>0.58200000000000007</c:v>
                </c:pt>
                <c:pt idx="583">
                  <c:v>0.58299999999999996</c:v>
                </c:pt>
                <c:pt idx="584">
                  <c:v>0.58400000000000007</c:v>
                </c:pt>
                <c:pt idx="585">
                  <c:v>0.58499999999999996</c:v>
                </c:pt>
                <c:pt idx="586">
                  <c:v>0.58600000000000008</c:v>
                </c:pt>
                <c:pt idx="587">
                  <c:v>0.58699999999999997</c:v>
                </c:pt>
                <c:pt idx="588">
                  <c:v>0.58800000000000008</c:v>
                </c:pt>
                <c:pt idx="589">
                  <c:v>0.58899999999999997</c:v>
                </c:pt>
                <c:pt idx="590">
                  <c:v>0.59000000000000008</c:v>
                </c:pt>
                <c:pt idx="591">
                  <c:v>0.59099999999999997</c:v>
                </c:pt>
                <c:pt idx="592">
                  <c:v>0.59200000000000008</c:v>
                </c:pt>
                <c:pt idx="593">
                  <c:v>0.59299999999999997</c:v>
                </c:pt>
                <c:pt idx="594">
                  <c:v>0.59400000000000008</c:v>
                </c:pt>
                <c:pt idx="595">
                  <c:v>0.59499999999999997</c:v>
                </c:pt>
                <c:pt idx="596">
                  <c:v>0.59600000000000009</c:v>
                </c:pt>
                <c:pt idx="597">
                  <c:v>0.59699999999999998</c:v>
                </c:pt>
                <c:pt idx="598">
                  <c:v>0.59800000000000009</c:v>
                </c:pt>
                <c:pt idx="599">
                  <c:v>0.59899999999999998</c:v>
                </c:pt>
                <c:pt idx="600">
                  <c:v>0.60000000000000009</c:v>
                </c:pt>
                <c:pt idx="601">
                  <c:v>0.60099999999999998</c:v>
                </c:pt>
                <c:pt idx="602">
                  <c:v>0.60200000000000009</c:v>
                </c:pt>
                <c:pt idx="603">
                  <c:v>0.60299999999999998</c:v>
                </c:pt>
                <c:pt idx="604">
                  <c:v>0.60400000000000009</c:v>
                </c:pt>
                <c:pt idx="605">
                  <c:v>0.60499999999999998</c:v>
                </c:pt>
                <c:pt idx="606">
                  <c:v>0.60600000000000009</c:v>
                </c:pt>
                <c:pt idx="607">
                  <c:v>0.60699999999999998</c:v>
                </c:pt>
                <c:pt idx="608">
                  <c:v>0.6080000000000001</c:v>
                </c:pt>
                <c:pt idx="609">
                  <c:v>0.60899999999999999</c:v>
                </c:pt>
                <c:pt idx="610">
                  <c:v>0.6100000000000001</c:v>
                </c:pt>
                <c:pt idx="611">
                  <c:v>0.61099999999999999</c:v>
                </c:pt>
                <c:pt idx="612">
                  <c:v>0.6120000000000001</c:v>
                </c:pt>
                <c:pt idx="613">
                  <c:v>0.61299999999999999</c:v>
                </c:pt>
                <c:pt idx="614">
                  <c:v>0.6140000000000001</c:v>
                </c:pt>
                <c:pt idx="615">
                  <c:v>0.61499999999999999</c:v>
                </c:pt>
                <c:pt idx="616">
                  <c:v>0.6160000000000001</c:v>
                </c:pt>
                <c:pt idx="617">
                  <c:v>0.61699999999999999</c:v>
                </c:pt>
                <c:pt idx="618">
                  <c:v>0.6180000000000001</c:v>
                </c:pt>
                <c:pt idx="619">
                  <c:v>0.61899999999999999</c:v>
                </c:pt>
                <c:pt idx="620">
                  <c:v>0.62000000000000011</c:v>
                </c:pt>
                <c:pt idx="621">
                  <c:v>0.621</c:v>
                </c:pt>
                <c:pt idx="622">
                  <c:v>0.62200000000000011</c:v>
                </c:pt>
                <c:pt idx="623">
                  <c:v>0.623</c:v>
                </c:pt>
                <c:pt idx="624">
                  <c:v>0.62400000000000011</c:v>
                </c:pt>
                <c:pt idx="625">
                  <c:v>0.625</c:v>
                </c:pt>
                <c:pt idx="626">
                  <c:v>0.62600000000000011</c:v>
                </c:pt>
                <c:pt idx="627">
                  <c:v>0.627</c:v>
                </c:pt>
                <c:pt idx="628">
                  <c:v>0.62800000000000011</c:v>
                </c:pt>
                <c:pt idx="629">
                  <c:v>0.629</c:v>
                </c:pt>
                <c:pt idx="630">
                  <c:v>0.63000000000000012</c:v>
                </c:pt>
                <c:pt idx="631">
                  <c:v>0.63100000000000001</c:v>
                </c:pt>
                <c:pt idx="632">
                  <c:v>0.63200000000000012</c:v>
                </c:pt>
                <c:pt idx="633">
                  <c:v>0.63300000000000001</c:v>
                </c:pt>
                <c:pt idx="634">
                  <c:v>0.63400000000000012</c:v>
                </c:pt>
                <c:pt idx="635">
                  <c:v>0.63500000000000001</c:v>
                </c:pt>
                <c:pt idx="636">
                  <c:v>0.63600000000000012</c:v>
                </c:pt>
                <c:pt idx="637">
                  <c:v>0.63700000000000001</c:v>
                </c:pt>
                <c:pt idx="638">
                  <c:v>0.63800000000000012</c:v>
                </c:pt>
                <c:pt idx="639">
                  <c:v>0.63900000000000001</c:v>
                </c:pt>
                <c:pt idx="640">
                  <c:v>0.64000000000000012</c:v>
                </c:pt>
                <c:pt idx="641">
                  <c:v>0.64100000000000001</c:v>
                </c:pt>
                <c:pt idx="642">
                  <c:v>0.64200000000000013</c:v>
                </c:pt>
                <c:pt idx="643">
                  <c:v>0.64300000000000002</c:v>
                </c:pt>
                <c:pt idx="644">
                  <c:v>0.64400000000000013</c:v>
                </c:pt>
                <c:pt idx="645">
                  <c:v>0.64500000000000002</c:v>
                </c:pt>
                <c:pt idx="646">
                  <c:v>0.64600000000000013</c:v>
                </c:pt>
                <c:pt idx="647">
                  <c:v>0.64700000000000002</c:v>
                </c:pt>
                <c:pt idx="648">
                  <c:v>0.64800000000000013</c:v>
                </c:pt>
                <c:pt idx="649">
                  <c:v>0.64900000000000002</c:v>
                </c:pt>
                <c:pt idx="650">
                  <c:v>0.65000000000000013</c:v>
                </c:pt>
                <c:pt idx="651">
                  <c:v>0.65100000000000002</c:v>
                </c:pt>
                <c:pt idx="652">
                  <c:v>0.65200000000000014</c:v>
                </c:pt>
                <c:pt idx="653">
                  <c:v>0.65300000000000002</c:v>
                </c:pt>
                <c:pt idx="654">
                  <c:v>0.65400000000000014</c:v>
                </c:pt>
                <c:pt idx="655">
                  <c:v>0.65500000000000003</c:v>
                </c:pt>
                <c:pt idx="656">
                  <c:v>0.65600000000000014</c:v>
                </c:pt>
                <c:pt idx="657">
                  <c:v>0.65700000000000003</c:v>
                </c:pt>
                <c:pt idx="658">
                  <c:v>0.65800000000000014</c:v>
                </c:pt>
                <c:pt idx="659">
                  <c:v>0.65900000000000003</c:v>
                </c:pt>
                <c:pt idx="660">
                  <c:v>0.66000000000000014</c:v>
                </c:pt>
                <c:pt idx="661">
                  <c:v>0.66100000000000003</c:v>
                </c:pt>
                <c:pt idx="662">
                  <c:v>0.66200000000000014</c:v>
                </c:pt>
                <c:pt idx="663">
                  <c:v>0.66300000000000003</c:v>
                </c:pt>
                <c:pt idx="664">
                  <c:v>0.66400000000000015</c:v>
                </c:pt>
                <c:pt idx="665">
                  <c:v>0.66500000000000004</c:v>
                </c:pt>
                <c:pt idx="666">
                  <c:v>0.66600000000000015</c:v>
                </c:pt>
                <c:pt idx="667">
                  <c:v>0.66700000000000004</c:v>
                </c:pt>
                <c:pt idx="668">
                  <c:v>0.66800000000000015</c:v>
                </c:pt>
                <c:pt idx="669">
                  <c:v>0.66900000000000004</c:v>
                </c:pt>
                <c:pt idx="670">
                  <c:v>0.67000000000000015</c:v>
                </c:pt>
                <c:pt idx="671">
                  <c:v>0.67100000000000004</c:v>
                </c:pt>
                <c:pt idx="672">
                  <c:v>0.67200000000000015</c:v>
                </c:pt>
                <c:pt idx="673">
                  <c:v>0.67300000000000004</c:v>
                </c:pt>
                <c:pt idx="674">
                  <c:v>0.67400000000000015</c:v>
                </c:pt>
                <c:pt idx="675">
                  <c:v>0.67500000000000004</c:v>
                </c:pt>
                <c:pt idx="676">
                  <c:v>0.67600000000000016</c:v>
                </c:pt>
                <c:pt idx="677">
                  <c:v>0.67700000000000005</c:v>
                </c:pt>
                <c:pt idx="678">
                  <c:v>0.67800000000000016</c:v>
                </c:pt>
                <c:pt idx="679">
                  <c:v>0.67900000000000005</c:v>
                </c:pt>
                <c:pt idx="680">
                  <c:v>0.67999999999999994</c:v>
                </c:pt>
                <c:pt idx="681">
                  <c:v>0.68100000000000005</c:v>
                </c:pt>
                <c:pt idx="682">
                  <c:v>0.68199999999999994</c:v>
                </c:pt>
                <c:pt idx="683">
                  <c:v>0.68300000000000005</c:v>
                </c:pt>
                <c:pt idx="684">
                  <c:v>0.68399999999999994</c:v>
                </c:pt>
                <c:pt idx="685">
                  <c:v>0.68500000000000005</c:v>
                </c:pt>
                <c:pt idx="686">
                  <c:v>0.68599999999999994</c:v>
                </c:pt>
                <c:pt idx="687">
                  <c:v>0.68700000000000006</c:v>
                </c:pt>
                <c:pt idx="688">
                  <c:v>0.68799999999999994</c:v>
                </c:pt>
                <c:pt idx="689">
                  <c:v>0.68900000000000006</c:v>
                </c:pt>
                <c:pt idx="690">
                  <c:v>0.69</c:v>
                </c:pt>
                <c:pt idx="691">
                  <c:v>0.69100000000000006</c:v>
                </c:pt>
                <c:pt idx="692">
                  <c:v>0.69199999999999995</c:v>
                </c:pt>
                <c:pt idx="693">
                  <c:v>0.69300000000000006</c:v>
                </c:pt>
                <c:pt idx="694">
                  <c:v>0.69399999999999995</c:v>
                </c:pt>
                <c:pt idx="695">
                  <c:v>0.69500000000000006</c:v>
                </c:pt>
                <c:pt idx="696">
                  <c:v>0.69599999999999995</c:v>
                </c:pt>
                <c:pt idx="697">
                  <c:v>0.69700000000000006</c:v>
                </c:pt>
                <c:pt idx="698">
                  <c:v>0.69799999999999995</c:v>
                </c:pt>
                <c:pt idx="699">
                  <c:v>0.69900000000000007</c:v>
                </c:pt>
                <c:pt idx="700">
                  <c:v>0.7</c:v>
                </c:pt>
                <c:pt idx="701">
                  <c:v>0.70100000000000007</c:v>
                </c:pt>
                <c:pt idx="702">
                  <c:v>0.70199999999999996</c:v>
                </c:pt>
                <c:pt idx="703">
                  <c:v>0.70300000000000007</c:v>
                </c:pt>
                <c:pt idx="704">
                  <c:v>0.70399999999999996</c:v>
                </c:pt>
                <c:pt idx="705">
                  <c:v>0.70500000000000007</c:v>
                </c:pt>
                <c:pt idx="706">
                  <c:v>0.70599999999999996</c:v>
                </c:pt>
                <c:pt idx="707">
                  <c:v>0.70700000000000007</c:v>
                </c:pt>
                <c:pt idx="708">
                  <c:v>0.70799999999999996</c:v>
                </c:pt>
                <c:pt idx="709">
                  <c:v>0.70900000000000007</c:v>
                </c:pt>
                <c:pt idx="710">
                  <c:v>0.71</c:v>
                </c:pt>
                <c:pt idx="711">
                  <c:v>0.71100000000000008</c:v>
                </c:pt>
                <c:pt idx="712">
                  <c:v>0.71199999999999997</c:v>
                </c:pt>
                <c:pt idx="713">
                  <c:v>0.71300000000000008</c:v>
                </c:pt>
                <c:pt idx="714">
                  <c:v>0.71399999999999997</c:v>
                </c:pt>
                <c:pt idx="715">
                  <c:v>0.71500000000000008</c:v>
                </c:pt>
                <c:pt idx="716">
                  <c:v>0.71599999999999997</c:v>
                </c:pt>
                <c:pt idx="717">
                  <c:v>0.71700000000000008</c:v>
                </c:pt>
                <c:pt idx="718">
                  <c:v>0.71799999999999997</c:v>
                </c:pt>
                <c:pt idx="719">
                  <c:v>0.71900000000000008</c:v>
                </c:pt>
                <c:pt idx="720">
                  <c:v>0.72</c:v>
                </c:pt>
                <c:pt idx="721">
                  <c:v>0.72100000000000009</c:v>
                </c:pt>
                <c:pt idx="722">
                  <c:v>0.72199999999999998</c:v>
                </c:pt>
                <c:pt idx="723">
                  <c:v>0.72300000000000009</c:v>
                </c:pt>
                <c:pt idx="724">
                  <c:v>0.72399999999999998</c:v>
                </c:pt>
                <c:pt idx="725">
                  <c:v>0.72500000000000009</c:v>
                </c:pt>
                <c:pt idx="726">
                  <c:v>0.72599999999999998</c:v>
                </c:pt>
                <c:pt idx="727">
                  <c:v>0.72700000000000009</c:v>
                </c:pt>
                <c:pt idx="728">
                  <c:v>0.72799999999999998</c:v>
                </c:pt>
                <c:pt idx="729">
                  <c:v>0.72900000000000009</c:v>
                </c:pt>
                <c:pt idx="730">
                  <c:v>0.73</c:v>
                </c:pt>
                <c:pt idx="731">
                  <c:v>0.73100000000000009</c:v>
                </c:pt>
                <c:pt idx="732">
                  <c:v>0.73199999999999998</c:v>
                </c:pt>
                <c:pt idx="733">
                  <c:v>0.7330000000000001</c:v>
                </c:pt>
                <c:pt idx="734">
                  <c:v>0.73399999999999999</c:v>
                </c:pt>
                <c:pt idx="735">
                  <c:v>0.7350000000000001</c:v>
                </c:pt>
                <c:pt idx="736">
                  <c:v>0.73599999999999999</c:v>
                </c:pt>
                <c:pt idx="737">
                  <c:v>0.7370000000000001</c:v>
                </c:pt>
                <c:pt idx="738">
                  <c:v>0.73799999999999999</c:v>
                </c:pt>
                <c:pt idx="739">
                  <c:v>0.7390000000000001</c:v>
                </c:pt>
                <c:pt idx="740">
                  <c:v>0.74</c:v>
                </c:pt>
                <c:pt idx="741">
                  <c:v>0.7410000000000001</c:v>
                </c:pt>
                <c:pt idx="742">
                  <c:v>0.74199999999999999</c:v>
                </c:pt>
                <c:pt idx="743">
                  <c:v>0.7430000000000001</c:v>
                </c:pt>
                <c:pt idx="744">
                  <c:v>0.74399999999999999</c:v>
                </c:pt>
                <c:pt idx="745">
                  <c:v>0.74500000000000011</c:v>
                </c:pt>
                <c:pt idx="746">
                  <c:v>0.746</c:v>
                </c:pt>
                <c:pt idx="747">
                  <c:v>0.74700000000000011</c:v>
                </c:pt>
                <c:pt idx="748">
                  <c:v>0.748</c:v>
                </c:pt>
                <c:pt idx="749">
                  <c:v>0.74900000000000011</c:v>
                </c:pt>
                <c:pt idx="750">
                  <c:v>0.75</c:v>
                </c:pt>
                <c:pt idx="751">
                  <c:v>0.75100000000000011</c:v>
                </c:pt>
                <c:pt idx="752">
                  <c:v>0.752</c:v>
                </c:pt>
                <c:pt idx="753">
                  <c:v>0.75300000000000011</c:v>
                </c:pt>
                <c:pt idx="754">
                  <c:v>0.754</c:v>
                </c:pt>
                <c:pt idx="755">
                  <c:v>0.75500000000000012</c:v>
                </c:pt>
                <c:pt idx="756">
                  <c:v>0.75600000000000001</c:v>
                </c:pt>
                <c:pt idx="757">
                  <c:v>0.75700000000000012</c:v>
                </c:pt>
                <c:pt idx="758">
                  <c:v>0.75800000000000001</c:v>
                </c:pt>
                <c:pt idx="759">
                  <c:v>0.75900000000000012</c:v>
                </c:pt>
                <c:pt idx="760">
                  <c:v>0.76</c:v>
                </c:pt>
                <c:pt idx="761">
                  <c:v>0.76100000000000012</c:v>
                </c:pt>
                <c:pt idx="762">
                  <c:v>0.76200000000000001</c:v>
                </c:pt>
                <c:pt idx="763">
                  <c:v>0.76300000000000012</c:v>
                </c:pt>
                <c:pt idx="764">
                  <c:v>0.76400000000000001</c:v>
                </c:pt>
                <c:pt idx="765">
                  <c:v>0.76500000000000012</c:v>
                </c:pt>
                <c:pt idx="766">
                  <c:v>0.76600000000000001</c:v>
                </c:pt>
                <c:pt idx="767">
                  <c:v>0.76700000000000013</c:v>
                </c:pt>
                <c:pt idx="768">
                  <c:v>0.76800000000000002</c:v>
                </c:pt>
                <c:pt idx="769">
                  <c:v>0.76900000000000013</c:v>
                </c:pt>
                <c:pt idx="770">
                  <c:v>0.77</c:v>
                </c:pt>
                <c:pt idx="771">
                  <c:v>0.77100000000000013</c:v>
                </c:pt>
                <c:pt idx="772">
                  <c:v>0.77200000000000002</c:v>
                </c:pt>
                <c:pt idx="773">
                  <c:v>0.77300000000000013</c:v>
                </c:pt>
                <c:pt idx="774">
                  <c:v>0.77400000000000002</c:v>
                </c:pt>
                <c:pt idx="775">
                  <c:v>0.77500000000000013</c:v>
                </c:pt>
                <c:pt idx="776">
                  <c:v>0.77600000000000002</c:v>
                </c:pt>
                <c:pt idx="777">
                  <c:v>0.77700000000000014</c:v>
                </c:pt>
                <c:pt idx="778">
                  <c:v>0.77800000000000002</c:v>
                </c:pt>
                <c:pt idx="779">
                  <c:v>0.77900000000000014</c:v>
                </c:pt>
                <c:pt idx="780">
                  <c:v>0.78</c:v>
                </c:pt>
                <c:pt idx="781">
                  <c:v>0.78100000000000014</c:v>
                </c:pt>
                <c:pt idx="782">
                  <c:v>0.78200000000000003</c:v>
                </c:pt>
                <c:pt idx="783">
                  <c:v>0.78300000000000014</c:v>
                </c:pt>
                <c:pt idx="784">
                  <c:v>0.78400000000000003</c:v>
                </c:pt>
                <c:pt idx="785">
                  <c:v>0.78500000000000014</c:v>
                </c:pt>
                <c:pt idx="786">
                  <c:v>0.78600000000000003</c:v>
                </c:pt>
                <c:pt idx="787">
                  <c:v>0.78700000000000014</c:v>
                </c:pt>
                <c:pt idx="788">
                  <c:v>0.78800000000000003</c:v>
                </c:pt>
                <c:pt idx="789">
                  <c:v>0.78900000000000015</c:v>
                </c:pt>
                <c:pt idx="790">
                  <c:v>0.79</c:v>
                </c:pt>
                <c:pt idx="791">
                  <c:v>0.79100000000000015</c:v>
                </c:pt>
                <c:pt idx="792">
                  <c:v>0.79200000000000004</c:v>
                </c:pt>
                <c:pt idx="793">
                  <c:v>0.79300000000000015</c:v>
                </c:pt>
                <c:pt idx="794">
                  <c:v>0.79400000000000004</c:v>
                </c:pt>
                <c:pt idx="795">
                  <c:v>0.79500000000000015</c:v>
                </c:pt>
                <c:pt idx="796">
                  <c:v>0.79600000000000004</c:v>
                </c:pt>
                <c:pt idx="797">
                  <c:v>0.79700000000000015</c:v>
                </c:pt>
                <c:pt idx="798">
                  <c:v>0.79800000000000004</c:v>
                </c:pt>
                <c:pt idx="799">
                  <c:v>0.79900000000000015</c:v>
                </c:pt>
                <c:pt idx="800">
                  <c:v>0.8</c:v>
                </c:pt>
                <c:pt idx="801">
                  <c:v>0.80100000000000016</c:v>
                </c:pt>
                <c:pt idx="802">
                  <c:v>0.80200000000000005</c:v>
                </c:pt>
                <c:pt idx="803">
                  <c:v>0.80300000000000016</c:v>
                </c:pt>
                <c:pt idx="804">
                  <c:v>0.80400000000000005</c:v>
                </c:pt>
                <c:pt idx="805">
                  <c:v>0.80500000000000016</c:v>
                </c:pt>
                <c:pt idx="806">
                  <c:v>0.80600000000000005</c:v>
                </c:pt>
                <c:pt idx="807">
                  <c:v>0.80700000000000016</c:v>
                </c:pt>
                <c:pt idx="808">
                  <c:v>0.80800000000000005</c:v>
                </c:pt>
                <c:pt idx="809">
                  <c:v>0.80899999999999994</c:v>
                </c:pt>
                <c:pt idx="810">
                  <c:v>0.81</c:v>
                </c:pt>
                <c:pt idx="811">
                  <c:v>0.81099999999999994</c:v>
                </c:pt>
                <c:pt idx="812">
                  <c:v>0.81200000000000006</c:v>
                </c:pt>
                <c:pt idx="813">
                  <c:v>0.81299999999999994</c:v>
                </c:pt>
                <c:pt idx="814">
                  <c:v>0.81400000000000006</c:v>
                </c:pt>
                <c:pt idx="815">
                  <c:v>0.81499999999999995</c:v>
                </c:pt>
                <c:pt idx="816">
                  <c:v>0.81600000000000006</c:v>
                </c:pt>
                <c:pt idx="817">
                  <c:v>0.81699999999999995</c:v>
                </c:pt>
                <c:pt idx="818">
                  <c:v>0.81800000000000006</c:v>
                </c:pt>
                <c:pt idx="819">
                  <c:v>0.81899999999999995</c:v>
                </c:pt>
                <c:pt idx="820">
                  <c:v>0.82000000000000006</c:v>
                </c:pt>
                <c:pt idx="821">
                  <c:v>0.82099999999999995</c:v>
                </c:pt>
                <c:pt idx="822">
                  <c:v>0.82200000000000006</c:v>
                </c:pt>
                <c:pt idx="823">
                  <c:v>0.82299999999999995</c:v>
                </c:pt>
                <c:pt idx="824">
                  <c:v>0.82400000000000007</c:v>
                </c:pt>
                <c:pt idx="825">
                  <c:v>0.82499999999999996</c:v>
                </c:pt>
                <c:pt idx="826">
                  <c:v>0.82600000000000007</c:v>
                </c:pt>
                <c:pt idx="827">
                  <c:v>0.82699999999999996</c:v>
                </c:pt>
                <c:pt idx="828">
                  <c:v>0.82800000000000007</c:v>
                </c:pt>
                <c:pt idx="829">
                  <c:v>0.82899999999999996</c:v>
                </c:pt>
                <c:pt idx="830">
                  <c:v>0.83000000000000007</c:v>
                </c:pt>
                <c:pt idx="831">
                  <c:v>0.83099999999999996</c:v>
                </c:pt>
                <c:pt idx="832">
                  <c:v>0.83200000000000007</c:v>
                </c:pt>
                <c:pt idx="833">
                  <c:v>0.83299999999999996</c:v>
                </c:pt>
                <c:pt idx="834">
                  <c:v>0.83400000000000007</c:v>
                </c:pt>
                <c:pt idx="835">
                  <c:v>0.83499999999999996</c:v>
                </c:pt>
                <c:pt idx="836">
                  <c:v>0.83600000000000008</c:v>
                </c:pt>
                <c:pt idx="837">
                  <c:v>0.83699999999999997</c:v>
                </c:pt>
                <c:pt idx="838">
                  <c:v>0.83800000000000008</c:v>
                </c:pt>
                <c:pt idx="839">
                  <c:v>0.83899999999999997</c:v>
                </c:pt>
                <c:pt idx="840">
                  <c:v>0.84000000000000008</c:v>
                </c:pt>
                <c:pt idx="841">
                  <c:v>0.84099999999999997</c:v>
                </c:pt>
                <c:pt idx="842">
                  <c:v>0.84200000000000008</c:v>
                </c:pt>
                <c:pt idx="843">
                  <c:v>0.84299999999999997</c:v>
                </c:pt>
                <c:pt idx="844">
                  <c:v>0.84400000000000008</c:v>
                </c:pt>
                <c:pt idx="845">
                  <c:v>0.84499999999999997</c:v>
                </c:pt>
                <c:pt idx="846">
                  <c:v>0.84600000000000009</c:v>
                </c:pt>
                <c:pt idx="847">
                  <c:v>0.84699999999999998</c:v>
                </c:pt>
                <c:pt idx="848">
                  <c:v>0.84800000000000009</c:v>
                </c:pt>
                <c:pt idx="849">
                  <c:v>0.84899999999999998</c:v>
                </c:pt>
                <c:pt idx="850">
                  <c:v>0.85000000000000009</c:v>
                </c:pt>
                <c:pt idx="851">
                  <c:v>0.85099999999999998</c:v>
                </c:pt>
                <c:pt idx="852">
                  <c:v>0.85200000000000009</c:v>
                </c:pt>
                <c:pt idx="853">
                  <c:v>0.85299999999999998</c:v>
                </c:pt>
                <c:pt idx="854">
                  <c:v>0.85400000000000009</c:v>
                </c:pt>
                <c:pt idx="855">
                  <c:v>0.85499999999999998</c:v>
                </c:pt>
                <c:pt idx="856">
                  <c:v>0.85600000000000009</c:v>
                </c:pt>
                <c:pt idx="857">
                  <c:v>0.85699999999999998</c:v>
                </c:pt>
              </c:numCache>
            </c:numRef>
          </c:xVal>
          <c:yVal>
            <c:numRef>
              <c:f>Coupling_supAo_SVC!$H$3:$H$860</c:f>
              <c:numCache>
                <c:formatCode>General</c:formatCode>
                <c:ptCount val="858"/>
                <c:pt idx="0">
                  <c:v>8.0727400000000014</c:v>
                </c:pt>
                <c:pt idx="1">
                  <c:v>8.061119999999999</c:v>
                </c:pt>
                <c:pt idx="2">
                  <c:v>8.0392299999999999</c:v>
                </c:pt>
                <c:pt idx="3">
                  <c:v>8.0059299999999993</c:v>
                </c:pt>
                <c:pt idx="4">
                  <c:v>7.9602599999999999</c:v>
                </c:pt>
                <c:pt idx="5">
                  <c:v>7.90144</c:v>
                </c:pt>
                <c:pt idx="6">
                  <c:v>7.8288999999999991</c:v>
                </c:pt>
                <c:pt idx="7">
                  <c:v>7.7423499999999992</c:v>
                </c:pt>
                <c:pt idx="8">
                  <c:v>7.6416699999999995</c:v>
                </c:pt>
                <c:pt idx="9">
                  <c:v>7.5270599999999996</c:v>
                </c:pt>
                <c:pt idx="10">
                  <c:v>7.39893</c:v>
                </c:pt>
                <c:pt idx="11">
                  <c:v>7.2579399999999996</c:v>
                </c:pt>
                <c:pt idx="12">
                  <c:v>7.1049800000000003</c:v>
                </c:pt>
                <c:pt idx="13">
                  <c:v>6.9411499999999995</c:v>
                </c:pt>
                <c:pt idx="14">
                  <c:v>6.7677330000000007</c:v>
                </c:pt>
                <c:pt idx="15">
                  <c:v>6.5861709999999993</c:v>
                </c:pt>
                <c:pt idx="16">
                  <c:v>6.3980100000000002</c:v>
                </c:pt>
                <c:pt idx="17">
                  <c:v>6.2048899999999998</c:v>
                </c:pt>
                <c:pt idx="18">
                  <c:v>6.0084999999999997</c:v>
                </c:pt>
                <c:pt idx="19">
                  <c:v>5.8105500000000001</c:v>
                </c:pt>
                <c:pt idx="20">
                  <c:v>5.6127099999999999</c:v>
                </c:pt>
                <c:pt idx="21">
                  <c:v>5.4165799999999997</c:v>
                </c:pt>
                <c:pt idx="22">
                  <c:v>5.2236799999999999</c:v>
                </c:pt>
                <c:pt idx="23">
                  <c:v>5.0354099999999997</c:v>
                </c:pt>
                <c:pt idx="24">
                  <c:v>4.8529800000000005</c:v>
                </c:pt>
                <c:pt idx="25">
                  <c:v>4.6774599999999991</c:v>
                </c:pt>
                <c:pt idx="26">
                  <c:v>4.5097099999999992</c:v>
                </c:pt>
                <c:pt idx="27">
                  <c:v>4.35039</c:v>
                </c:pt>
                <c:pt idx="28">
                  <c:v>4.1999199999999997</c:v>
                </c:pt>
                <c:pt idx="29">
                  <c:v>4.0586499999999992</c:v>
                </c:pt>
                <c:pt idx="30">
                  <c:v>3.9265899999999991</c:v>
                </c:pt>
                <c:pt idx="31">
                  <c:v>3.8035099999999997</c:v>
                </c:pt>
                <c:pt idx="32">
                  <c:v>3.6891599999999998</c:v>
                </c:pt>
                <c:pt idx="33">
                  <c:v>3.5832100000000007</c:v>
                </c:pt>
                <c:pt idx="34">
                  <c:v>3.4849799999999993</c:v>
                </c:pt>
                <c:pt idx="35">
                  <c:v>3.3939000000000008</c:v>
                </c:pt>
                <c:pt idx="36">
                  <c:v>3.3093600000000007</c:v>
                </c:pt>
                <c:pt idx="37">
                  <c:v>3.2305599999999997</c:v>
                </c:pt>
                <c:pt idx="38">
                  <c:v>3.1568600000000009</c:v>
                </c:pt>
                <c:pt idx="39">
                  <c:v>3.0878100000000011</c:v>
                </c:pt>
                <c:pt idx="40">
                  <c:v>3.0227800000000005</c:v>
                </c:pt>
                <c:pt idx="41">
                  <c:v>2.9613899999999993</c:v>
                </c:pt>
                <c:pt idx="42">
                  <c:v>2.9034899999999997</c:v>
                </c:pt>
                <c:pt idx="43">
                  <c:v>2.8490099999999998</c:v>
                </c:pt>
                <c:pt idx="44">
                  <c:v>2.7979299999999996</c:v>
                </c:pt>
                <c:pt idx="45">
                  <c:v>2.7506799999999991</c:v>
                </c:pt>
                <c:pt idx="46">
                  <c:v>2.70756</c:v>
                </c:pt>
                <c:pt idx="47">
                  <c:v>2.6692499999999999</c:v>
                </c:pt>
                <c:pt idx="48">
                  <c:v>2.6366699999999992</c:v>
                </c:pt>
                <c:pt idx="49">
                  <c:v>2.6105899999999993</c:v>
                </c:pt>
                <c:pt idx="50">
                  <c:v>2.5922099999999992</c:v>
                </c:pt>
                <c:pt idx="51">
                  <c:v>2.5824499999999992</c:v>
                </c:pt>
                <c:pt idx="52">
                  <c:v>2.5825200000000006</c:v>
                </c:pt>
                <c:pt idx="53">
                  <c:v>2.5937500000000004</c:v>
                </c:pt>
                <c:pt idx="54">
                  <c:v>2.6172699999999991</c:v>
                </c:pt>
                <c:pt idx="55">
                  <c:v>2.6540700000000004</c:v>
                </c:pt>
                <c:pt idx="56">
                  <c:v>2.70526</c:v>
                </c:pt>
                <c:pt idx="57">
                  <c:v>2.7717199999999989</c:v>
                </c:pt>
                <c:pt idx="58">
                  <c:v>2.8540800000000006</c:v>
                </c:pt>
                <c:pt idx="59">
                  <c:v>2.9531000000000005</c:v>
                </c:pt>
                <c:pt idx="60">
                  <c:v>3.0689700000000002</c:v>
                </c:pt>
                <c:pt idx="61">
                  <c:v>3.2017599999999993</c:v>
                </c:pt>
                <c:pt idx="62">
                  <c:v>3.3514899999999992</c:v>
                </c:pt>
                <c:pt idx="63">
                  <c:v>3.5178100000000012</c:v>
                </c:pt>
                <c:pt idx="64">
                  <c:v>3.7000699999999997</c:v>
                </c:pt>
                <c:pt idx="65">
                  <c:v>3.8975300000000006</c:v>
                </c:pt>
                <c:pt idx="66">
                  <c:v>4.1092099999999991</c:v>
                </c:pt>
                <c:pt idx="67">
                  <c:v>4.3339799999999986</c:v>
                </c:pt>
                <c:pt idx="68">
                  <c:v>4.5706100000000003</c:v>
                </c:pt>
                <c:pt idx="69">
                  <c:v>4.8177399999999988</c:v>
                </c:pt>
                <c:pt idx="70">
                  <c:v>5.073999999999999</c:v>
                </c:pt>
                <c:pt idx="71">
                  <c:v>5.3380500000000008</c:v>
                </c:pt>
                <c:pt idx="72">
                  <c:v>5.6085599999999998</c:v>
                </c:pt>
                <c:pt idx="73">
                  <c:v>5.8843829999999997</c:v>
                </c:pt>
                <c:pt idx="74">
                  <c:v>6.1645000000000003</c:v>
                </c:pt>
                <c:pt idx="75">
                  <c:v>6.4481070000000003</c:v>
                </c:pt>
                <c:pt idx="76">
                  <c:v>6.7346900000000005</c:v>
                </c:pt>
                <c:pt idx="77">
                  <c:v>7.0240000000000009</c:v>
                </c:pt>
                <c:pt idx="78">
                  <c:v>7.3161500000000004</c:v>
                </c:pt>
                <c:pt idx="79">
                  <c:v>7.6115599999999999</c:v>
                </c:pt>
                <c:pt idx="80">
                  <c:v>7.9110299999999993</c:v>
                </c:pt>
                <c:pt idx="81">
                  <c:v>8.2157600000000013</c:v>
                </c:pt>
                <c:pt idx="82">
                  <c:v>8.527239999999999</c:v>
                </c:pt>
                <c:pt idx="83">
                  <c:v>8.8473600000000001</c:v>
                </c:pt>
                <c:pt idx="84">
                  <c:v>9.1782800000000009</c:v>
                </c:pt>
                <c:pt idx="85">
                  <c:v>9.5224800000000016</c:v>
                </c:pt>
                <c:pt idx="86">
                  <c:v>9.8826099999999997</c:v>
                </c:pt>
                <c:pt idx="87">
                  <c:v>10.261569999999999</c:v>
                </c:pt>
                <c:pt idx="88">
                  <c:v>10.662355</c:v>
                </c:pt>
                <c:pt idx="89">
                  <c:v>11.087990000000001</c:v>
                </c:pt>
                <c:pt idx="90">
                  <c:v>11.541627</c:v>
                </c:pt>
                <c:pt idx="91">
                  <c:v>12.026109999999999</c:v>
                </c:pt>
                <c:pt idx="92">
                  <c:v>12.544400000000001</c:v>
                </c:pt>
                <c:pt idx="93">
                  <c:v>13.099049999999998</c:v>
                </c:pt>
                <c:pt idx="94">
                  <c:v>13.692410000000001</c:v>
                </c:pt>
                <c:pt idx="95">
                  <c:v>14.32668</c:v>
                </c:pt>
                <c:pt idx="96">
                  <c:v>15.00328</c:v>
                </c:pt>
                <c:pt idx="97">
                  <c:v>15.723669999999998</c:v>
                </c:pt>
                <c:pt idx="98">
                  <c:v>16.488299999999999</c:v>
                </c:pt>
                <c:pt idx="99">
                  <c:v>17.297510000000003</c:v>
                </c:pt>
                <c:pt idx="100">
                  <c:v>18.151000000000003</c:v>
                </c:pt>
                <c:pt idx="101">
                  <c:v>19.047900000000002</c:v>
                </c:pt>
                <c:pt idx="102">
                  <c:v>19.986700000000003</c:v>
                </c:pt>
                <c:pt idx="103">
                  <c:v>20.965500000000002</c:v>
                </c:pt>
                <c:pt idx="104">
                  <c:v>21.982099999999999</c:v>
                </c:pt>
                <c:pt idx="105">
                  <c:v>23.033299999999997</c:v>
                </c:pt>
                <c:pt idx="106">
                  <c:v>24.115899999999996</c:v>
                </c:pt>
                <c:pt idx="107">
                  <c:v>25.226199999999999</c:v>
                </c:pt>
                <c:pt idx="108">
                  <c:v>26.360299999999995</c:v>
                </c:pt>
                <c:pt idx="109">
                  <c:v>27.514000000000003</c:v>
                </c:pt>
                <c:pt idx="110">
                  <c:v>28.683</c:v>
                </c:pt>
                <c:pt idx="111">
                  <c:v>29.8629</c:v>
                </c:pt>
                <c:pt idx="112">
                  <c:v>31.049300000000002</c:v>
                </c:pt>
                <c:pt idx="113">
                  <c:v>32.238000000000007</c:v>
                </c:pt>
                <c:pt idx="114">
                  <c:v>33.424800000000005</c:v>
                </c:pt>
                <c:pt idx="115">
                  <c:v>34.605800000000002</c:v>
                </c:pt>
                <c:pt idx="116">
                  <c:v>35.777499999999996</c:v>
                </c:pt>
                <c:pt idx="117">
                  <c:v>36.936399999999992</c:v>
                </c:pt>
                <c:pt idx="118">
                  <c:v>38.07970000000001</c:v>
                </c:pt>
                <c:pt idx="119">
                  <c:v>39.204900000000009</c:v>
                </c:pt>
                <c:pt idx="120">
                  <c:v>40.309699999999999</c:v>
                </c:pt>
                <c:pt idx="121">
                  <c:v>41.392400000000002</c:v>
                </c:pt>
                <c:pt idx="122">
                  <c:v>42.451800000000006</c:v>
                </c:pt>
                <c:pt idx="123">
                  <c:v>43.486799999999995</c:v>
                </c:pt>
                <c:pt idx="124">
                  <c:v>44.496899999999997</c:v>
                </c:pt>
                <c:pt idx="125">
                  <c:v>45.4818</c:v>
                </c:pt>
                <c:pt idx="126">
                  <c:v>46.441599999999994</c:v>
                </c:pt>
                <c:pt idx="127">
                  <c:v>47.3767</c:v>
                </c:pt>
                <c:pt idx="128">
                  <c:v>48.287200000000006</c:v>
                </c:pt>
                <c:pt idx="129">
                  <c:v>49.175000000000011</c:v>
                </c:pt>
                <c:pt idx="130">
                  <c:v>50.039600000000007</c:v>
                </c:pt>
                <c:pt idx="131">
                  <c:v>50.882399999999997</c:v>
                </c:pt>
                <c:pt idx="132">
                  <c:v>51.704699999999995</c:v>
                </c:pt>
                <c:pt idx="133">
                  <c:v>52.508100000000006</c:v>
                </c:pt>
                <c:pt idx="134">
                  <c:v>53.2911</c:v>
                </c:pt>
                <c:pt idx="135">
                  <c:v>54.058100000000003</c:v>
                </c:pt>
                <c:pt idx="136">
                  <c:v>54.806899999999999</c:v>
                </c:pt>
                <c:pt idx="137">
                  <c:v>55.540299999999995</c:v>
                </c:pt>
                <c:pt idx="138">
                  <c:v>56.257699999999993</c:v>
                </c:pt>
                <c:pt idx="139">
                  <c:v>56.959999999999994</c:v>
                </c:pt>
                <c:pt idx="140">
                  <c:v>57.647700000000007</c:v>
                </c:pt>
                <c:pt idx="141">
                  <c:v>58.320800000000013</c:v>
                </c:pt>
                <c:pt idx="142">
                  <c:v>58.979400000000005</c:v>
                </c:pt>
                <c:pt idx="143">
                  <c:v>59.6248</c:v>
                </c:pt>
                <c:pt idx="144">
                  <c:v>60.254300000000001</c:v>
                </c:pt>
                <c:pt idx="145">
                  <c:v>60.870400000000004</c:v>
                </c:pt>
                <c:pt idx="146">
                  <c:v>61.472100000000005</c:v>
                </c:pt>
                <c:pt idx="147">
                  <c:v>62.058399999999992</c:v>
                </c:pt>
                <c:pt idx="148">
                  <c:v>62.630599999999987</c:v>
                </c:pt>
                <c:pt idx="149">
                  <c:v>63.187999999999995</c:v>
                </c:pt>
                <c:pt idx="150">
                  <c:v>63.730299999999993</c:v>
                </c:pt>
                <c:pt idx="151">
                  <c:v>64.257600000000011</c:v>
                </c:pt>
                <c:pt idx="152">
                  <c:v>64.7697</c:v>
                </c:pt>
                <c:pt idx="153">
                  <c:v>65.266899999999993</c:v>
                </c:pt>
                <c:pt idx="154">
                  <c:v>65.749899999999997</c:v>
                </c:pt>
                <c:pt idx="155">
                  <c:v>66.21820000000001</c:v>
                </c:pt>
                <c:pt idx="156">
                  <c:v>66.671599999999998</c:v>
                </c:pt>
                <c:pt idx="157">
                  <c:v>67.113</c:v>
                </c:pt>
                <c:pt idx="158">
                  <c:v>67.539600000000007</c:v>
                </c:pt>
                <c:pt idx="159">
                  <c:v>67.953800000000001</c:v>
                </c:pt>
                <c:pt idx="160">
                  <c:v>68.356399999999994</c:v>
                </c:pt>
                <c:pt idx="161">
                  <c:v>68.745499999999993</c:v>
                </c:pt>
                <c:pt idx="162">
                  <c:v>69.124099999999984</c:v>
                </c:pt>
                <c:pt idx="163">
                  <c:v>69.491200000000006</c:v>
                </c:pt>
                <c:pt idx="164">
                  <c:v>69.846899999999991</c:v>
                </c:pt>
                <c:pt idx="165">
                  <c:v>70.192700000000002</c:v>
                </c:pt>
                <c:pt idx="166">
                  <c:v>70.527900000000002</c:v>
                </c:pt>
                <c:pt idx="167">
                  <c:v>70.852599999999995</c:v>
                </c:pt>
                <c:pt idx="168">
                  <c:v>71.167699999999996</c:v>
                </c:pt>
                <c:pt idx="169">
                  <c:v>71.472699999999989</c:v>
                </c:pt>
                <c:pt idx="170">
                  <c:v>71.768299999999982</c:v>
                </c:pt>
                <c:pt idx="171">
                  <c:v>72.052399999999992</c:v>
                </c:pt>
                <c:pt idx="172">
                  <c:v>72.327399999999997</c:v>
                </c:pt>
                <c:pt idx="173">
                  <c:v>72.590699999999998</c:v>
                </c:pt>
                <c:pt idx="174">
                  <c:v>72.844099999999997</c:v>
                </c:pt>
                <c:pt idx="175">
                  <c:v>73.08550000000001</c:v>
                </c:pt>
                <c:pt idx="176">
                  <c:v>73.315699999999993</c:v>
                </c:pt>
                <c:pt idx="177">
                  <c:v>73.533800000000014</c:v>
                </c:pt>
                <c:pt idx="178">
                  <c:v>73.740900000000011</c:v>
                </c:pt>
                <c:pt idx="179">
                  <c:v>73.934700000000007</c:v>
                </c:pt>
                <c:pt idx="180">
                  <c:v>74.117199999999997</c:v>
                </c:pt>
                <c:pt idx="181">
                  <c:v>74.285900000000012</c:v>
                </c:pt>
                <c:pt idx="182">
                  <c:v>74.443200000000004</c:v>
                </c:pt>
                <c:pt idx="183">
                  <c:v>74.587400000000017</c:v>
                </c:pt>
                <c:pt idx="184">
                  <c:v>74.720299999999995</c:v>
                </c:pt>
                <c:pt idx="185">
                  <c:v>74.840400000000002</c:v>
                </c:pt>
                <c:pt idx="186">
                  <c:v>74.949099999999987</c:v>
                </c:pt>
                <c:pt idx="187">
                  <c:v>75.047399999999996</c:v>
                </c:pt>
                <c:pt idx="188">
                  <c:v>75.136099999999999</c:v>
                </c:pt>
                <c:pt idx="189">
                  <c:v>75.21459999999999</c:v>
                </c:pt>
                <c:pt idx="190">
                  <c:v>75.285199999999989</c:v>
                </c:pt>
                <c:pt idx="191">
                  <c:v>75.347200000000015</c:v>
                </c:pt>
                <c:pt idx="192">
                  <c:v>75.403299999999987</c:v>
                </c:pt>
                <c:pt idx="193">
                  <c:v>75.453600000000009</c:v>
                </c:pt>
                <c:pt idx="194">
                  <c:v>75.499000000000009</c:v>
                </c:pt>
                <c:pt idx="195">
                  <c:v>75.540500000000009</c:v>
                </c:pt>
                <c:pt idx="196">
                  <c:v>75.579000000000008</c:v>
                </c:pt>
                <c:pt idx="197">
                  <c:v>75.615900000000011</c:v>
                </c:pt>
                <c:pt idx="198">
                  <c:v>75.650399999999991</c:v>
                </c:pt>
                <c:pt idx="199">
                  <c:v>75.685299999999998</c:v>
                </c:pt>
                <c:pt idx="200">
                  <c:v>75.719500000000011</c:v>
                </c:pt>
                <c:pt idx="201">
                  <c:v>75.753299999999996</c:v>
                </c:pt>
                <c:pt idx="202">
                  <c:v>75.788199999999989</c:v>
                </c:pt>
                <c:pt idx="203">
                  <c:v>75.822199999999995</c:v>
                </c:pt>
                <c:pt idx="204">
                  <c:v>75.857599999999991</c:v>
                </c:pt>
                <c:pt idx="205">
                  <c:v>75.893000000000001</c:v>
                </c:pt>
                <c:pt idx="206">
                  <c:v>75.927300000000002</c:v>
                </c:pt>
                <c:pt idx="207">
                  <c:v>75.961800000000011</c:v>
                </c:pt>
                <c:pt idx="208">
                  <c:v>75.994100000000003</c:v>
                </c:pt>
                <c:pt idx="209">
                  <c:v>76.024600000000007</c:v>
                </c:pt>
                <c:pt idx="210">
                  <c:v>76.053399999999996</c:v>
                </c:pt>
                <c:pt idx="211">
                  <c:v>76.077299999999994</c:v>
                </c:pt>
                <c:pt idx="212">
                  <c:v>76.098199999999991</c:v>
                </c:pt>
                <c:pt idx="213">
                  <c:v>76.113199999999992</c:v>
                </c:pt>
                <c:pt idx="214">
                  <c:v>76.12299999999999</c:v>
                </c:pt>
                <c:pt idx="215">
                  <c:v>76.126299999999986</c:v>
                </c:pt>
                <c:pt idx="216">
                  <c:v>76.12260000000002</c:v>
                </c:pt>
                <c:pt idx="217">
                  <c:v>76.111099999999993</c:v>
                </c:pt>
                <c:pt idx="218">
                  <c:v>76.091800000000006</c:v>
                </c:pt>
                <c:pt idx="219">
                  <c:v>76.064400000000006</c:v>
                </c:pt>
                <c:pt idx="220">
                  <c:v>76.028100000000009</c:v>
                </c:pt>
                <c:pt idx="221">
                  <c:v>75.983900000000006</c:v>
                </c:pt>
                <c:pt idx="222">
                  <c:v>75.930500000000009</c:v>
                </c:pt>
                <c:pt idx="223">
                  <c:v>75.870100000000008</c:v>
                </c:pt>
                <c:pt idx="224">
                  <c:v>75.801900000000003</c:v>
                </c:pt>
                <c:pt idx="225">
                  <c:v>75.726499999999987</c:v>
                </c:pt>
                <c:pt idx="226">
                  <c:v>75.6434</c:v>
                </c:pt>
                <c:pt idx="227">
                  <c:v>75.555099999999996</c:v>
                </c:pt>
                <c:pt idx="228">
                  <c:v>75.461700000000008</c:v>
                </c:pt>
                <c:pt idx="229">
                  <c:v>75.363400000000013</c:v>
                </c:pt>
                <c:pt idx="230">
                  <c:v>75.260300000000001</c:v>
                </c:pt>
                <c:pt idx="231">
                  <c:v>75.153800000000004</c:v>
                </c:pt>
                <c:pt idx="232">
                  <c:v>75.045000000000016</c:v>
                </c:pt>
                <c:pt idx="233">
                  <c:v>74.933499999999995</c:v>
                </c:pt>
                <c:pt idx="234">
                  <c:v>74.820000000000007</c:v>
                </c:pt>
                <c:pt idx="235">
                  <c:v>74.705499999999986</c:v>
                </c:pt>
                <c:pt idx="236">
                  <c:v>74.590199999999996</c:v>
                </c:pt>
                <c:pt idx="237">
                  <c:v>74.4726</c:v>
                </c:pt>
                <c:pt idx="238">
                  <c:v>74.354699999999994</c:v>
                </c:pt>
                <c:pt idx="239">
                  <c:v>74.234600000000015</c:v>
                </c:pt>
                <c:pt idx="240">
                  <c:v>74.113799999999998</c:v>
                </c:pt>
                <c:pt idx="241">
                  <c:v>73.99130000000001</c:v>
                </c:pt>
                <c:pt idx="242">
                  <c:v>73.865999999999985</c:v>
                </c:pt>
                <c:pt idx="243">
                  <c:v>73.737399999999994</c:v>
                </c:pt>
                <c:pt idx="244">
                  <c:v>73.605800000000002</c:v>
                </c:pt>
                <c:pt idx="245">
                  <c:v>73.471000000000004</c:v>
                </c:pt>
                <c:pt idx="246">
                  <c:v>73.330699999999979</c:v>
                </c:pt>
                <c:pt idx="247">
                  <c:v>73.184499999999986</c:v>
                </c:pt>
                <c:pt idx="248">
                  <c:v>73.033299999999997</c:v>
                </c:pt>
                <c:pt idx="249">
                  <c:v>72.874500000000012</c:v>
                </c:pt>
                <c:pt idx="250">
                  <c:v>72.708700000000007</c:v>
                </c:pt>
                <c:pt idx="251">
                  <c:v>72.53609999999999</c:v>
                </c:pt>
                <c:pt idx="252">
                  <c:v>72.354600000000005</c:v>
                </c:pt>
                <c:pt idx="253">
                  <c:v>72.1661</c:v>
                </c:pt>
                <c:pt idx="254">
                  <c:v>71.968000000000018</c:v>
                </c:pt>
                <c:pt idx="255">
                  <c:v>71.762299999999996</c:v>
                </c:pt>
                <c:pt idx="256">
                  <c:v>71.548799999999986</c:v>
                </c:pt>
                <c:pt idx="257">
                  <c:v>71.326999999999984</c:v>
                </c:pt>
                <c:pt idx="258">
                  <c:v>71.098100000000002</c:v>
                </c:pt>
                <c:pt idx="259">
                  <c:v>70.861999999999995</c:v>
                </c:pt>
                <c:pt idx="260">
                  <c:v>70.61930000000001</c:v>
                </c:pt>
                <c:pt idx="261">
                  <c:v>70.371600000000015</c:v>
                </c:pt>
                <c:pt idx="262">
                  <c:v>70.118000000000009</c:v>
                </c:pt>
                <c:pt idx="263">
                  <c:v>69.859899999999996</c:v>
                </c:pt>
                <c:pt idx="264">
                  <c:v>69.598499999999987</c:v>
                </c:pt>
                <c:pt idx="265">
                  <c:v>69.3339</c:v>
                </c:pt>
                <c:pt idx="266">
                  <c:v>69.067499999999995</c:v>
                </c:pt>
                <c:pt idx="267">
                  <c:v>68.798699999999997</c:v>
                </c:pt>
                <c:pt idx="268">
                  <c:v>68.528999999999996</c:v>
                </c:pt>
                <c:pt idx="269">
                  <c:v>68.258499999999998</c:v>
                </c:pt>
                <c:pt idx="270">
                  <c:v>67.987000000000009</c:v>
                </c:pt>
                <c:pt idx="271">
                  <c:v>67.716100000000012</c:v>
                </c:pt>
                <c:pt idx="272">
                  <c:v>67.444499999999991</c:v>
                </c:pt>
                <c:pt idx="273">
                  <c:v>67.172999999999988</c:v>
                </c:pt>
                <c:pt idx="274">
                  <c:v>66.901200000000003</c:v>
                </c:pt>
                <c:pt idx="275">
                  <c:v>66.628599999999992</c:v>
                </c:pt>
                <c:pt idx="276">
                  <c:v>66.35599999999998</c:v>
                </c:pt>
                <c:pt idx="277">
                  <c:v>66.080600000000004</c:v>
                </c:pt>
                <c:pt idx="278">
                  <c:v>65.804699999999997</c:v>
                </c:pt>
                <c:pt idx="279">
                  <c:v>65.52579999999999</c:v>
                </c:pt>
                <c:pt idx="280">
                  <c:v>65.244399999999999</c:v>
                </c:pt>
                <c:pt idx="281">
                  <c:v>64.959000000000017</c:v>
                </c:pt>
                <c:pt idx="282">
                  <c:v>64.669399999999996</c:v>
                </c:pt>
                <c:pt idx="283">
                  <c:v>64.375799999999998</c:v>
                </c:pt>
                <c:pt idx="284">
                  <c:v>64.077700000000007</c:v>
                </c:pt>
                <c:pt idx="285">
                  <c:v>63.773200000000003</c:v>
                </c:pt>
                <c:pt idx="286">
                  <c:v>63.464299999999994</c:v>
                </c:pt>
                <c:pt idx="287">
                  <c:v>63.149499999999996</c:v>
                </c:pt>
                <c:pt idx="288">
                  <c:v>62.828200000000002</c:v>
                </c:pt>
                <c:pt idx="289">
                  <c:v>62.5015</c:v>
                </c:pt>
                <c:pt idx="290">
                  <c:v>62.169200000000011</c:v>
                </c:pt>
                <c:pt idx="291">
                  <c:v>61.831499999999991</c:v>
                </c:pt>
                <c:pt idx="292">
                  <c:v>61.489699999999999</c:v>
                </c:pt>
                <c:pt idx="293">
                  <c:v>61.143599999999992</c:v>
                </c:pt>
                <c:pt idx="294">
                  <c:v>60.793800000000012</c:v>
                </c:pt>
                <c:pt idx="295">
                  <c:v>60.441700000000004</c:v>
                </c:pt>
                <c:pt idx="296">
                  <c:v>60.086599999999997</c:v>
                </c:pt>
                <c:pt idx="297">
                  <c:v>59.730699999999992</c:v>
                </c:pt>
                <c:pt idx="298">
                  <c:v>59.374200000000002</c:v>
                </c:pt>
                <c:pt idx="299">
                  <c:v>59.017199999999995</c:v>
                </c:pt>
                <c:pt idx="300">
                  <c:v>58.661100000000005</c:v>
                </c:pt>
                <c:pt idx="301">
                  <c:v>58.307200000000009</c:v>
                </c:pt>
                <c:pt idx="302">
                  <c:v>57.954300000000003</c:v>
                </c:pt>
                <c:pt idx="303">
                  <c:v>57.604199999999999</c:v>
                </c:pt>
                <c:pt idx="304">
                  <c:v>57.256999999999998</c:v>
                </c:pt>
                <c:pt idx="305">
                  <c:v>56.912399999999998</c:v>
                </c:pt>
                <c:pt idx="306">
                  <c:v>56.570999999999998</c:v>
                </c:pt>
                <c:pt idx="307">
                  <c:v>56.232199999999999</c:v>
                </c:pt>
                <c:pt idx="308">
                  <c:v>55.896299999999997</c:v>
                </c:pt>
                <c:pt idx="309">
                  <c:v>55.562299999999993</c:v>
                </c:pt>
                <c:pt idx="310">
                  <c:v>55.2303</c:v>
                </c:pt>
                <c:pt idx="311">
                  <c:v>54.8996</c:v>
                </c:pt>
                <c:pt idx="312">
                  <c:v>54.568900000000006</c:v>
                </c:pt>
                <c:pt idx="313">
                  <c:v>54.238800000000005</c:v>
                </c:pt>
                <c:pt idx="314">
                  <c:v>53.908299999999997</c:v>
                </c:pt>
                <c:pt idx="315">
                  <c:v>53.576200000000007</c:v>
                </c:pt>
                <c:pt idx="316">
                  <c:v>53.241300000000003</c:v>
                </c:pt>
                <c:pt idx="317">
                  <c:v>52.904299999999999</c:v>
                </c:pt>
                <c:pt idx="318">
                  <c:v>52.563800000000001</c:v>
                </c:pt>
                <c:pt idx="319">
                  <c:v>52.220199999999998</c:v>
                </c:pt>
                <c:pt idx="320">
                  <c:v>51.871400000000008</c:v>
                </c:pt>
                <c:pt idx="321">
                  <c:v>51.519199999999991</c:v>
                </c:pt>
                <c:pt idx="322">
                  <c:v>51.161900000000003</c:v>
                </c:pt>
                <c:pt idx="323">
                  <c:v>50.800599999999996</c:v>
                </c:pt>
                <c:pt idx="324">
                  <c:v>50.434799999999996</c:v>
                </c:pt>
                <c:pt idx="325">
                  <c:v>50.065800000000003</c:v>
                </c:pt>
                <c:pt idx="326">
                  <c:v>49.692599999999999</c:v>
                </c:pt>
                <c:pt idx="327">
                  <c:v>49.317500000000003</c:v>
                </c:pt>
                <c:pt idx="328">
                  <c:v>48.940100000000001</c:v>
                </c:pt>
                <c:pt idx="329">
                  <c:v>48.561799999999991</c:v>
                </c:pt>
                <c:pt idx="330">
                  <c:v>48.183</c:v>
                </c:pt>
                <c:pt idx="331">
                  <c:v>47.804800000000007</c:v>
                </c:pt>
                <c:pt idx="332">
                  <c:v>47.428099999999993</c:v>
                </c:pt>
                <c:pt idx="333">
                  <c:v>47.053600000000003</c:v>
                </c:pt>
                <c:pt idx="334">
                  <c:v>46.682099999999998</c:v>
                </c:pt>
                <c:pt idx="335">
                  <c:v>46.314400000000006</c:v>
                </c:pt>
                <c:pt idx="336">
                  <c:v>45.950799999999994</c:v>
                </c:pt>
                <c:pt idx="337">
                  <c:v>45.591800000000006</c:v>
                </c:pt>
                <c:pt idx="338">
                  <c:v>45.237499999999997</c:v>
                </c:pt>
                <c:pt idx="339">
                  <c:v>44.888000000000005</c:v>
                </c:pt>
                <c:pt idx="340">
                  <c:v>44.542999999999999</c:v>
                </c:pt>
                <c:pt idx="341">
                  <c:v>44.201900000000002</c:v>
                </c:pt>
                <c:pt idx="342">
                  <c:v>43.864199999999997</c:v>
                </c:pt>
                <c:pt idx="343">
                  <c:v>43.528800000000004</c:v>
                </c:pt>
                <c:pt idx="344">
                  <c:v>43.194800000000008</c:v>
                </c:pt>
                <c:pt idx="345">
                  <c:v>42.860899999999994</c:v>
                </c:pt>
                <c:pt idx="346">
                  <c:v>42.525299999999994</c:v>
                </c:pt>
                <c:pt idx="347">
                  <c:v>42.186700000000009</c:v>
                </c:pt>
                <c:pt idx="348">
                  <c:v>41.843199999999996</c:v>
                </c:pt>
                <c:pt idx="349">
                  <c:v>41.493100000000005</c:v>
                </c:pt>
                <c:pt idx="350">
                  <c:v>41.134400000000007</c:v>
                </c:pt>
                <c:pt idx="351">
                  <c:v>40.76550000000001</c:v>
                </c:pt>
                <c:pt idx="352">
                  <c:v>40.384399999999999</c:v>
                </c:pt>
                <c:pt idx="353">
                  <c:v>39.9895</c:v>
                </c:pt>
                <c:pt idx="354">
                  <c:v>39.579299999999996</c:v>
                </c:pt>
                <c:pt idx="355">
                  <c:v>39.152500000000003</c:v>
                </c:pt>
                <c:pt idx="356">
                  <c:v>38.707700000000003</c:v>
                </c:pt>
                <c:pt idx="357">
                  <c:v>38.243900000000004</c:v>
                </c:pt>
                <c:pt idx="358">
                  <c:v>37.760600000000004</c:v>
                </c:pt>
                <c:pt idx="359">
                  <c:v>37.257200000000005</c:v>
                </c:pt>
                <c:pt idx="360">
                  <c:v>36.733600000000003</c:v>
                </c:pt>
                <c:pt idx="361">
                  <c:v>36.189800000000005</c:v>
                </c:pt>
                <c:pt idx="362">
                  <c:v>35.626300000000008</c:v>
                </c:pt>
                <c:pt idx="363">
                  <c:v>35.043499999999995</c:v>
                </c:pt>
                <c:pt idx="364">
                  <c:v>34.442200000000007</c:v>
                </c:pt>
                <c:pt idx="365">
                  <c:v>33.823599999999992</c:v>
                </c:pt>
                <c:pt idx="366">
                  <c:v>33.188900000000004</c:v>
                </c:pt>
                <c:pt idx="367">
                  <c:v>32.539199999999994</c:v>
                </c:pt>
                <c:pt idx="368">
                  <c:v>31.876099999999997</c:v>
                </c:pt>
                <c:pt idx="369">
                  <c:v>31.201000000000001</c:v>
                </c:pt>
                <c:pt idx="370">
                  <c:v>30.515599999999999</c:v>
                </c:pt>
                <c:pt idx="371">
                  <c:v>29.821300000000001</c:v>
                </c:pt>
                <c:pt idx="372">
                  <c:v>29.119500000000002</c:v>
                </c:pt>
                <c:pt idx="373">
                  <c:v>28.411400000000004</c:v>
                </c:pt>
                <c:pt idx="374">
                  <c:v>27.698500000000003</c:v>
                </c:pt>
                <c:pt idx="375">
                  <c:v>26.981600000000004</c:v>
                </c:pt>
                <c:pt idx="376">
                  <c:v>26.261599999999994</c:v>
                </c:pt>
                <c:pt idx="377">
                  <c:v>25.539299999999997</c:v>
                </c:pt>
                <c:pt idx="378">
                  <c:v>24.815100000000001</c:v>
                </c:pt>
                <c:pt idx="379">
                  <c:v>24.088999999999999</c:v>
                </c:pt>
                <c:pt idx="380">
                  <c:v>23.361400000000003</c:v>
                </c:pt>
                <c:pt idx="381">
                  <c:v>22.632000000000001</c:v>
                </c:pt>
                <c:pt idx="382">
                  <c:v>21.900399999999998</c:v>
                </c:pt>
                <c:pt idx="383">
                  <c:v>21.1662</c:v>
                </c:pt>
                <c:pt idx="384">
                  <c:v>20.428599999999996</c:v>
                </c:pt>
                <c:pt idx="385">
                  <c:v>19.687109999999997</c:v>
                </c:pt>
                <c:pt idx="386">
                  <c:v>18.940820000000002</c:v>
                </c:pt>
                <c:pt idx="387">
                  <c:v>18.18901</c:v>
                </c:pt>
                <c:pt idx="388">
                  <c:v>17.431030000000003</c:v>
                </c:pt>
                <c:pt idx="389">
                  <c:v>16.66611</c:v>
                </c:pt>
                <c:pt idx="390">
                  <c:v>15.89385</c:v>
                </c:pt>
                <c:pt idx="391">
                  <c:v>15.113910000000002</c:v>
                </c:pt>
                <c:pt idx="392">
                  <c:v>14.326220000000001</c:v>
                </c:pt>
                <c:pt idx="393">
                  <c:v>13.53096</c:v>
                </c:pt>
                <c:pt idx="394">
                  <c:v>12.728528700000002</c:v>
                </c:pt>
                <c:pt idx="395">
                  <c:v>11.919669999999998</c:v>
                </c:pt>
                <c:pt idx="396">
                  <c:v>11.105680000000001</c:v>
                </c:pt>
                <c:pt idx="397">
                  <c:v>10.287850000000001</c:v>
                </c:pt>
                <c:pt idx="398">
                  <c:v>9.4680699999999991</c:v>
                </c:pt>
                <c:pt idx="399">
                  <c:v>8.6485000000000003</c:v>
                </c:pt>
                <c:pt idx="400">
                  <c:v>7.8316300000000005</c:v>
                </c:pt>
                <c:pt idx="401">
                  <c:v>7.0202990000000014</c:v>
                </c:pt>
                <c:pt idx="402">
                  <c:v>6.2176100000000005</c:v>
                </c:pt>
                <c:pt idx="403">
                  <c:v>5.4268900000000002</c:v>
                </c:pt>
                <c:pt idx="404">
                  <c:v>4.6517899999999992</c:v>
                </c:pt>
                <c:pt idx="405">
                  <c:v>3.8960600000000003</c:v>
                </c:pt>
                <c:pt idx="406">
                  <c:v>3.1634999999999995</c:v>
                </c:pt>
                <c:pt idx="407">
                  <c:v>2.4579999999999993</c:v>
                </c:pt>
                <c:pt idx="408">
                  <c:v>1.7836999999999996</c:v>
                </c:pt>
                <c:pt idx="409">
                  <c:v>1.1444000000000005</c:v>
                </c:pt>
                <c:pt idx="410">
                  <c:v>0.54379999999999973</c:v>
                </c:pt>
                <c:pt idx="411">
                  <c:v>-1.4300000000000862E-2</c:v>
                </c:pt>
                <c:pt idx="412">
                  <c:v>-0.52659999999999929</c:v>
                </c:pt>
                <c:pt idx="413">
                  <c:v>-0.98989999999999878</c:v>
                </c:pt>
                <c:pt idx="414">
                  <c:v>-1.4016000000000002</c:v>
                </c:pt>
                <c:pt idx="415">
                  <c:v>-1.7590999999999981</c:v>
                </c:pt>
                <c:pt idx="416">
                  <c:v>-2.0604999999999984</c:v>
                </c:pt>
                <c:pt idx="417">
                  <c:v>-2.3041000000000005</c:v>
                </c:pt>
                <c:pt idx="418">
                  <c:v>-2.4889999999999994</c:v>
                </c:pt>
                <c:pt idx="419">
                  <c:v>-2.6146000000000003</c:v>
                </c:pt>
                <c:pt idx="420">
                  <c:v>-2.681</c:v>
                </c:pt>
                <c:pt idx="421">
                  <c:v>-2.6887000000000003</c:v>
                </c:pt>
                <c:pt idx="422">
                  <c:v>-2.6386999999999992</c:v>
                </c:pt>
                <c:pt idx="423">
                  <c:v>-2.5326</c:v>
                </c:pt>
                <c:pt idx="424">
                  <c:v>-2.3724999999999978</c:v>
                </c:pt>
                <c:pt idx="425">
                  <c:v>-2.1609000000000016</c:v>
                </c:pt>
                <c:pt idx="426">
                  <c:v>-1.9008000000000005</c:v>
                </c:pt>
                <c:pt idx="427">
                  <c:v>-1.5954999999999986</c:v>
                </c:pt>
                <c:pt idx="428">
                  <c:v>-1.2488000000000006</c:v>
                </c:pt>
                <c:pt idx="429">
                  <c:v>-0.86459999999999848</c:v>
                </c:pt>
                <c:pt idx="430">
                  <c:v>-0.44700000000000095</c:v>
                </c:pt>
                <c:pt idx="431">
                  <c:v>-5.0000000000109636E-4</c:v>
                </c:pt>
                <c:pt idx="432">
                  <c:v>0.47079999999999894</c:v>
                </c:pt>
                <c:pt idx="433">
                  <c:v>0.96229999999999927</c:v>
                </c:pt>
                <c:pt idx="434">
                  <c:v>1.4695999999999987</c:v>
                </c:pt>
                <c:pt idx="435">
                  <c:v>1.9885999999999999</c:v>
                </c:pt>
                <c:pt idx="436">
                  <c:v>2.5149000000000004</c:v>
                </c:pt>
                <c:pt idx="437">
                  <c:v>3.0450200000000001</c:v>
                </c:pt>
                <c:pt idx="438">
                  <c:v>3.5749500000000003</c:v>
                </c:pt>
                <c:pt idx="439">
                  <c:v>4.1014299999999997</c:v>
                </c:pt>
                <c:pt idx="440">
                  <c:v>4.6213199999999999</c:v>
                </c:pt>
                <c:pt idx="441">
                  <c:v>5.1319800000000004</c:v>
                </c:pt>
                <c:pt idx="442">
                  <c:v>5.6308299999999996</c:v>
                </c:pt>
                <c:pt idx="443">
                  <c:v>6.1159499999999998</c:v>
                </c:pt>
                <c:pt idx="444">
                  <c:v>6.5853899999999994</c:v>
                </c:pt>
                <c:pt idx="445">
                  <c:v>7.0379200000000006</c:v>
                </c:pt>
                <c:pt idx="446">
                  <c:v>7.4723100000000002</c:v>
                </c:pt>
                <c:pt idx="447">
                  <c:v>7.8876899999999983</c:v>
                </c:pt>
                <c:pt idx="448">
                  <c:v>8.2836800000000004</c:v>
                </c:pt>
                <c:pt idx="449">
                  <c:v>8.6597799999999996</c:v>
                </c:pt>
                <c:pt idx="450">
                  <c:v>9.0159699999999994</c:v>
                </c:pt>
                <c:pt idx="451">
                  <c:v>9.3523799999999984</c:v>
                </c:pt>
                <c:pt idx="452">
                  <c:v>9.6692309999999999</c:v>
                </c:pt>
                <c:pt idx="453">
                  <c:v>9.9669279999999993</c:v>
                </c:pt>
                <c:pt idx="454">
                  <c:v>10.245896999999999</c:v>
                </c:pt>
                <c:pt idx="455">
                  <c:v>10.506735999999998</c:v>
                </c:pt>
                <c:pt idx="456">
                  <c:v>10.750029999999999</c:v>
                </c:pt>
                <c:pt idx="457">
                  <c:v>10.97644</c:v>
                </c:pt>
                <c:pt idx="458">
                  <c:v>11.186580000000001</c:v>
                </c:pt>
                <c:pt idx="459">
                  <c:v>11.381089999999999</c:v>
                </c:pt>
                <c:pt idx="460">
                  <c:v>11.560600000000001</c:v>
                </c:pt>
                <c:pt idx="461">
                  <c:v>11.72566</c:v>
                </c:pt>
                <c:pt idx="462">
                  <c:v>11.876849999999999</c:v>
                </c:pt>
                <c:pt idx="463">
                  <c:v>12.014659999999999</c:v>
                </c:pt>
                <c:pt idx="464">
                  <c:v>12.139569999999999</c:v>
                </c:pt>
                <c:pt idx="465">
                  <c:v>12.252010000000002</c:v>
                </c:pt>
                <c:pt idx="466">
                  <c:v>12.352379999999998</c:v>
                </c:pt>
                <c:pt idx="467">
                  <c:v>12.441059999999998</c:v>
                </c:pt>
                <c:pt idx="468">
                  <c:v>12.518420000000001</c:v>
                </c:pt>
                <c:pt idx="469">
                  <c:v>12.584820000000001</c:v>
                </c:pt>
                <c:pt idx="470">
                  <c:v>12.640609999999999</c:v>
                </c:pt>
                <c:pt idx="471">
                  <c:v>12.686150000000001</c:v>
                </c:pt>
                <c:pt idx="472">
                  <c:v>12.7218</c:v>
                </c:pt>
                <c:pt idx="473">
                  <c:v>12.747950000000001</c:v>
                </c:pt>
                <c:pt idx="474">
                  <c:v>12.764989999999999</c:v>
                </c:pt>
                <c:pt idx="475">
                  <c:v>12.773350000000001</c:v>
                </c:pt>
                <c:pt idx="476">
                  <c:v>12.773430000000001</c:v>
                </c:pt>
                <c:pt idx="477">
                  <c:v>12.765730000000001</c:v>
                </c:pt>
                <c:pt idx="478">
                  <c:v>12.75067</c:v>
                </c:pt>
                <c:pt idx="479">
                  <c:v>12.728759999999999</c:v>
                </c:pt>
                <c:pt idx="480">
                  <c:v>12.70049</c:v>
                </c:pt>
                <c:pt idx="481">
                  <c:v>12.666369999999999</c:v>
                </c:pt>
                <c:pt idx="482">
                  <c:v>12.626910000000001</c:v>
                </c:pt>
                <c:pt idx="483">
                  <c:v>12.58263</c:v>
                </c:pt>
                <c:pt idx="484">
                  <c:v>12.534049999999999</c:v>
                </c:pt>
                <c:pt idx="485">
                  <c:v>12.4817</c:v>
                </c:pt>
                <c:pt idx="486">
                  <c:v>12.42611</c:v>
                </c:pt>
                <c:pt idx="487">
                  <c:v>12.367789999999999</c:v>
                </c:pt>
                <c:pt idx="488">
                  <c:v>12.307270000000001</c:v>
                </c:pt>
                <c:pt idx="489">
                  <c:v>12.24507</c:v>
                </c:pt>
                <c:pt idx="490">
                  <c:v>12.18167</c:v>
                </c:pt>
                <c:pt idx="491">
                  <c:v>12.11759</c:v>
                </c:pt>
                <c:pt idx="492">
                  <c:v>12.0533</c:v>
                </c:pt>
                <c:pt idx="493">
                  <c:v>11.989269999999999</c:v>
                </c:pt>
                <c:pt idx="494">
                  <c:v>11.92595</c:v>
                </c:pt>
                <c:pt idx="495">
                  <c:v>11.863770000000001</c:v>
                </c:pt>
                <c:pt idx="496">
                  <c:v>11.803149999999999</c:v>
                </c:pt>
                <c:pt idx="497">
                  <c:v>11.74447</c:v>
                </c:pt>
                <c:pt idx="498">
                  <c:v>11.688090000000001</c:v>
                </c:pt>
                <c:pt idx="499">
                  <c:v>11.63438</c:v>
                </c:pt>
                <c:pt idx="500">
                  <c:v>11.583630000000001</c:v>
                </c:pt>
                <c:pt idx="501">
                  <c:v>11.536160000000001</c:v>
                </c:pt>
                <c:pt idx="502">
                  <c:v>11.492239999999999</c:v>
                </c:pt>
                <c:pt idx="503">
                  <c:v>11.4521</c:v>
                </c:pt>
                <c:pt idx="504">
                  <c:v>11.41597</c:v>
                </c:pt>
                <c:pt idx="505">
                  <c:v>11.384069999999999</c:v>
                </c:pt>
                <c:pt idx="506">
                  <c:v>11.35652</c:v>
                </c:pt>
                <c:pt idx="507">
                  <c:v>11.33352</c:v>
                </c:pt>
                <c:pt idx="508">
                  <c:v>11.31514</c:v>
                </c:pt>
                <c:pt idx="509">
                  <c:v>11.301489999999999</c:v>
                </c:pt>
                <c:pt idx="510">
                  <c:v>11.29261</c:v>
                </c:pt>
                <c:pt idx="511">
                  <c:v>11.28852</c:v>
                </c:pt>
                <c:pt idx="512">
                  <c:v>11.28919</c:v>
                </c:pt>
                <c:pt idx="513">
                  <c:v>11.29457</c:v>
                </c:pt>
                <c:pt idx="514">
                  <c:v>11.304550000000001</c:v>
                </c:pt>
                <c:pt idx="515">
                  <c:v>11.318999999999999</c:v>
                </c:pt>
                <c:pt idx="516">
                  <c:v>11.337730000000001</c:v>
                </c:pt>
                <c:pt idx="517">
                  <c:v>11.360479999999999</c:v>
                </c:pt>
                <c:pt idx="518">
                  <c:v>11.387020000000001</c:v>
                </c:pt>
                <c:pt idx="519">
                  <c:v>11.416989999999998</c:v>
                </c:pt>
                <c:pt idx="520">
                  <c:v>11.450059999999999</c:v>
                </c:pt>
                <c:pt idx="521">
                  <c:v>11.48583</c:v>
                </c:pt>
                <c:pt idx="522">
                  <c:v>11.52388</c:v>
                </c:pt>
                <c:pt idx="523">
                  <c:v>11.563719999999998</c:v>
                </c:pt>
                <c:pt idx="524">
                  <c:v>11.604890000000001</c:v>
                </c:pt>
                <c:pt idx="525">
                  <c:v>11.64687</c:v>
                </c:pt>
                <c:pt idx="526">
                  <c:v>11.689139999999998</c:v>
                </c:pt>
                <c:pt idx="527">
                  <c:v>11.731170000000002</c:v>
                </c:pt>
                <c:pt idx="528">
                  <c:v>11.772410000000001</c:v>
                </c:pt>
                <c:pt idx="529">
                  <c:v>11.812330000000001</c:v>
                </c:pt>
                <c:pt idx="530">
                  <c:v>11.85042</c:v>
                </c:pt>
                <c:pt idx="531">
                  <c:v>11.886149999999999</c:v>
                </c:pt>
                <c:pt idx="532">
                  <c:v>11.91902</c:v>
                </c:pt>
                <c:pt idx="533">
                  <c:v>11.94861</c:v>
                </c:pt>
                <c:pt idx="534">
                  <c:v>11.974459999999999</c:v>
                </c:pt>
                <c:pt idx="535">
                  <c:v>11.996199999999998</c:v>
                </c:pt>
                <c:pt idx="536">
                  <c:v>12.013490000000001</c:v>
                </c:pt>
                <c:pt idx="537">
                  <c:v>12.026029999999999</c:v>
                </c:pt>
                <c:pt idx="538">
                  <c:v>12.033600000000002</c:v>
                </c:pt>
                <c:pt idx="539">
                  <c:v>12.036009999999999</c:v>
                </c:pt>
                <c:pt idx="540">
                  <c:v>12.033140000000001</c:v>
                </c:pt>
                <c:pt idx="541">
                  <c:v>12.024940000000001</c:v>
                </c:pt>
                <c:pt idx="542">
                  <c:v>12.0114</c:v>
                </c:pt>
                <c:pt idx="543">
                  <c:v>11.99259</c:v>
                </c:pt>
                <c:pt idx="544">
                  <c:v>11.96861</c:v>
                </c:pt>
                <c:pt idx="545">
                  <c:v>11.939639999999999</c:v>
                </c:pt>
                <c:pt idx="546">
                  <c:v>11.905900000000001</c:v>
                </c:pt>
                <c:pt idx="547">
                  <c:v>11.867660000000001</c:v>
                </c:pt>
                <c:pt idx="548">
                  <c:v>11.825200000000001</c:v>
                </c:pt>
                <c:pt idx="549">
                  <c:v>11.778880000000001</c:v>
                </c:pt>
                <c:pt idx="550">
                  <c:v>11.729049999999999</c:v>
                </c:pt>
                <c:pt idx="551">
                  <c:v>11.676089999999999</c:v>
                </c:pt>
                <c:pt idx="552">
                  <c:v>11.620389999999999</c:v>
                </c:pt>
                <c:pt idx="553">
                  <c:v>11.562340000000001</c:v>
                </c:pt>
                <c:pt idx="554">
                  <c:v>11.502330000000001</c:v>
                </c:pt>
                <c:pt idx="555">
                  <c:v>11.44075</c:v>
                </c:pt>
                <c:pt idx="556">
                  <c:v>11.37795</c:v>
                </c:pt>
                <c:pt idx="557">
                  <c:v>11.314300000000001</c:v>
                </c:pt>
                <c:pt idx="558">
                  <c:v>11.250089999999998</c:v>
                </c:pt>
                <c:pt idx="559">
                  <c:v>11.18562</c:v>
                </c:pt>
                <c:pt idx="560">
                  <c:v>11.121129999999999</c:v>
                </c:pt>
                <c:pt idx="561">
                  <c:v>11.05686</c:v>
                </c:pt>
                <c:pt idx="562">
                  <c:v>10.99297</c:v>
                </c:pt>
                <c:pt idx="563">
                  <c:v>10.929600000000001</c:v>
                </c:pt>
                <c:pt idx="564">
                  <c:v>10.86687</c:v>
                </c:pt>
                <c:pt idx="565">
                  <c:v>10.804819999999999</c:v>
                </c:pt>
                <c:pt idx="566">
                  <c:v>10.743520000000002</c:v>
                </c:pt>
                <c:pt idx="567">
                  <c:v>10.68296</c:v>
                </c:pt>
                <c:pt idx="568">
                  <c:v>10.62311</c:v>
                </c:pt>
                <c:pt idx="569">
                  <c:v>10.56396</c:v>
                </c:pt>
                <c:pt idx="570">
                  <c:v>10.50545</c:v>
                </c:pt>
                <c:pt idx="571">
                  <c:v>10.447509999999999</c:v>
                </c:pt>
                <c:pt idx="572">
                  <c:v>10.390090000000001</c:v>
                </c:pt>
                <c:pt idx="573">
                  <c:v>10.333150000000002</c:v>
                </c:pt>
                <c:pt idx="574">
                  <c:v>10.27661</c:v>
                </c:pt>
                <c:pt idx="575">
                  <c:v>10.220469999999999</c:v>
                </c:pt>
                <c:pt idx="576">
                  <c:v>10.164709999999999</c:v>
                </c:pt>
                <c:pt idx="577">
                  <c:v>10.109360000000001</c:v>
                </c:pt>
                <c:pt idx="578">
                  <c:v>10.05447</c:v>
                </c:pt>
                <c:pt idx="579">
                  <c:v>10.000120000000001</c:v>
                </c:pt>
                <c:pt idx="580">
                  <c:v>9.9464299999999994</c:v>
                </c:pt>
                <c:pt idx="581">
                  <c:v>9.8935700000000004</c:v>
                </c:pt>
                <c:pt idx="582">
                  <c:v>9.8417300000000001</c:v>
                </c:pt>
                <c:pt idx="583">
                  <c:v>9.7911400000000004</c:v>
                </c:pt>
                <c:pt idx="584">
                  <c:v>9.74207</c:v>
                </c:pt>
                <c:pt idx="585">
                  <c:v>9.6948199999999982</c:v>
                </c:pt>
                <c:pt idx="586">
                  <c:v>9.6497100000000007</c:v>
                </c:pt>
                <c:pt idx="587">
                  <c:v>9.6070600000000006</c:v>
                </c:pt>
                <c:pt idx="588">
                  <c:v>9.5672499999999996</c:v>
                </c:pt>
                <c:pt idx="589">
                  <c:v>9.5306299999999986</c:v>
                </c:pt>
                <c:pt idx="590">
                  <c:v>9.497580000000001</c:v>
                </c:pt>
                <c:pt idx="591">
                  <c:v>9.4684200000000001</c:v>
                </c:pt>
                <c:pt idx="592">
                  <c:v>9.4434899999999988</c:v>
                </c:pt>
                <c:pt idx="593">
                  <c:v>9.4231300000000005</c:v>
                </c:pt>
                <c:pt idx="594">
                  <c:v>9.4075900000000008</c:v>
                </c:pt>
                <c:pt idx="595">
                  <c:v>9.3971199999999993</c:v>
                </c:pt>
                <c:pt idx="596">
                  <c:v>9.3918999999999997</c:v>
                </c:pt>
                <c:pt idx="597">
                  <c:v>9.39208</c:v>
                </c:pt>
                <c:pt idx="598">
                  <c:v>9.3977199999999996</c:v>
                </c:pt>
                <c:pt idx="599">
                  <c:v>9.4088399999999996</c:v>
                </c:pt>
                <c:pt idx="600">
                  <c:v>9.4253899999999984</c:v>
                </c:pt>
                <c:pt idx="601">
                  <c:v>9.44726</c:v>
                </c:pt>
                <c:pt idx="602">
                  <c:v>9.4742499999999996</c:v>
                </c:pt>
                <c:pt idx="603">
                  <c:v>9.5061100000000014</c:v>
                </c:pt>
                <c:pt idx="604">
                  <c:v>9.5425199999999997</c:v>
                </c:pt>
                <c:pt idx="605">
                  <c:v>9.5831100000000013</c:v>
                </c:pt>
                <c:pt idx="606">
                  <c:v>9.6274300000000004</c:v>
                </c:pt>
                <c:pt idx="607">
                  <c:v>9.6749900000000011</c:v>
                </c:pt>
                <c:pt idx="608">
                  <c:v>9.7252799999999997</c:v>
                </c:pt>
                <c:pt idx="609">
                  <c:v>9.77773</c:v>
                </c:pt>
                <c:pt idx="610">
                  <c:v>9.8317399999999981</c:v>
                </c:pt>
                <c:pt idx="611">
                  <c:v>9.8867199999999986</c:v>
                </c:pt>
                <c:pt idx="612">
                  <c:v>9.9420600000000015</c:v>
                </c:pt>
                <c:pt idx="613">
                  <c:v>9.9971399999999999</c:v>
                </c:pt>
                <c:pt idx="614">
                  <c:v>10.05138</c:v>
                </c:pt>
                <c:pt idx="615">
                  <c:v>10.104200000000001</c:v>
                </c:pt>
                <c:pt idx="616">
                  <c:v>10.155060000000001</c:v>
                </c:pt>
                <c:pt idx="617">
                  <c:v>10.20346</c:v>
                </c:pt>
                <c:pt idx="618">
                  <c:v>10.248939999999999</c:v>
                </c:pt>
                <c:pt idx="619">
                  <c:v>10.2911</c:v>
                </c:pt>
                <c:pt idx="620">
                  <c:v>10.329600000000001</c:v>
                </c:pt>
                <c:pt idx="621">
                  <c:v>10.364129999999999</c:v>
                </c:pt>
                <c:pt idx="622">
                  <c:v>10.39447</c:v>
                </c:pt>
                <c:pt idx="623">
                  <c:v>10.42046</c:v>
                </c:pt>
                <c:pt idx="624">
                  <c:v>10.44201</c:v>
                </c:pt>
                <c:pt idx="625">
                  <c:v>10.459060000000001</c:v>
                </c:pt>
                <c:pt idx="626">
                  <c:v>10.471620000000001</c:v>
                </c:pt>
                <c:pt idx="627">
                  <c:v>10.47978</c:v>
                </c:pt>
                <c:pt idx="628">
                  <c:v>10.483630000000002</c:v>
                </c:pt>
                <c:pt idx="629">
                  <c:v>10.48335</c:v>
                </c:pt>
                <c:pt idx="630">
                  <c:v>10.47911</c:v>
                </c:pt>
                <c:pt idx="631">
                  <c:v>10.471159999999999</c:v>
                </c:pt>
                <c:pt idx="632">
                  <c:v>10.45973</c:v>
                </c:pt>
                <c:pt idx="633">
                  <c:v>10.445070000000001</c:v>
                </c:pt>
                <c:pt idx="634">
                  <c:v>10.427479999999999</c:v>
                </c:pt>
                <c:pt idx="635">
                  <c:v>10.407209999999999</c:v>
                </c:pt>
                <c:pt idx="636">
                  <c:v>10.384549999999999</c:v>
                </c:pt>
                <c:pt idx="637">
                  <c:v>10.359730000000001</c:v>
                </c:pt>
                <c:pt idx="638">
                  <c:v>10.33304</c:v>
                </c:pt>
                <c:pt idx="639">
                  <c:v>10.304689999999999</c:v>
                </c:pt>
                <c:pt idx="640">
                  <c:v>10.27491</c:v>
                </c:pt>
                <c:pt idx="641">
                  <c:v>10.24389</c:v>
                </c:pt>
                <c:pt idx="642">
                  <c:v>10.2118</c:v>
                </c:pt>
                <c:pt idx="643">
                  <c:v>10.17882</c:v>
                </c:pt>
                <c:pt idx="644">
                  <c:v>10.145059999999999</c:v>
                </c:pt>
                <c:pt idx="645">
                  <c:v>10.110659999999999</c:v>
                </c:pt>
                <c:pt idx="646">
                  <c:v>10.07572</c:v>
                </c:pt>
                <c:pt idx="647">
                  <c:v>10.040320000000001</c:v>
                </c:pt>
                <c:pt idx="648">
                  <c:v>10.004570000000001</c:v>
                </c:pt>
                <c:pt idx="649">
                  <c:v>9.9685100000000002</c:v>
                </c:pt>
                <c:pt idx="650">
                  <c:v>9.9322499999999998</c:v>
                </c:pt>
                <c:pt idx="651">
                  <c:v>9.8958399999999997</c:v>
                </c:pt>
                <c:pt idx="652">
                  <c:v>9.8593800000000016</c:v>
                </c:pt>
                <c:pt idx="653">
                  <c:v>9.8229299999999995</c:v>
                </c:pt>
                <c:pt idx="654">
                  <c:v>9.7865900000000021</c:v>
                </c:pt>
                <c:pt idx="655">
                  <c:v>9.7504600000000021</c:v>
                </c:pt>
                <c:pt idx="656">
                  <c:v>9.7146399999999993</c:v>
                </c:pt>
                <c:pt idx="657">
                  <c:v>9.6792499999999997</c:v>
                </c:pt>
                <c:pt idx="658">
                  <c:v>9.6443899999999996</c:v>
                </c:pt>
                <c:pt idx="659">
                  <c:v>9.6101899999999993</c:v>
                </c:pt>
                <c:pt idx="660">
                  <c:v>9.5767700000000016</c:v>
                </c:pt>
                <c:pt idx="661">
                  <c:v>9.5442499999999999</c:v>
                </c:pt>
                <c:pt idx="662">
                  <c:v>9.5127299999999995</c:v>
                </c:pt>
                <c:pt idx="663">
                  <c:v>9.4823199999999996</c:v>
                </c:pt>
                <c:pt idx="664">
                  <c:v>9.4531100000000006</c:v>
                </c:pt>
                <c:pt idx="665">
                  <c:v>9.4251400000000007</c:v>
                </c:pt>
                <c:pt idx="666">
                  <c:v>9.3984800000000011</c:v>
                </c:pt>
                <c:pt idx="667">
                  <c:v>9.3731000000000009</c:v>
                </c:pt>
                <c:pt idx="668">
                  <c:v>9.3490199999999994</c:v>
                </c:pt>
                <c:pt idx="669">
                  <c:v>9.3261599999999998</c:v>
                </c:pt>
                <c:pt idx="670">
                  <c:v>9.30443</c:v>
                </c:pt>
                <c:pt idx="671">
                  <c:v>9.283710000000001</c:v>
                </c:pt>
                <c:pt idx="672">
                  <c:v>9.2638099999999994</c:v>
                </c:pt>
                <c:pt idx="673">
                  <c:v>9.2445400000000006</c:v>
                </c:pt>
                <c:pt idx="674">
                  <c:v>9.2256499999999999</c:v>
                </c:pt>
                <c:pt idx="675">
                  <c:v>9.2068700000000003</c:v>
                </c:pt>
                <c:pt idx="676">
                  <c:v>9.1879100000000005</c:v>
                </c:pt>
                <c:pt idx="677">
                  <c:v>9.1684499999999982</c:v>
                </c:pt>
                <c:pt idx="678">
                  <c:v>9.1481499999999993</c:v>
                </c:pt>
                <c:pt idx="679">
                  <c:v>9.126669999999999</c:v>
                </c:pt>
                <c:pt idx="680">
                  <c:v>9.1036800000000007</c:v>
                </c:pt>
                <c:pt idx="681">
                  <c:v>9.07883</c:v>
                </c:pt>
                <c:pt idx="682">
                  <c:v>9.0518299999999989</c:v>
                </c:pt>
                <c:pt idx="683">
                  <c:v>9.0223800000000001</c:v>
                </c:pt>
                <c:pt idx="684">
                  <c:v>8.9902299999999986</c:v>
                </c:pt>
                <c:pt idx="685">
                  <c:v>8.9551599999999993</c:v>
                </c:pt>
                <c:pt idx="686">
                  <c:v>8.9170099999999994</c:v>
                </c:pt>
                <c:pt idx="687">
                  <c:v>8.8756500000000003</c:v>
                </c:pt>
                <c:pt idx="688">
                  <c:v>8.8310500000000012</c:v>
                </c:pt>
                <c:pt idx="689">
                  <c:v>8.7831899999999994</c:v>
                </c:pt>
                <c:pt idx="690">
                  <c:v>8.7321500000000007</c:v>
                </c:pt>
                <c:pt idx="691">
                  <c:v>8.6780600000000003</c:v>
                </c:pt>
                <c:pt idx="692">
                  <c:v>8.6210900000000006</c:v>
                </c:pt>
                <c:pt idx="693">
                  <c:v>8.5615100000000002</c:v>
                </c:pt>
                <c:pt idx="694">
                  <c:v>8.4996200000000002</c:v>
                </c:pt>
                <c:pt idx="695">
                  <c:v>8.4357400000000009</c:v>
                </c:pt>
                <c:pt idx="696">
                  <c:v>8.3702899999999989</c:v>
                </c:pt>
                <c:pt idx="697">
                  <c:v>8.3036699999999986</c:v>
                </c:pt>
                <c:pt idx="698">
                  <c:v>8.2363500000000016</c:v>
                </c:pt>
                <c:pt idx="699">
                  <c:v>8.1687700000000003</c:v>
                </c:pt>
                <c:pt idx="700">
                  <c:v>8.1014099999999996</c:v>
                </c:pt>
                <c:pt idx="701">
                  <c:v>8.0347299999999997</c:v>
                </c:pt>
                <c:pt idx="702">
                  <c:v>7.9691900000000011</c:v>
                </c:pt>
                <c:pt idx="703">
                  <c:v>7.9052179999999996</c:v>
                </c:pt>
                <c:pt idx="704">
                  <c:v>7.8432120000000012</c:v>
                </c:pt>
                <c:pt idx="705">
                  <c:v>7.7835290000000006</c:v>
                </c:pt>
                <c:pt idx="706">
                  <c:v>7.7264999999999997</c:v>
                </c:pt>
                <c:pt idx="707">
                  <c:v>7.6723889999999999</c:v>
                </c:pt>
                <c:pt idx="708">
                  <c:v>7.6214279999999999</c:v>
                </c:pt>
                <c:pt idx="709">
                  <c:v>7.5737699999999997</c:v>
                </c:pt>
                <c:pt idx="710">
                  <c:v>7.5295310000000004</c:v>
                </c:pt>
                <c:pt idx="711">
                  <c:v>7.4887769999999998</c:v>
                </c:pt>
                <c:pt idx="712">
                  <c:v>7.4515086999999998</c:v>
                </c:pt>
                <c:pt idx="713">
                  <c:v>7.4176931000000002</c:v>
                </c:pt>
                <c:pt idx="714">
                  <c:v>7.3872313599999995</c:v>
                </c:pt>
                <c:pt idx="715">
                  <c:v>7.3600159999999999</c:v>
                </c:pt>
                <c:pt idx="716">
                  <c:v>7.3358818000000001</c:v>
                </c:pt>
                <c:pt idx="717">
                  <c:v>7.3146465000000003</c:v>
                </c:pt>
                <c:pt idx="718">
                  <c:v>7.2961023999999997</c:v>
                </c:pt>
                <c:pt idx="719">
                  <c:v>7.2800448000000006</c:v>
                </c:pt>
                <c:pt idx="720">
                  <c:v>7.2662495999999992</c:v>
                </c:pt>
                <c:pt idx="721">
                  <c:v>7.254486599999999</c:v>
                </c:pt>
                <c:pt idx="722">
                  <c:v>7.2445279999999999</c:v>
                </c:pt>
                <c:pt idx="723">
                  <c:v>7.2361560000000011</c:v>
                </c:pt>
                <c:pt idx="724">
                  <c:v>7.2291749999999997</c:v>
                </c:pt>
                <c:pt idx="725">
                  <c:v>7.2233829999999992</c:v>
                </c:pt>
                <c:pt idx="726">
                  <c:v>7.2185950000000005</c:v>
                </c:pt>
                <c:pt idx="727">
                  <c:v>7.2146240000000006</c:v>
                </c:pt>
                <c:pt idx="728">
                  <c:v>7.2113040000000002</c:v>
                </c:pt>
                <c:pt idx="729">
                  <c:v>7.2084830000000011</c:v>
                </c:pt>
                <c:pt idx="730">
                  <c:v>7.2059810000000004</c:v>
                </c:pt>
                <c:pt idx="731">
                  <c:v>7.2036290000000003</c:v>
                </c:pt>
                <c:pt idx="732">
                  <c:v>7.2012460000000003</c:v>
                </c:pt>
                <c:pt idx="733">
                  <c:v>7.1986520000000001</c:v>
                </c:pt>
                <c:pt idx="734">
                  <c:v>7.1956259999999999</c:v>
                </c:pt>
                <c:pt idx="735">
                  <c:v>7.1919300000000002</c:v>
                </c:pt>
                <c:pt idx="736">
                  <c:v>7.1872979999999993</c:v>
                </c:pt>
                <c:pt idx="737">
                  <c:v>7.181451</c:v>
                </c:pt>
                <c:pt idx="738">
                  <c:v>7.1740450000000004</c:v>
                </c:pt>
                <c:pt idx="739">
                  <c:v>7.1647220000000003</c:v>
                </c:pt>
                <c:pt idx="740">
                  <c:v>7.1531090000000006</c:v>
                </c:pt>
                <c:pt idx="741">
                  <c:v>7.1387909999999994</c:v>
                </c:pt>
                <c:pt idx="742">
                  <c:v>7.1213309999999996</c:v>
                </c:pt>
                <c:pt idx="743">
                  <c:v>7.1002719999999995</c:v>
                </c:pt>
                <c:pt idx="744">
                  <c:v>7.07517</c:v>
                </c:pt>
                <c:pt idx="745">
                  <c:v>7.0455850000000009</c:v>
                </c:pt>
                <c:pt idx="746">
                  <c:v>7.0110790000000005</c:v>
                </c:pt>
                <c:pt idx="747">
                  <c:v>6.9712599999999991</c:v>
                </c:pt>
                <c:pt idx="748">
                  <c:v>6.92577</c:v>
                </c:pt>
                <c:pt idx="749">
                  <c:v>6.8742999999999999</c:v>
                </c:pt>
                <c:pt idx="750">
                  <c:v>6.8166499999999992</c:v>
                </c:pt>
                <c:pt idx="751">
                  <c:v>6.7526600000000014</c:v>
                </c:pt>
                <c:pt idx="752">
                  <c:v>6.6822800000000004</c:v>
                </c:pt>
                <c:pt idx="753">
                  <c:v>6.6056099999999986</c:v>
                </c:pt>
                <c:pt idx="754">
                  <c:v>6.5227899999999988</c:v>
                </c:pt>
                <c:pt idx="755">
                  <c:v>6.4341499999999998</c:v>
                </c:pt>
                <c:pt idx="756">
                  <c:v>6.3401099999999992</c:v>
                </c:pt>
                <c:pt idx="757">
                  <c:v>6.2412399999999995</c:v>
                </c:pt>
                <c:pt idx="758">
                  <c:v>6.1382299999999992</c:v>
                </c:pt>
                <c:pt idx="759">
                  <c:v>6.0318899999999998</c:v>
                </c:pt>
                <c:pt idx="760">
                  <c:v>5.9231500000000015</c:v>
                </c:pt>
                <c:pt idx="761">
                  <c:v>5.8130500000000005</c:v>
                </c:pt>
                <c:pt idx="762">
                  <c:v>5.70268</c:v>
                </c:pt>
                <c:pt idx="763">
                  <c:v>5.59328</c:v>
                </c:pt>
                <c:pt idx="764">
                  <c:v>5.4860999999999995</c:v>
                </c:pt>
                <c:pt idx="765">
                  <c:v>5.3823699999999999</c:v>
                </c:pt>
                <c:pt idx="766">
                  <c:v>5.2833999999999994</c:v>
                </c:pt>
                <c:pt idx="767">
                  <c:v>5.1903899999999998</c:v>
                </c:pt>
                <c:pt idx="768">
                  <c:v>5.1047200000000004</c:v>
                </c:pt>
                <c:pt idx="769">
                  <c:v>5.0275300000000005</c:v>
                </c:pt>
                <c:pt idx="770">
                  <c:v>4.9598799999999992</c:v>
                </c:pt>
                <c:pt idx="771">
                  <c:v>4.9026100000000001</c:v>
                </c:pt>
                <c:pt idx="772">
                  <c:v>4.8567899999999993</c:v>
                </c:pt>
                <c:pt idx="773">
                  <c:v>4.8228800000000005</c:v>
                </c:pt>
                <c:pt idx="774">
                  <c:v>4.80166</c:v>
                </c:pt>
                <c:pt idx="775">
                  <c:v>4.7932100000000002</c:v>
                </c:pt>
                <c:pt idx="776">
                  <c:v>4.7978300000000003</c:v>
                </c:pt>
                <c:pt idx="777">
                  <c:v>4.8155299999999999</c:v>
                </c:pt>
                <c:pt idx="778">
                  <c:v>4.8461300000000005</c:v>
                </c:pt>
                <c:pt idx="779">
                  <c:v>4.8890199999999995</c:v>
                </c:pt>
                <c:pt idx="780">
                  <c:v>4.9437600000000002</c:v>
                </c:pt>
                <c:pt idx="781">
                  <c:v>5.0095900000000002</c:v>
                </c:pt>
                <c:pt idx="782">
                  <c:v>5.0856199999999996</c:v>
                </c:pt>
                <c:pt idx="783">
                  <c:v>5.1707999999999998</c:v>
                </c:pt>
                <c:pt idx="784">
                  <c:v>5.264009999999999</c:v>
                </c:pt>
                <c:pt idx="785">
                  <c:v>5.3640499999999998</c:v>
                </c:pt>
                <c:pt idx="786">
                  <c:v>5.4696400000000001</c:v>
                </c:pt>
                <c:pt idx="787">
                  <c:v>5.579489999999999</c:v>
                </c:pt>
                <c:pt idx="788">
                  <c:v>5.6923199999999996</c:v>
                </c:pt>
                <c:pt idx="789">
                  <c:v>5.8068500000000007</c:v>
                </c:pt>
                <c:pt idx="790">
                  <c:v>5.9219000000000008</c:v>
                </c:pt>
                <c:pt idx="791">
                  <c:v>6.0363200000000008</c:v>
                </c:pt>
                <c:pt idx="792">
                  <c:v>6.1490999999999998</c:v>
                </c:pt>
                <c:pt idx="793">
                  <c:v>6.2593100000000002</c:v>
                </c:pt>
                <c:pt idx="794">
                  <c:v>6.3662100000000006</c:v>
                </c:pt>
                <c:pt idx="795">
                  <c:v>6.4691299999999998</c:v>
                </c:pt>
                <c:pt idx="796">
                  <c:v>6.5675889999999999</c:v>
                </c:pt>
                <c:pt idx="797">
                  <c:v>6.6612710000000002</c:v>
                </c:pt>
                <c:pt idx="798">
                  <c:v>6.7499780000000005</c:v>
                </c:pt>
                <c:pt idx="799">
                  <c:v>6.8336569999999996</c:v>
                </c:pt>
                <c:pt idx="800">
                  <c:v>6.9123919999999996</c:v>
                </c:pt>
                <c:pt idx="801">
                  <c:v>6.9863719999999994</c:v>
                </c:pt>
                <c:pt idx="802">
                  <c:v>7.0558720000000008</c:v>
                </c:pt>
                <c:pt idx="803">
                  <c:v>7.1212839999999993</c:v>
                </c:pt>
                <c:pt idx="804">
                  <c:v>7.183015000000001</c:v>
                </c:pt>
                <c:pt idx="805">
                  <c:v>7.2415119999999993</c:v>
                </c:pt>
                <c:pt idx="806">
                  <c:v>7.2972619999999999</c:v>
                </c:pt>
                <c:pt idx="807">
                  <c:v>7.3507103999999996</c:v>
                </c:pt>
                <c:pt idx="808">
                  <c:v>7.4022952000000002</c:v>
                </c:pt>
                <c:pt idx="809">
                  <c:v>7.4523800000000007</c:v>
                </c:pt>
                <c:pt idx="810">
                  <c:v>7.5013009999999998</c:v>
                </c:pt>
                <c:pt idx="811">
                  <c:v>7.5492889999999999</c:v>
                </c:pt>
                <c:pt idx="812">
                  <c:v>7.5964920000000005</c:v>
                </c:pt>
                <c:pt idx="813">
                  <c:v>7.6429779999999994</c:v>
                </c:pt>
                <c:pt idx="814">
                  <c:v>7.6887040000000004</c:v>
                </c:pt>
                <c:pt idx="815">
                  <c:v>7.7335590000000014</c:v>
                </c:pt>
                <c:pt idx="816">
                  <c:v>7.7773299999999992</c:v>
                </c:pt>
                <c:pt idx="817">
                  <c:v>7.8197200000000002</c:v>
                </c:pt>
                <c:pt idx="818">
                  <c:v>7.8603899999999998</c:v>
                </c:pt>
                <c:pt idx="819">
                  <c:v>7.89893</c:v>
                </c:pt>
                <c:pt idx="820">
                  <c:v>7.9349200000000009</c:v>
                </c:pt>
                <c:pt idx="821">
                  <c:v>7.9679399999999996</c:v>
                </c:pt>
                <c:pt idx="822">
                  <c:v>7.9975499999999995</c:v>
                </c:pt>
                <c:pt idx="823">
                  <c:v>8.0233600000000003</c:v>
                </c:pt>
                <c:pt idx="824">
                  <c:v>8.0450400000000002</c:v>
                </c:pt>
                <c:pt idx="825">
                  <c:v>8.0623199999999997</c:v>
                </c:pt>
                <c:pt idx="826">
                  <c:v>8.0750100000000007</c:v>
                </c:pt>
                <c:pt idx="827">
                  <c:v>8.0830500000000001</c:v>
                </c:pt>
                <c:pt idx="828">
                  <c:v>8.0864600000000006</c:v>
                </c:pt>
                <c:pt idx="829">
                  <c:v>8.0854200000000009</c:v>
                </c:pt>
                <c:pt idx="830">
                  <c:v>8.080169999999999</c:v>
                </c:pt>
                <c:pt idx="831">
                  <c:v>8.0711100000000009</c:v>
                </c:pt>
                <c:pt idx="832">
                  <c:v>8.0587500000000016</c:v>
                </c:pt>
                <c:pt idx="833">
                  <c:v>8.0436700000000005</c:v>
                </c:pt>
                <c:pt idx="834">
                  <c:v>8.0265599999999999</c:v>
                </c:pt>
                <c:pt idx="835">
                  <c:v>8.0081800000000012</c:v>
                </c:pt>
                <c:pt idx="836">
                  <c:v>7.9892900000000004</c:v>
                </c:pt>
                <c:pt idx="837">
                  <c:v>7.9706999999999999</c:v>
                </c:pt>
                <c:pt idx="838">
                  <c:v>7.9532099999999994</c:v>
                </c:pt>
                <c:pt idx="839">
                  <c:v>7.9375899999999993</c:v>
                </c:pt>
                <c:pt idx="840">
                  <c:v>7.9245300000000007</c:v>
                </c:pt>
                <c:pt idx="841">
                  <c:v>7.9146299999999989</c:v>
                </c:pt>
                <c:pt idx="842">
                  <c:v>7.9084000000000003</c:v>
                </c:pt>
                <c:pt idx="843">
                  <c:v>7.9061800000000009</c:v>
                </c:pt>
                <c:pt idx="844">
                  <c:v>7.9081699999999993</c:v>
                </c:pt>
                <c:pt idx="845">
                  <c:v>7.9144100000000011</c:v>
                </c:pt>
                <c:pt idx="846">
                  <c:v>7.9247499999999986</c:v>
                </c:pt>
                <c:pt idx="847">
                  <c:v>7.9388299999999994</c:v>
                </c:pt>
                <c:pt idx="848">
                  <c:v>7.9561100000000007</c:v>
                </c:pt>
                <c:pt idx="849">
                  <c:v>7.9758999999999993</c:v>
                </c:pt>
                <c:pt idx="850">
                  <c:v>7.9972800000000008</c:v>
                </c:pt>
                <c:pt idx="851">
                  <c:v>8.0191999999999997</c:v>
                </c:pt>
                <c:pt idx="852">
                  <c:v>8.0404900000000001</c:v>
                </c:pt>
                <c:pt idx="853">
                  <c:v>8.0598200000000002</c:v>
                </c:pt>
                <c:pt idx="854">
                  <c:v>8.0758200000000002</c:v>
                </c:pt>
                <c:pt idx="855">
                  <c:v>8.08704</c:v>
                </c:pt>
                <c:pt idx="856">
                  <c:v>8.0920500000000004</c:v>
                </c:pt>
                <c:pt idx="857">
                  <c:v>8.0894199999999987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12-4E75-B65C-F1E5F2D02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494920"/>
        <c:axId val="349494136"/>
      </c:scatterChart>
      <c:valAx>
        <c:axId val="349494528"/>
        <c:scaling>
          <c:orientation val="minMax"/>
          <c:max val="0.8700000000000001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t(s)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501584"/>
        <c:crosses val="autoZero"/>
        <c:crossBetween val="midCat"/>
      </c:valAx>
      <c:valAx>
        <c:axId val="349501584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100"/>
                  <a:t>P (mmHg)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494528"/>
        <c:crosses val="autoZero"/>
        <c:crossBetween val="midCat"/>
      </c:valAx>
      <c:valAx>
        <c:axId val="349494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100"/>
                  <a:t>Q (ml/s)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9494920"/>
        <c:crosses val="max"/>
        <c:crossBetween val="midCat"/>
      </c:valAx>
      <c:valAx>
        <c:axId val="349494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9494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620915032679748"/>
          <c:y val="7.066361637227779E-2"/>
          <c:w val="0.14156862745098039"/>
          <c:h val="0.228042136624813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2004086737479964"/>
          <c:y val="6.1366806136680614E-2"/>
          <c:w val="0.60013810354242625"/>
          <c:h val="0.6627698525132057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'Closed-loop'!$H$1</c:f>
              <c:strCache>
                <c:ptCount val="1"/>
                <c:pt idx="0">
                  <c:v>QAo,sim (ml/s)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4273106801247121E-2"/>
                  <c:y val="-8.030861061722123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'Closed-loop'!$G$2:$G$4</c:f>
              <c:numCache>
                <c:formatCode>General</c:formatCode>
                <c:ptCount val="3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</c:numCache>
            </c:numRef>
          </c:xVal>
          <c:yVal>
            <c:numRef>
              <c:f>'Closed-loop'!$H$2:$H$4</c:f>
              <c:numCache>
                <c:formatCode>0.00</c:formatCode>
                <c:ptCount val="3"/>
                <c:pt idx="0">
                  <c:v>36.712680369419559</c:v>
                </c:pt>
                <c:pt idx="1">
                  <c:v>41.04945924385779</c:v>
                </c:pt>
                <c:pt idx="2">
                  <c:v>45.378342978881065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0A-4D67-9138-D83059D5E441}"/>
            </c:ext>
          </c:extLst>
        </c:ser>
        <c:ser>
          <c:idx val="1"/>
          <c:order val="1"/>
          <c:spPr>
            <a:ln w="19050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31750">
                <a:solidFill>
                  <a:schemeClr val="tx1"/>
                </a:solidFill>
              </a:ln>
              <a:effectLst/>
            </c:spPr>
          </c:marker>
          <c:xVal>
            <c:numRef>
              <c:f>'Closed-loop'!$G$7</c:f>
              <c:numCache>
                <c:formatCode>0.00</c:formatCode>
                <c:ptCount val="1"/>
                <c:pt idx="0">
                  <c:v>556.68881827609016</c:v>
                </c:pt>
              </c:numCache>
            </c:numRef>
          </c:xVal>
          <c:yVal>
            <c:numRef>
              <c:f>'Closed-loop'!$H$7</c:f>
              <c:numCache>
                <c:formatCode>0.00</c:formatCode>
                <c:ptCount val="1"/>
                <c:pt idx="0">
                  <c:v>41.62893612871791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0A-4D67-9138-D83059D5E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043208"/>
        <c:axId val="351043992"/>
      </c:scatterChart>
      <c:valAx>
        <c:axId val="351043208"/>
        <c:scaling>
          <c:orientation val="minMax"/>
          <c:max val="600"/>
          <c:min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Blood volume (ml)</a:t>
                </a:r>
              </a:p>
            </c:rich>
          </c:tx>
          <c:layout>
            <c:manualLayout>
              <c:xMode val="edge"/>
              <c:yMode val="edge"/>
              <c:x val="0.32174285261322205"/>
              <c:y val="0.887921896792189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51043992"/>
        <c:crosses val="autoZero"/>
        <c:crossBetween val="midCat"/>
        <c:majorUnit val="25"/>
      </c:valAx>
      <c:valAx>
        <c:axId val="351043992"/>
        <c:scaling>
          <c:orientation val="minMax"/>
          <c:max val="50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Aortic flow (ml/s)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51043208"/>
        <c:crosses val="autoZero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3550222604427005"/>
          <c:y val="5.0925925925925923E-2"/>
          <c:w val="0.5887638959805791"/>
          <c:h val="0.6834839174514950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'Closed-loop'!$I$1</c:f>
              <c:strCache>
                <c:ptCount val="1"/>
                <c:pt idx="0">
                  <c:v>PAo,sim (mmHg)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7963684573557997E-2"/>
                  <c:y val="-7.55263781653051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'Closed-loop'!$G$2:$G$4</c:f>
              <c:numCache>
                <c:formatCode>General</c:formatCode>
                <c:ptCount val="3"/>
                <c:pt idx="0">
                  <c:v>500</c:v>
                </c:pt>
                <c:pt idx="1">
                  <c:v>550</c:v>
                </c:pt>
                <c:pt idx="2">
                  <c:v>600</c:v>
                </c:pt>
              </c:numCache>
            </c:numRef>
          </c:xVal>
          <c:yVal>
            <c:numRef>
              <c:f>'Closed-loop'!$I$2:$I$4</c:f>
              <c:numCache>
                <c:formatCode>0.00</c:formatCode>
                <c:ptCount val="3"/>
                <c:pt idx="0">
                  <c:v>44.73658913151155</c:v>
                </c:pt>
                <c:pt idx="1">
                  <c:v>49.963588512789677</c:v>
                </c:pt>
                <c:pt idx="2">
                  <c:v>55.182068712556891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60-44B8-8622-9AF581CBEBA4}"/>
            </c:ext>
          </c:extLst>
        </c:ser>
        <c:ser>
          <c:idx val="1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bg1"/>
              </a:solidFill>
              <a:ln w="28575">
                <a:solidFill>
                  <a:schemeClr val="tx1"/>
                </a:solidFill>
              </a:ln>
              <a:effectLst/>
            </c:spPr>
          </c:marker>
          <c:xVal>
            <c:numRef>
              <c:f>'Closed-loop'!$G$7</c:f>
              <c:numCache>
                <c:formatCode>0.00</c:formatCode>
                <c:ptCount val="1"/>
                <c:pt idx="0">
                  <c:v>556.68881827609016</c:v>
                </c:pt>
              </c:numCache>
            </c:numRef>
          </c:xVal>
          <c:yVal>
            <c:numRef>
              <c:f>'Closed-loop'!$I$7</c:f>
              <c:numCache>
                <c:formatCode>0.00</c:formatCode>
                <c:ptCount val="1"/>
                <c:pt idx="0">
                  <c:v>50.66208569549913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60-44B8-8622-9AF581CBE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044776"/>
        <c:axId val="351045168"/>
      </c:scatterChart>
      <c:valAx>
        <c:axId val="351044776"/>
        <c:scaling>
          <c:orientation val="minMax"/>
          <c:max val="600"/>
          <c:min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Blood volume (ml)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51045168"/>
        <c:crosses val="autoZero"/>
        <c:crossBetween val="midCat"/>
        <c:majorUnit val="25"/>
        <c:minorUnit val="25"/>
      </c:valAx>
      <c:valAx>
        <c:axId val="351045168"/>
        <c:scaling>
          <c:orientation val="minMax"/>
          <c:max val="6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Aortic pressure (mmHg)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51044776"/>
        <c:crosses val="autoZero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0</xdr:row>
      <xdr:rowOff>214312</xdr:rowOff>
    </xdr:from>
    <xdr:to>
      <xdr:col>12</xdr:col>
      <xdr:colOff>0</xdr:colOff>
      <xdr:row>15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0</xdr:row>
      <xdr:rowOff>176212</xdr:rowOff>
    </xdr:from>
    <xdr:to>
      <xdr:col>16</xdr:col>
      <xdr:colOff>542925</xdr:colOff>
      <xdr:row>14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8</xdr:row>
      <xdr:rowOff>133350</xdr:rowOff>
    </xdr:from>
    <xdr:to>
      <xdr:col>9</xdr:col>
      <xdr:colOff>114300</xdr:colOff>
      <xdr:row>19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238125</xdr:colOff>
      <xdr:row>8</xdr:row>
      <xdr:rowOff>142875</xdr:rowOff>
    </xdr:from>
    <xdr:to>
      <xdr:col>13</xdr:col>
      <xdr:colOff>590550</xdr:colOff>
      <xdr:row>19</xdr:row>
      <xdr:rowOff>133349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21"/>
  <sheetViews>
    <sheetView zoomScaleNormal="100" workbookViewId="0">
      <selection activeCell="E38" sqref="E38"/>
    </sheetView>
  </sheetViews>
  <sheetFormatPr defaultRowHeight="15" x14ac:dyDescent="0.25"/>
  <cols>
    <col min="1" max="1" width="15.28515625" bestFit="1" customWidth="1"/>
    <col min="2" max="2" width="5.140625" bestFit="1" customWidth="1"/>
    <col min="3" max="4" width="7.28515625" bestFit="1" customWidth="1"/>
    <col min="5" max="5" width="6.5703125" bestFit="1" customWidth="1"/>
    <col min="6" max="6" width="8.140625" bestFit="1" customWidth="1"/>
    <col min="7" max="7" width="8.85546875" bestFit="1" customWidth="1"/>
    <col min="8" max="8" width="2.7109375" customWidth="1"/>
    <col min="9" max="9" width="3.7109375" bestFit="1" customWidth="1"/>
    <col min="10" max="10" width="16.42578125" bestFit="1" customWidth="1"/>
    <col min="11" max="11" width="7.5703125" bestFit="1" customWidth="1"/>
    <col min="12" max="12" width="9.5703125" bestFit="1" customWidth="1"/>
    <col min="13" max="13" width="3" customWidth="1"/>
    <col min="14" max="14" width="5.85546875" bestFit="1" customWidth="1"/>
    <col min="15" max="15" width="6.7109375" bestFit="1" customWidth="1"/>
    <col min="16" max="16" width="14.7109375" bestFit="1" customWidth="1"/>
    <col min="17" max="17" width="9.5703125" bestFit="1" customWidth="1"/>
  </cols>
  <sheetData>
    <row r="1" spans="1:17" ht="15.75" thickBot="1" x14ac:dyDescent="0.3">
      <c r="A1" s="108" t="s">
        <v>63</v>
      </c>
      <c r="B1" s="109"/>
      <c r="C1" s="109"/>
      <c r="D1" s="109"/>
      <c r="E1" s="109"/>
      <c r="F1" s="109"/>
      <c r="G1" s="110"/>
      <c r="I1" s="108" t="s">
        <v>68</v>
      </c>
      <c r="J1" s="109"/>
      <c r="K1" s="109"/>
      <c r="L1" s="110"/>
      <c r="N1" s="108" t="s">
        <v>71</v>
      </c>
      <c r="O1" s="109"/>
      <c r="P1" s="109"/>
      <c r="Q1" s="110"/>
    </row>
    <row r="2" spans="1:17" ht="15.75" thickBot="1" x14ac:dyDescent="0.3">
      <c r="A2" s="49" t="s">
        <v>2</v>
      </c>
      <c r="B2" s="50" t="s">
        <v>60</v>
      </c>
      <c r="C2" s="50" t="s">
        <v>4</v>
      </c>
      <c r="D2" s="50" t="s">
        <v>5</v>
      </c>
      <c r="E2" s="50" t="s">
        <v>6</v>
      </c>
      <c r="F2" s="50" t="s">
        <v>61</v>
      </c>
      <c r="G2" s="51" t="s">
        <v>62</v>
      </c>
      <c r="I2" s="49"/>
      <c r="J2" s="50" t="s">
        <v>2</v>
      </c>
      <c r="K2" s="50"/>
      <c r="L2" s="51" t="s">
        <v>67</v>
      </c>
      <c r="N2" s="42" t="s">
        <v>13</v>
      </c>
      <c r="O2" s="43" t="s">
        <v>14</v>
      </c>
      <c r="P2" s="43" t="s">
        <v>69</v>
      </c>
      <c r="Q2" s="44" t="s">
        <v>70</v>
      </c>
    </row>
    <row r="3" spans="1:17" x14ac:dyDescent="0.25">
      <c r="A3" s="42" t="str">
        <f>Aorta!A3</f>
        <v>Ascending aorta</v>
      </c>
      <c r="B3" s="83">
        <f>1</f>
        <v>1</v>
      </c>
      <c r="C3" s="83">
        <f>Aorta!C3</f>
        <v>1</v>
      </c>
      <c r="D3" s="83">
        <f>Aorta!D3</f>
        <v>2</v>
      </c>
      <c r="E3" s="84">
        <f>Aorta!E3</f>
        <v>2.9000000000000001E-2</v>
      </c>
      <c r="F3" s="84">
        <f>Aorta!F3</f>
        <v>1.2500000000000001E-2</v>
      </c>
      <c r="G3" s="85">
        <f>Aorta!G3</f>
        <v>7.7499999999999999E-3</v>
      </c>
      <c r="I3" s="111" t="s">
        <v>65</v>
      </c>
      <c r="J3" s="43" t="s">
        <v>64</v>
      </c>
      <c r="K3" s="47" t="s">
        <v>22</v>
      </c>
      <c r="L3" s="48" t="s">
        <v>22</v>
      </c>
      <c r="N3" s="6">
        <f>'Fontan cross'!I3</f>
        <v>5</v>
      </c>
      <c r="O3" s="8" t="str">
        <f>'Fontan cross'!J3</f>
        <v>RPA</v>
      </c>
      <c r="P3" s="87">
        <f>'Fontan cross'!N3</f>
        <v>0.17198469611589975</v>
      </c>
      <c r="Q3" s="95">
        <f>'Fontan cross'!Q3</f>
        <v>22930719.533132914</v>
      </c>
    </row>
    <row r="4" spans="1:17" ht="15.75" thickBot="1" x14ac:dyDescent="0.3">
      <c r="A4" s="6" t="str">
        <f>Aorta!A4</f>
        <v>Thoracic aorta</v>
      </c>
      <c r="B4" s="86">
        <f>2</f>
        <v>2</v>
      </c>
      <c r="C4" s="86">
        <f>Aorta!C4</f>
        <v>2</v>
      </c>
      <c r="D4" s="86">
        <f>Aorta!D4</f>
        <v>3</v>
      </c>
      <c r="E4" s="87">
        <f>Aorta!E4</f>
        <v>0.09</v>
      </c>
      <c r="F4" s="87">
        <f>Aorta!F4</f>
        <v>7.7499999999999999E-3</v>
      </c>
      <c r="G4" s="88">
        <f>Aorta!G4</f>
        <v>5.2500000000000003E-3</v>
      </c>
      <c r="I4" s="112"/>
      <c r="J4" s="8" t="str">
        <f>Coupling_supAo_SVC!A2</f>
        <v>Ra4 (mmHg·s/ml)</v>
      </c>
      <c r="K4" s="87">
        <f>Coupling_supAo_SVC!B2</f>
        <v>0.50861360544217693</v>
      </c>
      <c r="L4" s="95">
        <f>Coupling_supAo_SVC!C2</f>
        <v>67813452.013605461</v>
      </c>
      <c r="N4" s="11">
        <f>'Fontan cross'!I4</f>
        <v>6</v>
      </c>
      <c r="O4" s="13" t="str">
        <f>'Fontan cross'!J4</f>
        <v>LPA</v>
      </c>
      <c r="P4" s="93">
        <f>'Fontan cross'!N4</f>
        <v>0.24733838816507389</v>
      </c>
      <c r="Q4" s="97">
        <f>'Fontan cross'!Q4</f>
        <v>32977627.294049304</v>
      </c>
    </row>
    <row r="5" spans="1:17" ht="15.75" thickBot="1" x14ac:dyDescent="0.3">
      <c r="A5" s="6" t="str">
        <f>Aorta!A5</f>
        <v>Brachiocephalic</v>
      </c>
      <c r="B5" s="86">
        <v>3</v>
      </c>
      <c r="C5" s="86">
        <f>Aorta!C5</f>
        <v>2</v>
      </c>
      <c r="D5" s="86">
        <f>Aorta!D5</f>
        <v>4</v>
      </c>
      <c r="E5" s="87">
        <f>Aorta!E5</f>
        <v>2.5000000000000001E-2</v>
      </c>
      <c r="F5" s="87">
        <f>Aorta!F5</f>
        <v>4.4999999999999997E-3</v>
      </c>
      <c r="G5" s="88">
        <f>Aorta!G5</f>
        <v>5.2500000000000003E-3</v>
      </c>
      <c r="I5" s="112"/>
      <c r="J5" s="8" t="str">
        <f>Coupling_supAo_SVC!A3</f>
        <v>Ra5 (mmHg·s/ml)</v>
      </c>
      <c r="K5" s="87">
        <f>Coupling_supAo_SVC!B3</f>
        <v>2.2429860000000006</v>
      </c>
      <c r="L5" s="95">
        <f>Coupling_supAo_SVC!C3</f>
        <v>299057323.38000011</v>
      </c>
      <c r="N5" s="6"/>
      <c r="O5" s="8"/>
      <c r="P5" s="8"/>
      <c r="Q5" s="27"/>
    </row>
    <row r="6" spans="1:17" x14ac:dyDescent="0.25">
      <c r="A6" s="6" t="str">
        <f>Aorta!A6</f>
        <v>Carotic left</v>
      </c>
      <c r="B6" s="86">
        <v>4</v>
      </c>
      <c r="C6" s="86">
        <f>Aorta!C6</f>
        <v>2</v>
      </c>
      <c r="D6" s="86">
        <f>Aorta!D6</f>
        <v>5</v>
      </c>
      <c r="E6" s="87">
        <f>Aorta!E6</f>
        <v>0.03</v>
      </c>
      <c r="F6" s="87">
        <f>Aorta!F6</f>
        <v>3.2499999999999999E-3</v>
      </c>
      <c r="G6" s="88">
        <f>Aorta!G6</f>
        <v>2.5000000000000001E-3</v>
      </c>
      <c r="I6" s="112"/>
      <c r="J6" s="8" t="str">
        <f>Coupling_supAo_SVC!A4</f>
        <v>Rc (mmHg·s/ml)</v>
      </c>
      <c r="K6" s="87">
        <f>Coupling_supAo_SVC!B4</f>
        <v>1.3304587979156042</v>
      </c>
      <c r="L6" s="95">
        <f>Coupling_supAo_SVC!C4</f>
        <v>177390071.52608752</v>
      </c>
      <c r="N6" s="42"/>
      <c r="O6" s="43" t="s">
        <v>73</v>
      </c>
      <c r="P6" s="43" t="s">
        <v>74</v>
      </c>
      <c r="Q6" s="44"/>
    </row>
    <row r="7" spans="1:17" ht="15.75" thickBot="1" x14ac:dyDescent="0.3">
      <c r="A7" s="45" t="str">
        <f>'Fontan cross'!A3</f>
        <v>IVC</v>
      </c>
      <c r="B7" s="89">
        <v>5</v>
      </c>
      <c r="C7" s="89">
        <f>'Fontan cross'!C3</f>
        <v>1</v>
      </c>
      <c r="D7" s="89">
        <f>'Fontan cross'!D3</f>
        <v>2</v>
      </c>
      <c r="E7" s="90">
        <f>'Fontan cross'!E3</f>
        <v>5.5E-2</v>
      </c>
      <c r="F7" s="90">
        <f>'Fontan cross'!F3</f>
        <v>1.55E-2</v>
      </c>
      <c r="G7" s="91">
        <f>'Fontan cross'!G3</f>
        <v>1.0999999999999999E-2</v>
      </c>
      <c r="I7" s="112"/>
      <c r="J7" s="8" t="str">
        <f>Coupling_supAo_SVC!A5</f>
        <v>Rv (mmHg·s/ml)</v>
      </c>
      <c r="K7" s="87">
        <f>Coupling_supAo_SVC!B5</f>
        <v>5.3564902580705009E-3</v>
      </c>
      <c r="L7" s="95">
        <f>Coupling_supAo_SVC!C5</f>
        <v>714180.84610853996</v>
      </c>
      <c r="N7" s="11" t="s">
        <v>72</v>
      </c>
      <c r="O7" s="98">
        <f>'Fontan cross'!K8</f>
        <v>4.2809234902253337</v>
      </c>
      <c r="P7" s="99">
        <f>O7*133.33</f>
        <v>570.77552895174381</v>
      </c>
      <c r="Q7" s="28"/>
    </row>
    <row r="8" spans="1:17" x14ac:dyDescent="0.25">
      <c r="A8" s="6" t="str">
        <f>'Fontan cross'!A4</f>
        <v>RPA</v>
      </c>
      <c r="B8" s="86">
        <v>6</v>
      </c>
      <c r="C8" s="86">
        <f>'Fontan cross'!C4</f>
        <v>2</v>
      </c>
      <c r="D8" s="86">
        <f>'Fontan cross'!D4</f>
        <v>5</v>
      </c>
      <c r="E8" s="87">
        <f>'Fontan cross'!E4</f>
        <v>1.2E-2</v>
      </c>
      <c r="F8" s="87">
        <f>'Fontan cross'!F4</f>
        <v>6.4999999999999997E-3</v>
      </c>
      <c r="G8" s="88">
        <f>'Fontan cross'!G4</f>
        <v>6.4999999999999997E-3</v>
      </c>
      <c r="I8" s="112"/>
      <c r="J8" s="8" t="str">
        <f>Coupling_supAo_SVC!A6</f>
        <v>Ca (ml/mmHg)</v>
      </c>
      <c r="K8" s="87">
        <f>Coupling_supAo_SVC!B6</f>
        <v>2.4563101513137702</v>
      </c>
      <c r="L8" s="95">
        <f>Coupling_supAo_SVC!C6</f>
        <v>1.8422786704520885E-8</v>
      </c>
    </row>
    <row r="9" spans="1:17" x14ac:dyDescent="0.25">
      <c r="A9" s="6" t="str">
        <f>'Fontan cross'!A5</f>
        <v>LPA I</v>
      </c>
      <c r="B9" s="86">
        <v>7</v>
      </c>
      <c r="C9" s="86">
        <f>'Fontan cross'!C5</f>
        <v>2</v>
      </c>
      <c r="D9" s="86">
        <f>'Fontan cross'!D5</f>
        <v>3</v>
      </c>
      <c r="E9" s="87">
        <f>'Fontan cross'!E5</f>
        <v>2.1999999999999999E-2</v>
      </c>
      <c r="F9" s="87">
        <f>'Fontan cross'!F5</f>
        <v>5.2500000000000003E-3</v>
      </c>
      <c r="G9" s="88">
        <f>'Fontan cross'!G5</f>
        <v>3.0000000000000001E-3</v>
      </c>
      <c r="I9" s="112"/>
      <c r="J9" s="8" t="str">
        <f>Coupling_supAo_SVC!A7</f>
        <v>Cv (ml/mmHg)</v>
      </c>
      <c r="K9" s="87">
        <f>Coupling_supAo_SVC!B7</f>
        <v>23.335626793545639</v>
      </c>
      <c r="L9" s="95">
        <f>Coupling_supAo_SVC!C7</f>
        <v>1.7502157649100455E-7</v>
      </c>
    </row>
    <row r="10" spans="1:17" x14ac:dyDescent="0.25">
      <c r="A10" s="6" t="str">
        <f>'Fontan cross'!A6</f>
        <v>LPA II</v>
      </c>
      <c r="B10" s="86">
        <v>8</v>
      </c>
      <c r="C10" s="86">
        <f>'Fontan cross'!C6</f>
        <v>3</v>
      </c>
      <c r="D10" s="86">
        <f>'Fontan cross'!D6</f>
        <v>6</v>
      </c>
      <c r="E10" s="87">
        <f>'Fontan cross'!E6</f>
        <v>1.4E-2</v>
      </c>
      <c r="F10" s="87">
        <f>'Fontan cross'!F6</f>
        <v>3.0000000000000001E-3</v>
      </c>
      <c r="G10" s="88">
        <f>'Fontan cross'!G6</f>
        <v>4.0000000000000001E-3</v>
      </c>
      <c r="I10" s="113" t="s">
        <v>66</v>
      </c>
      <c r="J10" s="46" t="str">
        <f>Coupling_dAo_IVC!A1</f>
        <v>Ra (mmHg·s/ml)</v>
      </c>
      <c r="K10" s="90">
        <f>Coupling_dAo_IVC!B1</f>
        <v>0.2646</v>
      </c>
      <c r="L10" s="96">
        <f>Coupling_dAo_IVC!C1</f>
        <v>35279118</v>
      </c>
    </row>
    <row r="11" spans="1:17" ht="15.75" thickBot="1" x14ac:dyDescent="0.3">
      <c r="A11" s="11" t="str">
        <f>'Fontan cross'!A7</f>
        <v>SVC</v>
      </c>
      <c r="B11" s="92">
        <v>9</v>
      </c>
      <c r="C11" s="92">
        <f>'Fontan cross'!C7</f>
        <v>2</v>
      </c>
      <c r="D11" s="92">
        <f>'Fontan cross'!D7</f>
        <v>4</v>
      </c>
      <c r="E11" s="93">
        <f>'Fontan cross'!E7</f>
        <v>1.4999999999999999E-2</v>
      </c>
      <c r="F11" s="93">
        <f>'Fontan cross'!F7</f>
        <v>1.0999999999999999E-2</v>
      </c>
      <c r="G11" s="94">
        <f>'Fontan cross'!G7</f>
        <v>7.2500000000000004E-3</v>
      </c>
      <c r="I11" s="112"/>
      <c r="J11" s="8" t="str">
        <f>Coupling_dAo_IVC!A2</f>
        <v>Rc (mmHg·s/ml)</v>
      </c>
      <c r="K11" s="87">
        <f>Coupling_dAo_IVC!B2</f>
        <v>0.57667489414252326</v>
      </c>
      <c r="L11" s="95">
        <f>Coupling_dAo_IVC!C2</f>
        <v>76888063.636022642</v>
      </c>
    </row>
    <row r="12" spans="1:17" x14ac:dyDescent="0.25">
      <c r="I12" s="112"/>
      <c r="J12" s="8" t="str">
        <f>Coupling_dAo_IVC!A3</f>
        <v>Rv (mmHg·s/ml)</v>
      </c>
      <c r="K12" s="87">
        <f>Coupling_dAo_IVC!B3</f>
        <v>1.4840991001000847</v>
      </c>
      <c r="L12" s="95">
        <f>Coupling_dAo_IVC!C3</f>
        <v>197874933.01634431</v>
      </c>
    </row>
    <row r="13" spans="1:17" x14ac:dyDescent="0.25">
      <c r="E13" s="106"/>
      <c r="F13" s="106"/>
      <c r="G13" s="106"/>
      <c r="I13" s="112"/>
      <c r="J13" s="8" t="str">
        <f>Coupling_dAo_IVC!A4</f>
        <v>Ca (ml/mmHg)</v>
      </c>
      <c r="K13" s="87">
        <f>Coupling_dAo_IVC!B4</f>
        <v>2.4921000000000002</v>
      </c>
      <c r="L13" s="95">
        <f>Coupling_dAo_IVC!C4</f>
        <v>1.869121728043201E-8</v>
      </c>
    </row>
    <row r="14" spans="1:17" ht="15.75" thickBot="1" x14ac:dyDescent="0.3">
      <c r="A14" t="str">
        <f>A7</f>
        <v>IVC</v>
      </c>
      <c r="C14">
        <f>C7+5</f>
        <v>6</v>
      </c>
      <c r="D14">
        <f>D7+5</f>
        <v>7</v>
      </c>
      <c r="E14" s="106">
        <f>E7*1000</f>
        <v>55</v>
      </c>
      <c r="F14" s="106"/>
      <c r="G14" s="106"/>
      <c r="I14" s="114"/>
      <c r="J14" s="13" t="str">
        <f>Coupling_dAo_IVC!A5</f>
        <v>Cv (ml/mmHg)</v>
      </c>
      <c r="K14" s="93">
        <f>Coupling_dAo_IVC!B5</f>
        <v>0.18972351238236768</v>
      </c>
      <c r="L14" s="97">
        <f>Coupling_dAo_IVC!C5</f>
        <v>1.4229619169156804E-9</v>
      </c>
    </row>
    <row r="15" spans="1:17" x14ac:dyDescent="0.25">
      <c r="A15" t="str">
        <f t="shared" ref="A15:A18" si="0">A8</f>
        <v>RPA</v>
      </c>
      <c r="C15">
        <f t="shared" ref="C15:D15" si="1">C8+5</f>
        <v>7</v>
      </c>
      <c r="D15">
        <f t="shared" si="1"/>
        <v>10</v>
      </c>
      <c r="E15" s="106">
        <f t="shared" ref="E15:E18" si="2">E8*1000</f>
        <v>12</v>
      </c>
      <c r="F15" s="106"/>
      <c r="G15" s="106"/>
    </row>
    <row r="16" spans="1:17" x14ac:dyDescent="0.25">
      <c r="A16" t="str">
        <f t="shared" si="0"/>
        <v>LPA I</v>
      </c>
      <c r="C16">
        <f t="shared" ref="C16:D16" si="3">C9+5</f>
        <v>7</v>
      </c>
      <c r="D16">
        <f t="shared" si="3"/>
        <v>8</v>
      </c>
      <c r="E16" s="106">
        <f t="shared" si="2"/>
        <v>22</v>
      </c>
      <c r="F16" s="106"/>
      <c r="G16" s="106"/>
    </row>
    <row r="17" spans="1:7" x14ac:dyDescent="0.25">
      <c r="A17" t="str">
        <f t="shared" si="0"/>
        <v>LPA II</v>
      </c>
      <c r="C17">
        <f t="shared" ref="C17:D17" si="4">C10+5</f>
        <v>8</v>
      </c>
      <c r="D17">
        <f t="shared" si="4"/>
        <v>11</v>
      </c>
      <c r="E17" s="106">
        <f t="shared" si="2"/>
        <v>14</v>
      </c>
      <c r="F17" s="106"/>
      <c r="G17" s="106"/>
    </row>
    <row r="18" spans="1:7" x14ac:dyDescent="0.25">
      <c r="A18" t="str">
        <f t="shared" si="0"/>
        <v>SVC</v>
      </c>
      <c r="C18">
        <f t="shared" ref="C18:D18" si="5">C11+5</f>
        <v>7</v>
      </c>
      <c r="D18">
        <f t="shared" si="5"/>
        <v>9</v>
      </c>
      <c r="E18" s="106">
        <f t="shared" si="2"/>
        <v>15</v>
      </c>
      <c r="F18" s="106"/>
      <c r="G18" s="106"/>
    </row>
    <row r="19" spans="1:7" x14ac:dyDescent="0.25">
      <c r="E19" s="106"/>
      <c r="F19" s="106"/>
      <c r="G19" s="106"/>
    </row>
    <row r="20" spans="1:7" x14ac:dyDescent="0.25">
      <c r="E20" s="106"/>
      <c r="F20" s="106"/>
      <c r="G20" s="106"/>
    </row>
    <row r="21" spans="1:7" x14ac:dyDescent="0.25">
      <c r="E21" s="106"/>
      <c r="F21" s="106"/>
      <c r="G21" s="106"/>
    </row>
  </sheetData>
  <mergeCells count="5">
    <mergeCell ref="A1:G1"/>
    <mergeCell ref="I3:I9"/>
    <mergeCell ref="I10:I14"/>
    <mergeCell ref="I1:L1"/>
    <mergeCell ref="N1:Q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4"/>
  <sheetViews>
    <sheetView workbookViewId="0">
      <selection activeCell="K11" sqref="K11"/>
    </sheetView>
  </sheetViews>
  <sheetFormatPr defaultRowHeight="15" x14ac:dyDescent="0.25"/>
  <cols>
    <col min="1" max="1" width="15.28515625" bestFit="1" customWidth="1"/>
    <col min="2" max="2" width="5.7109375" bestFit="1" customWidth="1"/>
    <col min="3" max="4" width="7.28515625" bestFit="1" customWidth="1"/>
    <col min="5" max="5" width="5.5703125" bestFit="1" customWidth="1"/>
    <col min="6" max="7" width="7.5703125" bestFit="1" customWidth="1"/>
    <col min="8" max="8" width="2.7109375" customWidth="1"/>
    <col min="9" max="9" width="5.85546875" bestFit="1" customWidth="1"/>
    <col min="10" max="10" width="8.140625" bestFit="1" customWidth="1"/>
    <col min="11" max="11" width="11.5703125" bestFit="1" customWidth="1"/>
    <col min="12" max="12" width="11.42578125" bestFit="1" customWidth="1"/>
    <col min="13" max="13" width="9.140625" bestFit="1" customWidth="1"/>
    <col min="14" max="14" width="11.5703125" bestFit="1" customWidth="1"/>
    <col min="15" max="15" width="10" bestFit="1" customWidth="1"/>
    <col min="16" max="17" width="10.5703125" bestFit="1" customWidth="1"/>
  </cols>
  <sheetData>
    <row r="1" spans="1:17" x14ac:dyDescent="0.25">
      <c r="A1" s="108" t="s">
        <v>30</v>
      </c>
      <c r="B1" s="109"/>
      <c r="C1" s="109"/>
      <c r="D1" s="109"/>
      <c r="E1" s="109"/>
      <c r="F1" s="109"/>
      <c r="G1" s="110"/>
      <c r="I1" s="108" t="s">
        <v>30</v>
      </c>
      <c r="J1" s="109"/>
      <c r="K1" s="109"/>
      <c r="L1" s="109"/>
      <c r="M1" s="109"/>
      <c r="N1" s="109"/>
      <c r="O1" s="110"/>
    </row>
    <row r="2" spans="1:17" ht="18" x14ac:dyDescent="0.3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5" t="s">
        <v>8</v>
      </c>
      <c r="I2" s="19" t="s">
        <v>13</v>
      </c>
      <c r="J2" s="4" t="s">
        <v>14</v>
      </c>
      <c r="K2" s="53" t="s">
        <v>77</v>
      </c>
      <c r="L2" s="53" t="s">
        <v>76</v>
      </c>
      <c r="M2" s="4" t="s">
        <v>15</v>
      </c>
      <c r="N2" s="53" t="s">
        <v>75</v>
      </c>
      <c r="O2" s="52" t="s">
        <v>16</v>
      </c>
    </row>
    <row r="3" spans="1:17" x14ac:dyDescent="0.25">
      <c r="A3" s="6" t="s">
        <v>9</v>
      </c>
      <c r="B3" s="7">
        <v>1</v>
      </c>
      <c r="C3" s="8">
        <v>1</v>
      </c>
      <c r="D3" s="8">
        <v>2</v>
      </c>
      <c r="E3" s="9">
        <v>2.9000000000000001E-2</v>
      </c>
      <c r="F3" s="15">
        <f>0.025/2</f>
        <v>1.2500000000000001E-2</v>
      </c>
      <c r="G3" s="16">
        <f>0.0155/2</f>
        <v>7.7499999999999999E-3</v>
      </c>
      <c r="I3" s="6">
        <v>3</v>
      </c>
      <c r="J3" s="8" t="s">
        <v>17</v>
      </c>
      <c r="K3" s="66">
        <v>0.2646</v>
      </c>
      <c r="L3" s="66">
        <v>0.49157826192641879</v>
      </c>
      <c r="M3" s="20">
        <f>K3/L3</f>
        <v>0.53826627516659042</v>
      </c>
      <c r="N3" s="68">
        <v>0.62039999999999995</v>
      </c>
      <c r="O3" s="69">
        <v>2.4921000000000002</v>
      </c>
      <c r="P3" s="22">
        <f>(K3+N3)*133.33*1000000</f>
        <v>117997050.00000001</v>
      </c>
      <c r="Q3" s="22">
        <f>O3/133.33/1000000</f>
        <v>1.869121728043201E-8</v>
      </c>
    </row>
    <row r="4" spans="1:17" x14ac:dyDescent="0.25">
      <c r="A4" s="6" t="s">
        <v>12</v>
      </c>
      <c r="B4" s="7">
        <v>2</v>
      </c>
      <c r="C4" s="8">
        <v>2</v>
      </c>
      <c r="D4" s="8">
        <v>3</v>
      </c>
      <c r="E4" s="9">
        <v>0.09</v>
      </c>
      <c r="F4" s="15">
        <f>0.0155/2</f>
        <v>7.7499999999999999E-3</v>
      </c>
      <c r="G4" s="16">
        <f>0.0105/2</f>
        <v>5.2500000000000003E-3</v>
      </c>
      <c r="I4" s="6">
        <v>4</v>
      </c>
      <c r="J4" s="8" t="s">
        <v>18</v>
      </c>
      <c r="K4" s="66">
        <v>0.49157826192641879</v>
      </c>
      <c r="L4" s="66">
        <v>0.49157826192641879</v>
      </c>
      <c r="M4" s="20">
        <f t="shared" ref="M4:M5" si="0">K4/L4</f>
        <v>1</v>
      </c>
      <c r="N4" s="68">
        <v>0.27751425074467434</v>
      </c>
      <c r="O4" s="69">
        <v>2.1436517453021051</v>
      </c>
      <c r="P4" s="22">
        <f t="shared" ref="P4:P5" si="1">(K4+N4)*133.33*1000000</f>
        <v>102543104.71443684</v>
      </c>
      <c r="Q4" s="22">
        <f t="shared" ref="Q4:Q5" si="2">O4/133.33/1000000</f>
        <v>1.6077790034516651E-8</v>
      </c>
    </row>
    <row r="5" spans="1:17" ht="15.75" thickBot="1" x14ac:dyDescent="0.3">
      <c r="A5" s="6" t="s">
        <v>10</v>
      </c>
      <c r="B5" s="7">
        <v>3</v>
      </c>
      <c r="C5" s="8">
        <v>2</v>
      </c>
      <c r="D5" s="8">
        <v>4</v>
      </c>
      <c r="E5" s="9">
        <v>2.5000000000000001E-2</v>
      </c>
      <c r="F5" s="15">
        <f>0.009/2</f>
        <v>4.4999999999999997E-3</v>
      </c>
      <c r="G5" s="16">
        <f>0.0105/2</f>
        <v>5.2500000000000003E-3</v>
      </c>
      <c r="I5" s="11">
        <v>5</v>
      </c>
      <c r="J5" s="13" t="s">
        <v>19</v>
      </c>
      <c r="K5" s="67">
        <v>2.1678601350955069</v>
      </c>
      <c r="L5" s="67">
        <v>2.1678601350955069</v>
      </c>
      <c r="M5" s="23">
        <f t="shared" si="0"/>
        <v>1</v>
      </c>
      <c r="N5" s="70">
        <v>1.223837845784014</v>
      </c>
      <c r="O5" s="71">
        <v>0.48608883113426404</v>
      </c>
      <c r="P5" s="22">
        <f t="shared" si="1"/>
        <v>452215091.79066658</v>
      </c>
      <c r="Q5" s="22">
        <f t="shared" si="2"/>
        <v>3.6457573774414162E-9</v>
      </c>
    </row>
    <row r="6" spans="1:17" ht="15.75" thickBot="1" x14ac:dyDescent="0.3">
      <c r="A6" s="11" t="s">
        <v>11</v>
      </c>
      <c r="B6" s="12">
        <v>4</v>
      </c>
      <c r="C6" s="13">
        <v>2</v>
      </c>
      <c r="D6" s="13">
        <v>5</v>
      </c>
      <c r="E6" s="14">
        <v>0.03</v>
      </c>
      <c r="F6" s="17">
        <f>0.0065/2</f>
        <v>3.2499999999999999E-3</v>
      </c>
      <c r="G6" s="18">
        <f>0.005/2</f>
        <v>2.5000000000000001E-3</v>
      </c>
      <c r="I6" s="8"/>
      <c r="J6" s="8"/>
      <c r="K6" s="24" t="s">
        <v>56</v>
      </c>
      <c r="L6" s="24" t="s">
        <v>57</v>
      </c>
      <c r="M6" s="38" t="s">
        <v>58</v>
      </c>
      <c r="N6" s="21"/>
      <c r="O6" s="21"/>
      <c r="P6" s="22"/>
      <c r="Q6" s="22"/>
    </row>
    <row r="7" spans="1:17" ht="18" x14ac:dyDescent="0.35">
      <c r="I7" s="30" t="s">
        <v>31</v>
      </c>
      <c r="J7" s="29" t="s">
        <v>32</v>
      </c>
      <c r="K7" s="72">
        <v>5.3540591282149066</v>
      </c>
      <c r="L7" s="72">
        <v>5.3540591282149066</v>
      </c>
      <c r="M7" s="73">
        <v>5.3540591282149066</v>
      </c>
      <c r="N7" s="10"/>
      <c r="O7" s="10"/>
    </row>
    <row r="8" spans="1:17" ht="18" x14ac:dyDescent="0.35">
      <c r="I8" s="30" t="s">
        <v>40</v>
      </c>
      <c r="J8" s="29" t="s">
        <v>34</v>
      </c>
      <c r="K8" s="72">
        <v>40.96446227660752</v>
      </c>
      <c r="L8" s="8"/>
      <c r="M8" s="39"/>
      <c r="N8" s="10"/>
      <c r="O8" s="10"/>
    </row>
    <row r="9" spans="1:17" ht="18" x14ac:dyDescent="0.35">
      <c r="I9" s="8" t="s">
        <v>33</v>
      </c>
      <c r="J9" s="29" t="s">
        <v>34</v>
      </c>
      <c r="K9" s="72">
        <v>36.169138608679653</v>
      </c>
      <c r="L9" s="8"/>
      <c r="M9" s="39"/>
      <c r="N9" s="10"/>
      <c r="O9" s="10"/>
    </row>
    <row r="10" spans="1:17" ht="18" x14ac:dyDescent="0.35">
      <c r="I10" t="s">
        <v>35</v>
      </c>
      <c r="J10" s="31" t="s">
        <v>34</v>
      </c>
      <c r="K10" s="74">
        <v>49.2</v>
      </c>
      <c r="M10" s="40"/>
    </row>
    <row r="11" spans="1:17" x14ac:dyDescent="0.25">
      <c r="A11" s="8"/>
      <c r="B11" s="7"/>
      <c r="C11" s="8"/>
      <c r="D11" s="8"/>
      <c r="E11" s="9"/>
      <c r="F11" s="15"/>
      <c r="G11" s="15"/>
      <c r="I11" s="32" t="s">
        <v>36</v>
      </c>
      <c r="J11" s="31" t="s">
        <v>37</v>
      </c>
      <c r="K11" s="74">
        <v>0.40282461346602494</v>
      </c>
      <c r="M11" s="40"/>
    </row>
    <row r="13" spans="1:17" x14ac:dyDescent="0.25">
      <c r="A13" s="6"/>
      <c r="B13" s="7"/>
      <c r="C13" s="8"/>
      <c r="D13" s="8"/>
      <c r="E13" s="9"/>
      <c r="F13" s="10"/>
      <c r="G13" s="10"/>
    </row>
    <row r="14" spans="1:17" x14ac:dyDescent="0.25">
      <c r="A14" s="6"/>
      <c r="B14" s="7"/>
      <c r="C14" s="8"/>
      <c r="D14" s="8"/>
      <c r="E14" s="9"/>
      <c r="F14" s="10"/>
      <c r="G14" s="10"/>
    </row>
  </sheetData>
  <mergeCells count="2">
    <mergeCell ref="A1:G1"/>
    <mergeCell ref="I1:O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D872"/>
  <sheetViews>
    <sheetView workbookViewId="0">
      <selection activeCell="C2" sqref="C2:C859"/>
    </sheetView>
  </sheetViews>
  <sheetFormatPr defaultRowHeight="15" x14ac:dyDescent="0.25"/>
  <cols>
    <col min="4" max="4" width="10.7109375" bestFit="1" customWidth="1"/>
  </cols>
  <sheetData>
    <row r="1" spans="1:4" ht="18" x14ac:dyDescent="0.35">
      <c r="A1" s="75" t="s">
        <v>0</v>
      </c>
      <c r="B1" s="75" t="s">
        <v>1</v>
      </c>
      <c r="C1" s="75" t="s">
        <v>101</v>
      </c>
      <c r="D1" s="76"/>
    </row>
    <row r="2" spans="1:4" x14ac:dyDescent="0.25">
      <c r="A2" s="74">
        <v>0</v>
      </c>
      <c r="B2" s="107">
        <v>2.3685526072286511</v>
      </c>
      <c r="C2" s="107">
        <v>40.96446227660752</v>
      </c>
      <c r="D2" s="2"/>
    </row>
    <row r="3" spans="1:4" x14ac:dyDescent="0.25">
      <c r="A3" s="74">
        <v>1.0000000000000009E-3</v>
      </c>
      <c r="B3" s="107">
        <v>2.2037335490401935</v>
      </c>
      <c r="C3" s="107">
        <v>40.908376917512612</v>
      </c>
      <c r="D3" s="2"/>
    </row>
    <row r="4" spans="1:4" x14ac:dyDescent="0.25">
      <c r="A4" s="74">
        <v>2.0000000000000018E-3</v>
      </c>
      <c r="B4" s="107">
        <v>1.979512454073395</v>
      </c>
      <c r="C4" s="107">
        <v>40.9</v>
      </c>
      <c r="D4" s="2"/>
    </row>
    <row r="5" spans="1:4" x14ac:dyDescent="0.25">
      <c r="A5" s="74">
        <v>3.0000000000000027E-3</v>
      </c>
      <c r="B5" s="107">
        <v>1.7009374191590674</v>
      </c>
      <c r="C5" s="107">
        <v>40.88381744765497</v>
      </c>
      <c r="D5" s="2"/>
    </row>
    <row r="6" spans="1:4" x14ac:dyDescent="0.25">
      <c r="A6" s="74">
        <v>4.0000000000000036E-3</v>
      </c>
      <c r="B6" s="107">
        <v>1.3730565411282452</v>
      </c>
      <c r="C6" s="107">
        <v>40.859461488341019</v>
      </c>
      <c r="D6" s="2"/>
    </row>
    <row r="7" spans="1:4" x14ac:dyDescent="0.25">
      <c r="A7" s="74">
        <v>5.0000000000000044E-3</v>
      </c>
      <c r="B7" s="107">
        <v>1.0009179168116942</v>
      </c>
      <c r="C7" s="107">
        <v>40.821911234670594</v>
      </c>
      <c r="D7" s="2"/>
    </row>
    <row r="8" spans="1:4" x14ac:dyDescent="0.25">
      <c r="A8" s="74">
        <v>6.0000000000000053E-3</v>
      </c>
      <c r="B8" s="107">
        <v>0.5895696430404902</v>
      </c>
      <c r="C8" s="107">
        <v>40.794289521475704</v>
      </c>
      <c r="D8" s="2"/>
    </row>
    <row r="9" spans="1:4" x14ac:dyDescent="0.25">
      <c r="A9" s="74">
        <v>7.0000000000000062E-3</v>
      </c>
      <c r="B9" s="107">
        <v>0.14405981664536238</v>
      </c>
      <c r="C9" s="107">
        <v>40.78444465713347</v>
      </c>
      <c r="D9" s="2"/>
    </row>
    <row r="10" spans="1:4" x14ac:dyDescent="0.25">
      <c r="A10" s="74">
        <v>8.0000000000000071E-3</v>
      </c>
      <c r="B10" s="107">
        <v>-0.33056346554258109</v>
      </c>
      <c r="C10" s="107">
        <v>40.78</v>
      </c>
      <c r="D10" s="2"/>
    </row>
    <row r="11" spans="1:4" x14ac:dyDescent="0.25">
      <c r="A11" s="74">
        <v>9.000000000000008E-3</v>
      </c>
      <c r="B11" s="107">
        <v>-0.8292521066925258</v>
      </c>
      <c r="C11" s="107">
        <v>40.77012314275558</v>
      </c>
      <c r="D11" s="2"/>
    </row>
    <row r="12" spans="1:4" x14ac:dyDescent="0.25">
      <c r="A12" s="74">
        <v>1.0000000000000009E-2</v>
      </c>
      <c r="B12" s="107">
        <v>-1.34695800997368</v>
      </c>
      <c r="C12" s="107">
        <v>40.731062553596729</v>
      </c>
      <c r="D12" s="2"/>
    </row>
    <row r="13" spans="1:4" x14ac:dyDescent="0.25">
      <c r="A13" s="74">
        <v>1.100000000000001E-2</v>
      </c>
      <c r="B13" s="107">
        <v>-1.8786330785549032</v>
      </c>
      <c r="C13" s="107">
        <v>40.721986610186725</v>
      </c>
      <c r="D13" s="2"/>
    </row>
    <row r="14" spans="1:4" x14ac:dyDescent="0.25">
      <c r="A14" s="74">
        <v>1.2000000000000011E-2</v>
      </c>
      <c r="B14" s="107">
        <v>-2.4192292156055175</v>
      </c>
      <c r="C14" s="107">
        <v>40.723073893021414</v>
      </c>
      <c r="D14" s="2"/>
    </row>
    <row r="15" spans="1:4" x14ac:dyDescent="0.25">
      <c r="A15" s="74">
        <v>1.3000000000000012E-2</v>
      </c>
      <c r="B15" s="107">
        <v>-2.9636983242943749</v>
      </c>
      <c r="C15" s="107">
        <v>40.660513940327498</v>
      </c>
      <c r="D15" s="2"/>
    </row>
    <row r="16" spans="1:4" x14ac:dyDescent="0.25">
      <c r="A16" s="74">
        <v>1.4000000000000012E-2</v>
      </c>
      <c r="B16" s="107">
        <v>-3.5069923077908061</v>
      </c>
      <c r="C16" s="107">
        <v>40.624371583152481</v>
      </c>
      <c r="D16" s="2"/>
    </row>
    <row r="17" spans="1:4" x14ac:dyDescent="0.25">
      <c r="A17" s="74">
        <v>1.5000000000000013E-2</v>
      </c>
      <c r="B17" s="107">
        <v>-4.0440630692636574</v>
      </c>
      <c r="C17" s="107">
        <v>40.597081439059302</v>
      </c>
      <c r="D17" s="2"/>
    </row>
    <row r="18" spans="1:4" x14ac:dyDescent="0.25">
      <c r="A18" s="74">
        <v>1.6000000000000014E-2</v>
      </c>
      <c r="B18" s="107">
        <v>-4.5698625118822562</v>
      </c>
      <c r="C18" s="107">
        <v>40.578310768032047</v>
      </c>
      <c r="D18" s="2"/>
    </row>
    <row r="19" spans="1:4" x14ac:dyDescent="0.25">
      <c r="A19" s="74">
        <v>1.7000000000000015E-2</v>
      </c>
      <c r="B19" s="107">
        <v>-5.0793425388154585</v>
      </c>
      <c r="C19" s="107">
        <v>40.558715110864945</v>
      </c>
      <c r="D19" s="2"/>
    </row>
    <row r="20" spans="1:4" x14ac:dyDescent="0.25">
      <c r="A20" s="74">
        <v>1.8000000000000016E-2</v>
      </c>
      <c r="B20" s="107">
        <v>-5.5674550532325782</v>
      </c>
      <c r="C20" s="107">
        <v>40.519638112515302</v>
      </c>
      <c r="D20" s="2"/>
    </row>
    <row r="21" spans="1:4" x14ac:dyDescent="0.25">
      <c r="A21" s="74">
        <v>1.9000000000000017E-2</v>
      </c>
      <c r="B21" s="107">
        <v>-6.0291519583024886</v>
      </c>
      <c r="C21" s="107">
        <v>40.45112355772828</v>
      </c>
      <c r="D21" s="2"/>
    </row>
    <row r="22" spans="1:4" x14ac:dyDescent="0.25">
      <c r="A22" s="74">
        <v>2.0000000000000018E-2</v>
      </c>
      <c r="B22" s="107">
        <v>-6.459385157194486</v>
      </c>
      <c r="C22" s="107">
        <v>40.430982575346945</v>
      </c>
      <c r="D22" s="2"/>
    </row>
    <row r="23" spans="1:4" x14ac:dyDescent="0.25">
      <c r="A23" s="74">
        <v>2.1000000000000019E-2</v>
      </c>
      <c r="B23" s="107">
        <v>-6.8531065530774651</v>
      </c>
      <c r="C23" s="107">
        <v>40.421678885296316</v>
      </c>
      <c r="D23" s="2"/>
    </row>
    <row r="24" spans="1:4" x14ac:dyDescent="0.25">
      <c r="A24" s="74">
        <v>2.200000000000002E-2</v>
      </c>
      <c r="B24" s="107">
        <v>-7.2052680491206882</v>
      </c>
      <c r="C24" s="107">
        <v>40.376907775042248</v>
      </c>
      <c r="D24" s="2"/>
    </row>
    <row r="25" spans="1:4" x14ac:dyDescent="0.25">
      <c r="A25" s="74">
        <v>2.300000000000002E-2</v>
      </c>
      <c r="B25" s="107">
        <v>-7.5108215484930927</v>
      </c>
      <c r="C25" s="107">
        <v>40.344791305003689</v>
      </c>
      <c r="D25" s="2"/>
    </row>
    <row r="26" spans="1:4" x14ac:dyDescent="0.25">
      <c r="A26" s="74">
        <v>2.4000000000000021E-2</v>
      </c>
      <c r="B26" s="107">
        <v>-7.7647189543639001</v>
      </c>
      <c r="C26" s="107">
        <v>40.324476943566395</v>
      </c>
      <c r="D26" s="2"/>
    </row>
    <row r="27" spans="1:4" x14ac:dyDescent="0.25">
      <c r="A27" s="74">
        <v>2.5000000000000022E-2</v>
      </c>
      <c r="B27" s="107">
        <v>-7.9619121699020869</v>
      </c>
      <c r="C27" s="107">
        <v>40.305439624853449</v>
      </c>
      <c r="D27" s="2"/>
    </row>
    <row r="28" spans="1:4" x14ac:dyDescent="0.25">
      <c r="A28" s="74">
        <v>2.6000000000000023E-2</v>
      </c>
      <c r="B28" s="107">
        <v>-8.0973530982768285</v>
      </c>
      <c r="C28" s="107">
        <v>40.285252302717005</v>
      </c>
      <c r="D28" s="2"/>
    </row>
    <row r="29" spans="1:4" x14ac:dyDescent="0.25">
      <c r="A29" s="74">
        <v>2.7000000000000024E-2</v>
      </c>
      <c r="B29" s="107">
        <v>-8.1659936426571544</v>
      </c>
      <c r="C29" s="107">
        <v>40.27324969862223</v>
      </c>
      <c r="D29" s="2"/>
    </row>
    <row r="30" spans="1:4" x14ac:dyDescent="0.25">
      <c r="A30" s="74">
        <v>2.8000000000000025E-2</v>
      </c>
      <c r="B30" s="107">
        <v>-8.1976383930074093</v>
      </c>
      <c r="C30" s="107">
        <v>40.263915592028127</v>
      </c>
      <c r="D30" s="2"/>
    </row>
    <row r="31" spans="1:4" x14ac:dyDescent="0.25">
      <c r="A31" s="74">
        <v>2.9000000000000026E-2</v>
      </c>
      <c r="B31" s="107">
        <v>-8.2283171027912569</v>
      </c>
      <c r="C31" s="107">
        <v>40.252919474305017</v>
      </c>
      <c r="D31" s="2"/>
    </row>
    <row r="32" spans="1:4" x14ac:dyDescent="0.25">
      <c r="A32" s="74">
        <v>3.0000000000000027E-2</v>
      </c>
      <c r="B32" s="107">
        <v>-8.2580361975367467</v>
      </c>
      <c r="C32" s="107">
        <v>40.25</v>
      </c>
      <c r="D32" s="2"/>
    </row>
    <row r="33" spans="1:4" x14ac:dyDescent="0.25">
      <c r="A33" s="74">
        <v>3.1000000000000028E-2</v>
      </c>
      <c r="B33" s="107">
        <v>-8.2867871795462253</v>
      </c>
      <c r="C33" s="107">
        <v>40.245167029816038</v>
      </c>
      <c r="D33" s="2"/>
    </row>
    <row r="34" spans="1:4" x14ac:dyDescent="0.25">
      <c r="A34" s="74">
        <v>3.2000000000000028E-2</v>
      </c>
      <c r="B34" s="107">
        <v>-8.3145615511220736</v>
      </c>
      <c r="C34" s="107">
        <v>40.250047119306423</v>
      </c>
      <c r="D34" s="2"/>
    </row>
    <row r="35" spans="1:4" x14ac:dyDescent="0.25">
      <c r="A35" s="74">
        <v>3.3000000000000029E-2</v>
      </c>
      <c r="B35" s="107">
        <v>-8.3413508145666384</v>
      </c>
      <c r="C35" s="107">
        <v>40.278754230210652</v>
      </c>
      <c r="D35" s="2"/>
    </row>
    <row r="36" spans="1:4" x14ac:dyDescent="0.25">
      <c r="A36" s="74">
        <v>3.400000000000003E-2</v>
      </c>
      <c r="B36" s="107">
        <v>-8.3671464721822986</v>
      </c>
      <c r="C36" s="107">
        <v>40.297959107231961</v>
      </c>
      <c r="D36" s="2"/>
    </row>
    <row r="37" spans="1:4" x14ac:dyDescent="0.25">
      <c r="A37" s="74">
        <v>3.5000000000000031E-2</v>
      </c>
      <c r="B37" s="107">
        <v>-8.3919400262714063</v>
      </c>
      <c r="C37" s="107">
        <v>40.313788031627773</v>
      </c>
      <c r="D37" s="2"/>
    </row>
    <row r="38" spans="1:4" x14ac:dyDescent="0.25">
      <c r="A38" s="74">
        <v>3.6000000000000032E-2</v>
      </c>
      <c r="B38" s="107">
        <v>-8.4157229791363353</v>
      </c>
      <c r="C38" s="107">
        <v>40.322895662368119</v>
      </c>
      <c r="D38" s="2"/>
    </row>
    <row r="39" spans="1:4" x14ac:dyDescent="0.25">
      <c r="A39" s="74">
        <v>3.7000000000000033E-2</v>
      </c>
      <c r="B39" s="107">
        <v>-8.4384868330794394</v>
      </c>
      <c r="C39" s="107">
        <v>40.33296490349754</v>
      </c>
      <c r="D39" s="2"/>
    </row>
    <row r="40" spans="1:4" x14ac:dyDescent="0.25">
      <c r="A40" s="74">
        <v>3.8000000000000034E-2</v>
      </c>
      <c r="B40" s="107">
        <v>-8.4602230904030939</v>
      </c>
      <c r="C40" s="107">
        <v>40.340000000000003</v>
      </c>
      <c r="D40" s="2"/>
    </row>
    <row r="41" spans="1:4" x14ac:dyDescent="0.25">
      <c r="A41" s="74">
        <v>3.9000000000000035E-2</v>
      </c>
      <c r="B41" s="107">
        <v>-8.480923253409653</v>
      </c>
      <c r="C41" s="107">
        <v>40.34243498886412</v>
      </c>
      <c r="D41" s="2"/>
    </row>
    <row r="42" spans="1:4" x14ac:dyDescent="0.25">
      <c r="A42" s="74">
        <v>4.0000000000000036E-2</v>
      </c>
      <c r="B42" s="107">
        <v>-8.5005788244014866</v>
      </c>
      <c r="C42" s="107">
        <v>40.383259015202555</v>
      </c>
      <c r="D42" s="2"/>
    </row>
    <row r="43" spans="1:4" x14ac:dyDescent="0.25">
      <c r="A43" s="74">
        <v>4.1000000000000036E-2</v>
      </c>
      <c r="B43" s="107">
        <v>-8.519181305680954</v>
      </c>
      <c r="C43" s="107">
        <v>40.401805392731561</v>
      </c>
      <c r="D43" s="2"/>
    </row>
    <row r="44" spans="1:4" x14ac:dyDescent="0.25">
      <c r="A44" s="74">
        <v>4.2000000000000037E-2</v>
      </c>
      <c r="B44" s="107">
        <v>-8.536722199550427</v>
      </c>
      <c r="C44" s="107">
        <v>40.421024293646042</v>
      </c>
      <c r="D44" s="2"/>
    </row>
    <row r="45" spans="1:4" x14ac:dyDescent="0.25">
      <c r="A45" s="74">
        <v>4.3000000000000038E-2</v>
      </c>
      <c r="B45" s="107">
        <v>-8.5531930083122578</v>
      </c>
      <c r="C45" s="107">
        <v>40.440139941711514</v>
      </c>
      <c r="D45" s="2"/>
    </row>
    <row r="46" spans="1:4" x14ac:dyDescent="0.25">
      <c r="A46" s="74">
        <v>4.4000000000000039E-2</v>
      </c>
      <c r="B46" s="107">
        <v>-8.5685852342688236</v>
      </c>
      <c r="C46" s="107">
        <v>40.449709696106474</v>
      </c>
      <c r="D46" s="2"/>
    </row>
    <row r="47" spans="1:4" x14ac:dyDescent="0.25">
      <c r="A47" s="74">
        <v>4.500000000000004E-2</v>
      </c>
      <c r="B47" s="107">
        <v>-8.5828903797224765</v>
      </c>
      <c r="C47" s="107">
        <v>40.458948742201649</v>
      </c>
      <c r="D47" s="2"/>
    </row>
    <row r="48" spans="1:4" x14ac:dyDescent="0.25">
      <c r="A48" s="74">
        <v>4.6000000000000041E-2</v>
      </c>
      <c r="B48" s="107">
        <v>-8.5960999469755883</v>
      </c>
      <c r="C48" s="107">
        <v>40.494692346558871</v>
      </c>
      <c r="D48" s="2"/>
    </row>
    <row r="49" spans="1:4" x14ac:dyDescent="0.25">
      <c r="A49" s="74">
        <v>4.7000000000000042E-2</v>
      </c>
      <c r="B49" s="107">
        <v>-8.6082054383305167</v>
      </c>
      <c r="C49" s="107">
        <v>40.552134651007513</v>
      </c>
      <c r="D49" s="2"/>
    </row>
    <row r="50" spans="1:4" x14ac:dyDescent="0.25">
      <c r="A50" s="74">
        <v>4.8000000000000043E-2</v>
      </c>
      <c r="B50" s="107">
        <v>-8.6191983560896333</v>
      </c>
      <c r="C50" s="107">
        <v>40.592681382722922</v>
      </c>
      <c r="D50" s="2"/>
    </row>
    <row r="51" spans="1:4" x14ac:dyDescent="0.25">
      <c r="A51" s="74">
        <v>4.9000000000000044E-2</v>
      </c>
      <c r="B51" s="107">
        <v>-8.6290702025552957</v>
      </c>
      <c r="C51" s="107">
        <v>40.630251218856863</v>
      </c>
      <c r="D51" s="2"/>
    </row>
    <row r="52" spans="1:4" x14ac:dyDescent="0.25">
      <c r="A52" s="74">
        <v>5.0000000000000044E-2</v>
      </c>
      <c r="B52" s="107">
        <v>-8.6378124800298721</v>
      </c>
      <c r="C52" s="107">
        <v>40.674626178388259</v>
      </c>
      <c r="D52" s="2"/>
    </row>
    <row r="53" spans="1:4" x14ac:dyDescent="0.25">
      <c r="A53" s="74">
        <v>5.1000000000000045E-2</v>
      </c>
      <c r="B53" s="107">
        <v>-8.6454166908157219</v>
      </c>
      <c r="C53" s="107">
        <v>40.745806005466257</v>
      </c>
      <c r="D53" s="2"/>
    </row>
    <row r="54" spans="1:4" x14ac:dyDescent="0.25">
      <c r="A54" s="74">
        <v>5.2000000000000046E-2</v>
      </c>
      <c r="B54" s="107">
        <v>-8.6518743372152134</v>
      </c>
      <c r="C54" s="107">
        <v>40.809103588757097</v>
      </c>
      <c r="D54" s="2"/>
    </row>
    <row r="55" spans="1:4" x14ac:dyDescent="0.25">
      <c r="A55" s="74">
        <v>5.3000000000000047E-2</v>
      </c>
      <c r="B55" s="107">
        <v>-8.6571769215307057</v>
      </c>
      <c r="C55" s="107">
        <v>40.871069331825126</v>
      </c>
      <c r="D55" s="2"/>
    </row>
    <row r="56" spans="1:4" x14ac:dyDescent="0.25">
      <c r="A56" s="74">
        <v>5.4000000000000048E-2</v>
      </c>
      <c r="B56" s="107">
        <v>-8.661315946064569</v>
      </c>
      <c r="C56" s="107">
        <v>40.952831326689008</v>
      </c>
      <c r="D56" s="2"/>
    </row>
    <row r="57" spans="1:4" x14ac:dyDescent="0.25">
      <c r="A57" s="74">
        <v>5.5000000000000049E-2</v>
      </c>
      <c r="B57" s="107">
        <v>-8.6642829131191625</v>
      </c>
      <c r="C57" s="107">
        <v>41.021741718616333</v>
      </c>
      <c r="D57" s="2"/>
    </row>
    <row r="58" spans="1:4" x14ac:dyDescent="0.25">
      <c r="A58" s="74">
        <v>5.600000000000005E-2</v>
      </c>
      <c r="B58" s="107">
        <v>-8.666069324996851</v>
      </c>
      <c r="C58" s="107">
        <v>41.09756841161667</v>
      </c>
      <c r="D58" s="2"/>
    </row>
    <row r="59" spans="1:4" x14ac:dyDescent="0.25">
      <c r="A59" s="74">
        <v>5.7000000000000051E-2</v>
      </c>
      <c r="B59" s="107">
        <v>-8.6666666840000008</v>
      </c>
      <c r="C59" s="107">
        <v>41.155610150783822</v>
      </c>
      <c r="D59" s="2"/>
    </row>
    <row r="60" spans="1:4" x14ac:dyDescent="0.25">
      <c r="A60" s="74">
        <v>5.8000000000000052E-2</v>
      </c>
      <c r="B60" s="107">
        <v>-3.3333333399999998</v>
      </c>
      <c r="C60" s="107">
        <v>41.170278869492059</v>
      </c>
      <c r="D60" s="2"/>
    </row>
    <row r="61" spans="1:4" x14ac:dyDescent="0.25">
      <c r="A61" s="74">
        <v>5.9000000000000052E-2</v>
      </c>
      <c r="B61" s="107">
        <v>-3.2988574208997736</v>
      </c>
      <c r="C61" s="107">
        <v>41.198505307963394</v>
      </c>
      <c r="D61" s="2"/>
    </row>
    <row r="62" spans="1:4" x14ac:dyDescent="0.25">
      <c r="A62" s="74">
        <v>6.0000000000000053E-2</v>
      </c>
      <c r="B62" s="107">
        <v>-3.1968352728102092</v>
      </c>
      <c r="C62" s="107">
        <v>41.274210121375397</v>
      </c>
      <c r="D62" s="2"/>
    </row>
    <row r="63" spans="1:4" x14ac:dyDescent="0.25">
      <c r="A63" s="74">
        <v>6.1000000000000054E-2</v>
      </c>
      <c r="B63" s="107">
        <v>-3.0293753095479765</v>
      </c>
      <c r="C63" s="107">
        <v>41.331017513822239</v>
      </c>
      <c r="D63" s="2"/>
    </row>
    <row r="64" spans="1:4" x14ac:dyDescent="0.25">
      <c r="A64" s="74">
        <v>6.2000000000000055E-2</v>
      </c>
      <c r="B64" s="107">
        <v>-2.7985859449297461</v>
      </c>
      <c r="C64" s="107">
        <v>41.430756968091885</v>
      </c>
      <c r="D64" s="2"/>
    </row>
    <row r="65" spans="1:4" x14ac:dyDescent="0.25">
      <c r="A65" s="74">
        <v>6.3000000000000056E-2</v>
      </c>
      <c r="B65" s="107">
        <v>-2.5065755927721893</v>
      </c>
      <c r="C65" s="107">
        <v>41.536009351749378</v>
      </c>
      <c r="D65" s="2"/>
    </row>
    <row r="66" spans="1:4" x14ac:dyDescent="0.25">
      <c r="A66" s="74">
        <v>6.4000000000000057E-2</v>
      </c>
      <c r="B66" s="107">
        <v>-2.1554526668919767</v>
      </c>
      <c r="C66" s="107">
        <v>41.648939304128866</v>
      </c>
      <c r="D66" s="2"/>
    </row>
    <row r="67" spans="1:4" x14ac:dyDescent="0.25">
      <c r="A67" s="74">
        <v>6.5000000000000058E-2</v>
      </c>
      <c r="B67" s="107">
        <v>-1.7473255811057777</v>
      </c>
      <c r="C67" s="107">
        <v>41.761913014993119</v>
      </c>
      <c r="D67" s="2"/>
    </row>
    <row r="68" spans="1:4" x14ac:dyDescent="0.25">
      <c r="A68" s="74">
        <v>6.6000000000000059E-2</v>
      </c>
      <c r="B68" s="107">
        <v>-1.2843027492302639</v>
      </c>
      <c r="C68" s="107">
        <v>41.896889840069754</v>
      </c>
      <c r="D68" s="2"/>
    </row>
    <row r="69" spans="1:4" x14ac:dyDescent="0.25">
      <c r="A69" s="74">
        <v>6.700000000000006E-2</v>
      </c>
      <c r="B69" s="107">
        <v>-0.76849258508210561</v>
      </c>
      <c r="C69" s="107">
        <v>42.039560982559557</v>
      </c>
      <c r="D69" s="2"/>
    </row>
    <row r="70" spans="1:4" x14ac:dyDescent="0.25">
      <c r="A70" s="74">
        <v>6.800000000000006E-2</v>
      </c>
      <c r="B70" s="107">
        <v>-0.20200350247797383</v>
      </c>
      <c r="C70" s="107">
        <v>42.199445776312892</v>
      </c>
      <c r="D70" s="2"/>
    </row>
    <row r="71" spans="1:4" x14ac:dyDescent="0.25">
      <c r="A71" s="74">
        <v>6.9000000000000061E-2</v>
      </c>
      <c r="B71" s="107">
        <v>0.41305608476546185</v>
      </c>
      <c r="C71" s="107">
        <v>42.375612994617171</v>
      </c>
      <c r="D71" s="2"/>
    </row>
    <row r="72" spans="1:4" x14ac:dyDescent="0.25">
      <c r="A72" s="74">
        <v>7.0000000000000062E-2</v>
      </c>
      <c r="B72" s="107">
        <v>1.0745777628315305</v>
      </c>
      <c r="C72" s="107">
        <v>42.580316350444917</v>
      </c>
      <c r="D72" s="2"/>
    </row>
    <row r="73" spans="1:4" x14ac:dyDescent="0.25">
      <c r="A73" s="74">
        <v>7.1000000000000063E-2</v>
      </c>
      <c r="B73" s="107">
        <v>1.7804531179035608</v>
      </c>
      <c r="C73" s="107">
        <v>42.817516061091354</v>
      </c>
      <c r="D73" s="2"/>
    </row>
    <row r="74" spans="1:4" x14ac:dyDescent="0.25">
      <c r="A74" s="74">
        <v>7.2000000000000064E-2</v>
      </c>
      <c r="B74" s="107">
        <v>2.5285737361648821</v>
      </c>
      <c r="C74" s="107">
        <v>43.057141190198621</v>
      </c>
      <c r="D74" s="2"/>
    </row>
    <row r="75" spans="1:4" x14ac:dyDescent="0.25">
      <c r="A75" s="74">
        <v>7.3000000000000065E-2</v>
      </c>
      <c r="B75" s="107">
        <v>3.316831203798825</v>
      </c>
      <c r="C75" s="107">
        <v>43.294617064575249</v>
      </c>
      <c r="D75" s="2"/>
    </row>
    <row r="76" spans="1:4" x14ac:dyDescent="0.25">
      <c r="A76" s="74">
        <v>7.4000000000000066E-2</v>
      </c>
      <c r="B76" s="107">
        <v>4.1431171069887185</v>
      </c>
      <c r="C76" s="107">
        <v>43.545161065220178</v>
      </c>
      <c r="D76" s="2"/>
    </row>
    <row r="77" spans="1:4" x14ac:dyDescent="0.25">
      <c r="A77" s="74">
        <v>7.5000000000000067E-2</v>
      </c>
      <c r="B77" s="107">
        <v>5.005323031917893</v>
      </c>
      <c r="C77" s="107">
        <v>43.8158204093968</v>
      </c>
      <c r="D77" s="2"/>
    </row>
    <row r="78" spans="1:4" x14ac:dyDescent="0.25">
      <c r="A78" s="74">
        <v>7.6000000000000068E-2</v>
      </c>
      <c r="B78" s="107">
        <v>5.9013405647696739</v>
      </c>
      <c r="C78" s="107">
        <v>44.057053793018945</v>
      </c>
      <c r="D78" s="2"/>
    </row>
    <row r="79" spans="1:4" x14ac:dyDescent="0.25">
      <c r="A79" s="74">
        <v>7.7000000000000068E-2</v>
      </c>
      <c r="B79" s="107">
        <v>6.8290612917273954</v>
      </c>
      <c r="C79" s="107">
        <v>44.326390860857032</v>
      </c>
      <c r="D79" s="2"/>
    </row>
    <row r="80" spans="1:4" x14ac:dyDescent="0.25">
      <c r="A80" s="74">
        <v>7.8000000000000069E-2</v>
      </c>
      <c r="B80" s="107">
        <v>7.7863767989743842</v>
      </c>
      <c r="C80" s="107">
        <v>44.596561261739879</v>
      </c>
      <c r="D80" s="2"/>
    </row>
    <row r="81" spans="1:4" x14ac:dyDescent="0.25">
      <c r="A81" s="74">
        <v>7.900000000000007E-2</v>
      </c>
      <c r="B81" s="107">
        <v>8.7711786726939689</v>
      </c>
      <c r="C81" s="107">
        <v>44.893726105890373</v>
      </c>
      <c r="D81" s="2"/>
    </row>
    <row r="82" spans="1:4" x14ac:dyDescent="0.25">
      <c r="A82" s="74">
        <v>8.0000000000000071E-2</v>
      </c>
      <c r="B82" s="107">
        <v>9.7813584990694835</v>
      </c>
      <c r="C82" s="107">
        <v>45.180491678153949</v>
      </c>
      <c r="D82" s="2"/>
    </row>
    <row r="83" spans="1:4" x14ac:dyDescent="0.25">
      <c r="A83" s="74">
        <v>8.1000000000000072E-2</v>
      </c>
      <c r="B83" s="107">
        <v>10.814807864284253</v>
      </c>
      <c r="C83" s="107">
        <v>45.486538605928011</v>
      </c>
      <c r="D83" s="2"/>
    </row>
    <row r="84" spans="1:4" x14ac:dyDescent="0.25">
      <c r="A84" s="74">
        <v>8.2000000000000073E-2</v>
      </c>
      <c r="B84" s="107">
        <v>11.86941835452161</v>
      </c>
      <c r="C84" s="107">
        <v>45.811082860013883</v>
      </c>
      <c r="D84" s="2"/>
    </row>
    <row r="85" spans="1:4" x14ac:dyDescent="0.25">
      <c r="A85" s="74">
        <v>8.3000000000000074E-2</v>
      </c>
      <c r="B85" s="107">
        <v>12.943081555964877</v>
      </c>
      <c r="C85" s="107">
        <v>46.146069445421119</v>
      </c>
      <c r="D85" s="2"/>
    </row>
    <row r="86" spans="1:4" x14ac:dyDescent="0.25">
      <c r="A86" s="74">
        <v>8.4000000000000075E-2</v>
      </c>
      <c r="B86" s="107">
        <v>14.033689054797396</v>
      </c>
      <c r="C86" s="107">
        <v>46.460361645703053</v>
      </c>
      <c r="D86" s="2"/>
    </row>
    <row r="87" spans="1:4" x14ac:dyDescent="0.25">
      <c r="A87" s="74">
        <v>8.5000000000000075E-2</v>
      </c>
      <c r="B87" s="107">
        <v>15.139132437202484</v>
      </c>
      <c r="C87" s="107">
        <v>46.819779415689048</v>
      </c>
      <c r="D87" s="2"/>
    </row>
    <row r="88" spans="1:4" x14ac:dyDescent="0.25">
      <c r="A88" s="74">
        <v>8.6000000000000076E-2</v>
      </c>
      <c r="B88" s="107">
        <v>16.257303289363474</v>
      </c>
      <c r="C88" s="107">
        <v>47.158648790682648</v>
      </c>
      <c r="D88" s="2"/>
    </row>
    <row r="89" spans="1:4" x14ac:dyDescent="0.25">
      <c r="A89" s="74">
        <v>8.7000000000000077E-2</v>
      </c>
      <c r="B89" s="107">
        <v>17.386093197463701</v>
      </c>
      <c r="C89" s="107">
        <v>47.497420423818497</v>
      </c>
      <c r="D89" s="2"/>
    </row>
    <row r="90" spans="1:4" x14ac:dyDescent="0.25">
      <c r="A90" s="74">
        <v>8.8000000000000078E-2</v>
      </c>
      <c r="B90" s="107">
        <v>18.523442108843106</v>
      </c>
      <c r="C90" s="107">
        <v>47.870173123421026</v>
      </c>
      <c r="D90" s="2"/>
    </row>
    <row r="91" spans="1:4" x14ac:dyDescent="0.25">
      <c r="A91" s="74">
        <v>8.9000000000000079E-2</v>
      </c>
      <c r="B91" s="107">
        <v>19.784777788716333</v>
      </c>
      <c r="C91" s="107">
        <v>48.253908984831043</v>
      </c>
      <c r="D91" s="2"/>
    </row>
    <row r="92" spans="1:4" x14ac:dyDescent="0.25">
      <c r="A92" s="74">
        <v>9.000000000000008E-2</v>
      </c>
      <c r="B92" s="107">
        <v>21.268227944788062</v>
      </c>
      <c r="C92" s="107">
        <v>48.636172695449417</v>
      </c>
      <c r="D92" s="2"/>
    </row>
    <row r="93" spans="1:4" x14ac:dyDescent="0.25">
      <c r="A93" s="74">
        <v>9.1000000000000081E-2</v>
      </c>
      <c r="B93" s="107">
        <v>22.959663829834433</v>
      </c>
      <c r="C93" s="107">
        <v>49.016479355734973</v>
      </c>
      <c r="D93" s="2"/>
    </row>
    <row r="94" spans="1:4" x14ac:dyDescent="0.25">
      <c r="A94" s="74">
        <v>9.2000000000000082E-2</v>
      </c>
      <c r="B94" s="107">
        <v>24.844956696631574</v>
      </c>
      <c r="C94" s="107">
        <v>49.416447776245782</v>
      </c>
      <c r="D94" s="2"/>
    </row>
    <row r="95" spans="1:4" x14ac:dyDescent="0.25">
      <c r="A95" s="74">
        <v>9.3000000000000083E-2</v>
      </c>
      <c r="B95" s="107">
        <v>26.909977797955626</v>
      </c>
      <c r="C95" s="107">
        <v>49.809311848300574</v>
      </c>
      <c r="D95" s="2"/>
    </row>
    <row r="96" spans="1:4" x14ac:dyDescent="0.25">
      <c r="A96" s="74">
        <v>9.4000000000000083E-2</v>
      </c>
      <c r="B96" s="107">
        <v>29.140598386582724</v>
      </c>
      <c r="C96" s="107">
        <v>50.189825015599325</v>
      </c>
      <c r="D96" s="2"/>
    </row>
    <row r="97" spans="1:4" x14ac:dyDescent="0.25">
      <c r="A97" s="74">
        <v>9.5000000000000084E-2</v>
      </c>
      <c r="B97" s="107">
        <v>31.522689715288998</v>
      </c>
      <c r="C97" s="107">
        <v>50.604525342132774</v>
      </c>
      <c r="D97" s="2"/>
    </row>
    <row r="98" spans="1:4" x14ac:dyDescent="0.25">
      <c r="A98" s="74">
        <v>9.6000000000000085E-2</v>
      </c>
      <c r="B98" s="107">
        <v>34.042123036850597</v>
      </c>
      <c r="C98" s="107">
        <v>51.030933603438946</v>
      </c>
      <c r="D98" s="2"/>
    </row>
    <row r="99" spans="1:4" x14ac:dyDescent="0.25">
      <c r="A99" s="74">
        <v>9.7000000000000086E-2</v>
      </c>
      <c r="B99" s="107">
        <v>36.684769604043645</v>
      </c>
      <c r="C99" s="107">
        <v>51.439868270946313</v>
      </c>
      <c r="D99" s="2"/>
    </row>
    <row r="100" spans="1:4" x14ac:dyDescent="0.25">
      <c r="A100" s="74">
        <v>9.8000000000000087E-2</v>
      </c>
      <c r="B100" s="107">
        <v>39.436500669644282</v>
      </c>
      <c r="C100" s="107">
        <v>51.854874216158279</v>
      </c>
      <c r="D100" s="2"/>
    </row>
    <row r="101" spans="1:4" x14ac:dyDescent="0.25">
      <c r="A101" s="74">
        <v>9.9000000000000088E-2</v>
      </c>
      <c r="B101" s="107">
        <v>42.283187486428645</v>
      </c>
      <c r="C101" s="107">
        <v>52.284529782762242</v>
      </c>
      <c r="D101" s="2"/>
    </row>
    <row r="102" spans="1:4" x14ac:dyDescent="0.25">
      <c r="A102" s="74">
        <v>0.10000000000000009</v>
      </c>
      <c r="B102" s="107">
        <v>45.210701307172876</v>
      </c>
      <c r="C102" s="107">
        <v>52.706631002206286</v>
      </c>
      <c r="D102" s="2"/>
    </row>
    <row r="103" spans="1:4" x14ac:dyDescent="0.25">
      <c r="A103" s="74">
        <v>0.10100000000000009</v>
      </c>
      <c r="B103" s="107">
        <v>48.204913384653096</v>
      </c>
      <c r="C103" s="107">
        <v>53.146713314229068</v>
      </c>
      <c r="D103" s="2"/>
    </row>
    <row r="104" spans="1:4" x14ac:dyDescent="0.25">
      <c r="A104" s="74">
        <v>0.10200000000000009</v>
      </c>
      <c r="B104" s="107">
        <v>51.251694971645449</v>
      </c>
      <c r="C104" s="107">
        <v>53.575546636070698</v>
      </c>
      <c r="D104" s="2"/>
    </row>
    <row r="105" spans="1:4" x14ac:dyDescent="0.25">
      <c r="A105" s="74">
        <v>0.10299999999999998</v>
      </c>
      <c r="B105" s="107">
        <v>54.336917320926077</v>
      </c>
      <c r="C105" s="107">
        <v>53.986231972494792</v>
      </c>
      <c r="D105" s="2"/>
    </row>
    <row r="106" spans="1:4" x14ac:dyDescent="0.25">
      <c r="A106" s="74">
        <v>0.10399999999999998</v>
      </c>
      <c r="B106" s="107">
        <v>57.446451685271114</v>
      </c>
      <c r="C106" s="107">
        <v>54.426322095829001</v>
      </c>
      <c r="D106" s="2"/>
    </row>
    <row r="107" spans="1:4" x14ac:dyDescent="0.25">
      <c r="A107" s="74">
        <v>0.10499999999999998</v>
      </c>
      <c r="B107" s="107">
        <v>60.566169317456684</v>
      </c>
      <c r="C107" s="107">
        <v>54.847191648291918</v>
      </c>
      <c r="D107" s="2"/>
    </row>
    <row r="108" spans="1:4" x14ac:dyDescent="0.25">
      <c r="A108" s="74">
        <v>0.10599999999999998</v>
      </c>
      <c r="B108" s="107">
        <v>63.681941470258934</v>
      </c>
      <c r="C108" s="107">
        <v>55.267174589474187</v>
      </c>
      <c r="D108" s="2"/>
    </row>
    <row r="109" spans="1:4" x14ac:dyDescent="0.25">
      <c r="A109" s="74">
        <v>0.10699999999999998</v>
      </c>
      <c r="B109" s="107">
        <v>66.779639396454002</v>
      </c>
      <c r="C109" s="107">
        <v>55.698149204360064</v>
      </c>
      <c r="D109" s="2"/>
    </row>
    <row r="110" spans="1:4" x14ac:dyDescent="0.25">
      <c r="A110" s="74">
        <v>0.10799999999999998</v>
      </c>
      <c r="B110" s="107">
        <v>69.845134348818007</v>
      </c>
      <c r="C110" s="107">
        <v>56.103920239688044</v>
      </c>
      <c r="D110" s="2"/>
    </row>
    <row r="111" spans="1:4" x14ac:dyDescent="0.25">
      <c r="A111" s="74">
        <v>0.10899999999999999</v>
      </c>
      <c r="B111" s="107">
        <v>72.864297580127115</v>
      </c>
      <c r="C111" s="107">
        <v>56.497611202868001</v>
      </c>
      <c r="D111" s="2"/>
    </row>
    <row r="112" spans="1:4" x14ac:dyDescent="0.25">
      <c r="A112" s="74">
        <v>0.10999999999999999</v>
      </c>
      <c r="B112" s="107">
        <v>75.823000343157432</v>
      </c>
      <c r="C112" s="107">
        <v>56.881027526613913</v>
      </c>
      <c r="D112" s="2"/>
    </row>
    <row r="113" spans="1:4" x14ac:dyDescent="0.25">
      <c r="A113" s="74">
        <v>0.11099999999999999</v>
      </c>
      <c r="B113" s="107">
        <v>78.707113890685093</v>
      </c>
      <c r="C113" s="107">
        <v>57.270665585459362</v>
      </c>
      <c r="D113" s="2"/>
    </row>
    <row r="114" spans="1:4" x14ac:dyDescent="0.25">
      <c r="A114" s="74">
        <v>0.11199999999999999</v>
      </c>
      <c r="B114" s="107">
        <v>81.502509475486264</v>
      </c>
      <c r="C114" s="107">
        <v>57.655705532754048</v>
      </c>
      <c r="D114" s="2"/>
    </row>
    <row r="115" spans="1:4" x14ac:dyDescent="0.25">
      <c r="A115" s="74">
        <v>0.11299999999999999</v>
      </c>
      <c r="B115" s="107">
        <v>84.195058350337064</v>
      </c>
      <c r="C115" s="107">
        <v>58.04204667582767</v>
      </c>
      <c r="D115" s="2"/>
    </row>
    <row r="116" spans="1:4" x14ac:dyDescent="0.25">
      <c r="A116" s="74">
        <v>0.11399999999999999</v>
      </c>
      <c r="B116" s="107">
        <v>86.770631768013629</v>
      </c>
      <c r="C116" s="107">
        <v>58.445743883552183</v>
      </c>
      <c r="D116" s="2"/>
    </row>
    <row r="117" spans="1:4" x14ac:dyDescent="0.25">
      <c r="A117" s="74">
        <v>0.11499999999999999</v>
      </c>
      <c r="B117" s="107">
        <v>89.215100981292096</v>
      </c>
      <c r="C117" s="107">
        <v>58.853042885571114</v>
      </c>
      <c r="D117" s="2"/>
    </row>
    <row r="118" spans="1:4" x14ac:dyDescent="0.25">
      <c r="A118" s="74">
        <v>0.11599999999999999</v>
      </c>
      <c r="B118" s="107">
        <v>91.514337242948599</v>
      </c>
      <c r="C118" s="107">
        <v>59.254325557078843</v>
      </c>
      <c r="D118" s="2"/>
    </row>
    <row r="119" spans="1:4" x14ac:dyDescent="0.25">
      <c r="A119" s="74">
        <v>0.11699999999999999</v>
      </c>
      <c r="B119" s="107">
        <v>93.65468634721293</v>
      </c>
      <c r="C119" s="107">
        <v>59.653401185424968</v>
      </c>
      <c r="D119" s="2"/>
    </row>
    <row r="120" spans="1:4" x14ac:dyDescent="0.25">
      <c r="A120" s="74">
        <v>0.11799999999999999</v>
      </c>
      <c r="B120" s="107">
        <v>95.72092892451208</v>
      </c>
      <c r="C120" s="107">
        <v>60.03552714276222</v>
      </c>
      <c r="D120" s="2"/>
    </row>
    <row r="121" spans="1:4" x14ac:dyDescent="0.25">
      <c r="A121" s="74">
        <v>0.11899999999999999</v>
      </c>
      <c r="B121" s="107">
        <v>97.781929116651995</v>
      </c>
      <c r="C121" s="107">
        <v>60.391071422022094</v>
      </c>
      <c r="D121" s="2"/>
    </row>
    <row r="122" spans="1:4" x14ac:dyDescent="0.25">
      <c r="A122" s="74">
        <v>0.12</v>
      </c>
      <c r="B122" s="107">
        <v>99.835652301267771</v>
      </c>
      <c r="C122" s="107">
        <v>60.733929593275597</v>
      </c>
      <c r="D122" s="2"/>
    </row>
    <row r="123" spans="1:4" x14ac:dyDescent="0.25">
      <c r="A123" s="74">
        <v>0.121</v>
      </c>
      <c r="B123" s="107">
        <v>101.88006385599454</v>
      </c>
      <c r="C123" s="107">
        <v>61.076208559923487</v>
      </c>
      <c r="D123" s="2"/>
    </row>
    <row r="124" spans="1:4" x14ac:dyDescent="0.25">
      <c r="A124" s="74">
        <v>0.122</v>
      </c>
      <c r="B124" s="107">
        <v>103.91312915846743</v>
      </c>
      <c r="C124" s="107">
        <v>61.410552058347008</v>
      </c>
      <c r="D124" s="2"/>
    </row>
    <row r="125" spans="1:4" x14ac:dyDescent="0.25">
      <c r="A125" s="74">
        <v>0.123</v>
      </c>
      <c r="B125" s="107">
        <v>105.93281358632154</v>
      </c>
      <c r="C125" s="107">
        <v>61.741394529372727</v>
      </c>
      <c r="D125" s="2"/>
    </row>
    <row r="126" spans="1:4" x14ac:dyDescent="0.25">
      <c r="A126" s="74">
        <v>0.124</v>
      </c>
      <c r="B126" s="107">
        <v>107.93708251719201</v>
      </c>
      <c r="C126" s="107">
        <v>62.034699326225642</v>
      </c>
      <c r="D126" s="2"/>
    </row>
    <row r="127" spans="1:4" x14ac:dyDescent="0.25">
      <c r="A127" s="74">
        <v>0.125</v>
      </c>
      <c r="B127" s="107">
        <v>109.92390132871395</v>
      </c>
      <c r="C127" s="107">
        <v>62.311166861143889</v>
      </c>
      <c r="D127" s="2"/>
    </row>
    <row r="128" spans="1:4" x14ac:dyDescent="0.25">
      <c r="A128" s="74">
        <v>0.126</v>
      </c>
      <c r="B128" s="107">
        <v>111.89123539852248</v>
      </c>
      <c r="C128" s="107">
        <v>62.58830805134194</v>
      </c>
      <c r="D128" s="2"/>
    </row>
    <row r="129" spans="1:4" x14ac:dyDescent="0.25">
      <c r="A129" s="74">
        <v>0.127</v>
      </c>
      <c r="B129" s="107">
        <v>113.83705010425271</v>
      </c>
      <c r="C129" s="107">
        <v>62.865011667506366</v>
      </c>
      <c r="D129" s="2"/>
    </row>
    <row r="130" spans="1:4" x14ac:dyDescent="0.25">
      <c r="A130" s="74">
        <v>0.128</v>
      </c>
      <c r="B130" s="107">
        <v>115.75931082353978</v>
      </c>
      <c r="C130" s="107">
        <v>63.162273291750218</v>
      </c>
      <c r="D130" s="2"/>
    </row>
    <row r="131" spans="1:4" x14ac:dyDescent="0.25">
      <c r="A131" s="74">
        <v>0.129</v>
      </c>
      <c r="B131" s="107">
        <v>117.65598293401879</v>
      </c>
      <c r="C131" s="107">
        <v>63.422817925897114</v>
      </c>
      <c r="D131" s="2"/>
    </row>
    <row r="132" spans="1:4" x14ac:dyDescent="0.25">
      <c r="A132" s="74">
        <v>0.13</v>
      </c>
      <c r="B132" s="107">
        <v>119.52503181332489</v>
      </c>
      <c r="C132" s="107">
        <v>63.681159402067046</v>
      </c>
      <c r="D132" s="2"/>
    </row>
    <row r="133" spans="1:4" x14ac:dyDescent="0.25">
      <c r="A133" s="74">
        <v>0.13100000000000001</v>
      </c>
      <c r="B133" s="107">
        <v>121.36442283909315</v>
      </c>
      <c r="C133" s="107">
        <v>63.932448354445434</v>
      </c>
      <c r="D133" s="2"/>
    </row>
    <row r="134" spans="1:4" x14ac:dyDescent="0.25">
      <c r="A134" s="74">
        <v>0.13200000000000001</v>
      </c>
      <c r="B134" s="107">
        <v>123.17212138895873</v>
      </c>
      <c r="C134" s="107">
        <v>64.164559820299814</v>
      </c>
      <c r="D134" s="2"/>
    </row>
    <row r="135" spans="1:4" x14ac:dyDescent="0.25">
      <c r="A135" s="74">
        <v>0.13300000000000001</v>
      </c>
      <c r="B135" s="107">
        <v>124.94609284055673</v>
      </c>
      <c r="C135" s="107">
        <v>64.400596308383101</v>
      </c>
      <c r="D135" s="2"/>
    </row>
    <row r="136" spans="1:4" x14ac:dyDescent="0.25">
      <c r="A136" s="74">
        <v>0.13400000000000001</v>
      </c>
      <c r="B136" s="107">
        <v>126.68430257152227</v>
      </c>
      <c r="C136" s="107">
        <v>64.64221253572876</v>
      </c>
      <c r="D136" s="2"/>
    </row>
    <row r="137" spans="1:4" x14ac:dyDescent="0.25">
      <c r="A137" s="74">
        <v>0.13500000000000001</v>
      </c>
      <c r="B137" s="107">
        <v>128.38471595949048</v>
      </c>
      <c r="C137" s="107">
        <v>64.861590827203614</v>
      </c>
      <c r="D137" s="2"/>
    </row>
    <row r="138" spans="1:4" x14ac:dyDescent="0.25">
      <c r="A138" s="74">
        <v>0.13600000000000001</v>
      </c>
      <c r="B138" s="107">
        <v>130.04529838209646</v>
      </c>
      <c r="C138" s="107">
        <v>65.077530978151799</v>
      </c>
      <c r="D138" s="2"/>
    </row>
    <row r="139" spans="1:4" x14ac:dyDescent="0.25">
      <c r="A139" s="74">
        <v>0.13700000000000001</v>
      </c>
      <c r="B139" s="107">
        <v>131.66401521697537</v>
      </c>
      <c r="C139" s="107">
        <v>65.286907198473855</v>
      </c>
      <c r="D139" s="2"/>
    </row>
    <row r="140" spans="1:4" x14ac:dyDescent="0.25">
      <c r="A140" s="74">
        <v>0.13800000000000001</v>
      </c>
      <c r="B140" s="107">
        <v>133.23883184176231</v>
      </c>
      <c r="C140" s="107">
        <v>65.488394488656169</v>
      </c>
      <c r="D140" s="2"/>
    </row>
    <row r="141" spans="1:4" x14ac:dyDescent="0.25">
      <c r="A141" s="74">
        <v>0.13900000000000001</v>
      </c>
      <c r="B141" s="107">
        <v>134.76771363409236</v>
      </c>
      <c r="C141" s="107">
        <v>65.721081583080306</v>
      </c>
      <c r="D141" s="2"/>
    </row>
    <row r="142" spans="1:4" x14ac:dyDescent="0.25">
      <c r="A142" s="74">
        <v>0.14000000000000001</v>
      </c>
      <c r="B142" s="107">
        <v>136.24862597160069</v>
      </c>
      <c r="C142" s="107">
        <v>65.969491906882865</v>
      </c>
      <c r="D142" s="2"/>
    </row>
    <row r="143" spans="1:4" x14ac:dyDescent="0.25">
      <c r="A143" s="74">
        <v>0.14100000000000001</v>
      </c>
      <c r="B143" s="107">
        <v>137.67953423192239</v>
      </c>
      <c r="C143" s="107">
        <v>66.179188867404889</v>
      </c>
      <c r="D143" s="2"/>
    </row>
    <row r="144" spans="1:4" x14ac:dyDescent="0.25">
      <c r="A144" s="74">
        <v>0.14200000000000002</v>
      </c>
      <c r="B144" s="107">
        <v>139.05840379269259</v>
      </c>
      <c r="C144" s="107">
        <v>66.388615789210135</v>
      </c>
      <c r="D144" s="2"/>
    </row>
    <row r="145" spans="1:4" x14ac:dyDescent="0.25">
      <c r="A145" s="74">
        <v>0.14300000000000002</v>
      </c>
      <c r="B145" s="107">
        <v>140.38320003154641</v>
      </c>
      <c r="C145" s="107">
        <v>66.626615120748426</v>
      </c>
      <c r="D145" s="2"/>
    </row>
    <row r="146" spans="1:4" x14ac:dyDescent="0.25">
      <c r="A146" s="74">
        <v>0.14400000000000013</v>
      </c>
      <c r="B146" s="107">
        <v>141.65188832611898</v>
      </c>
      <c r="C146" s="107">
        <v>66.845245424952523</v>
      </c>
      <c r="D146" s="2"/>
    </row>
    <row r="147" spans="1:4" x14ac:dyDescent="0.25">
      <c r="A147" s="74">
        <v>0.14500000000000002</v>
      </c>
      <c r="B147" s="107">
        <v>142.86243405404539</v>
      </c>
      <c r="C147" s="107">
        <v>67.064583968752984</v>
      </c>
      <c r="D147" s="2"/>
    </row>
    <row r="148" spans="1:4" x14ac:dyDescent="0.25">
      <c r="A148" s="74">
        <v>0.14600000000000013</v>
      </c>
      <c r="B148" s="107">
        <v>144.01280259296078</v>
      </c>
      <c r="C148" s="107">
        <v>67.269077315886776</v>
      </c>
      <c r="D148" s="2"/>
    </row>
    <row r="149" spans="1:4" x14ac:dyDescent="0.25">
      <c r="A149" s="74">
        <v>0.14700000000000002</v>
      </c>
      <c r="B149" s="107">
        <v>145.10126794397792</v>
      </c>
      <c r="C149" s="107">
        <v>67.422045594680057</v>
      </c>
      <c r="D149" s="2"/>
    </row>
    <row r="150" spans="1:4" x14ac:dyDescent="0.25">
      <c r="A150" s="74">
        <v>0.14800000000000013</v>
      </c>
      <c r="B150" s="107">
        <v>146.16554893901886</v>
      </c>
      <c r="C150" s="107">
        <v>67.633567477989629</v>
      </c>
      <c r="D150" s="2"/>
    </row>
    <row r="151" spans="1:4" x14ac:dyDescent="0.25">
      <c r="A151" s="74">
        <v>0.14900000000000002</v>
      </c>
      <c r="B151" s="107">
        <v>147.2310331510327</v>
      </c>
      <c r="C151" s="107">
        <v>67.795775475122966</v>
      </c>
      <c r="D151" s="2"/>
    </row>
    <row r="152" spans="1:4" x14ac:dyDescent="0.25">
      <c r="A152" s="74">
        <v>0.15000000000000013</v>
      </c>
      <c r="B152" s="107">
        <v>148.2952297512974</v>
      </c>
      <c r="C152" s="107">
        <v>67.949132758903147</v>
      </c>
      <c r="D152" s="2"/>
    </row>
    <row r="153" spans="1:4" x14ac:dyDescent="0.25">
      <c r="A153" s="74">
        <v>0.15100000000000002</v>
      </c>
      <c r="B153" s="107">
        <v>149.35564791109087</v>
      </c>
      <c r="C153" s="107">
        <v>68.094398091958823</v>
      </c>
      <c r="D153" s="2"/>
    </row>
    <row r="154" spans="1:4" x14ac:dyDescent="0.25">
      <c r="A154" s="74">
        <v>0.15200000000000014</v>
      </c>
      <c r="B154" s="107">
        <v>150.4097968016911</v>
      </c>
      <c r="C154" s="107">
        <v>68.211239320218638</v>
      </c>
      <c r="D154" s="2"/>
    </row>
    <row r="155" spans="1:4" x14ac:dyDescent="0.25">
      <c r="A155" s="74">
        <v>0.15300000000000002</v>
      </c>
      <c r="B155" s="107">
        <v>151.45518559437602</v>
      </c>
      <c r="C155" s="107">
        <v>68.327042753547389</v>
      </c>
      <c r="D155" s="2"/>
    </row>
    <row r="156" spans="1:4" x14ac:dyDescent="0.25">
      <c r="A156" s="74">
        <v>0.15400000000000014</v>
      </c>
      <c r="B156" s="107">
        <v>152.48932346042358</v>
      </c>
      <c r="C156" s="107">
        <v>68.425681237321768</v>
      </c>
      <c r="D156" s="2"/>
    </row>
    <row r="157" spans="1:4" x14ac:dyDescent="0.25">
      <c r="A157" s="74">
        <v>0.15500000000000003</v>
      </c>
      <c r="B157" s="107">
        <v>153.50971957111173</v>
      </c>
      <c r="C157" s="107">
        <v>68.520131595215645</v>
      </c>
      <c r="D157" s="2"/>
    </row>
    <row r="158" spans="1:4" x14ac:dyDescent="0.25">
      <c r="A158" s="74">
        <v>0.15600000000000014</v>
      </c>
      <c r="B158" s="107">
        <v>154.51388309771846</v>
      </c>
      <c r="C158" s="107">
        <v>68.624270626454546</v>
      </c>
      <c r="D158" s="2"/>
    </row>
    <row r="159" spans="1:4" x14ac:dyDescent="0.25">
      <c r="A159" s="74">
        <v>0.15700000000000003</v>
      </c>
      <c r="B159" s="107">
        <v>155.49932321152167</v>
      </c>
      <c r="C159" s="107">
        <v>68.716571212720638</v>
      </c>
      <c r="D159" s="2"/>
    </row>
    <row r="160" spans="1:4" x14ac:dyDescent="0.25">
      <c r="A160" s="74">
        <v>0.15800000000000014</v>
      </c>
      <c r="B160" s="107">
        <v>156.46354908379936</v>
      </c>
      <c r="C160" s="107">
        <v>68.802517754707466</v>
      </c>
      <c r="D160" s="2"/>
    </row>
    <row r="161" spans="1:4" x14ac:dyDescent="0.25">
      <c r="A161" s="74">
        <v>0.15900000000000003</v>
      </c>
      <c r="B161" s="107">
        <v>157.40406988582944</v>
      </c>
      <c r="C161" s="107">
        <v>68.882401266669973</v>
      </c>
      <c r="D161" s="2"/>
    </row>
    <row r="162" spans="1:4" x14ac:dyDescent="0.25">
      <c r="A162" s="74">
        <v>0.16000000000000014</v>
      </c>
      <c r="B162" s="107">
        <v>158.31839478888989</v>
      </c>
      <c r="C162" s="107">
        <v>68.963113263137615</v>
      </c>
      <c r="D162" s="2"/>
    </row>
    <row r="163" spans="1:4" x14ac:dyDescent="0.25">
      <c r="A163" s="74">
        <v>0.16100000000000003</v>
      </c>
      <c r="B163" s="107">
        <v>159.20403296425854</v>
      </c>
      <c r="C163" s="107">
        <v>69.050379140853195</v>
      </c>
      <c r="D163" s="2"/>
    </row>
    <row r="164" spans="1:4" x14ac:dyDescent="0.25">
      <c r="A164" s="74">
        <v>0.16200000000000014</v>
      </c>
      <c r="B164" s="107">
        <v>160.05849358321359</v>
      </c>
      <c r="C164" s="107">
        <v>69.133600240082203</v>
      </c>
      <c r="D164" s="2"/>
    </row>
    <row r="165" spans="1:4" x14ac:dyDescent="0.25">
      <c r="A165" s="74">
        <v>0.16300000000000003</v>
      </c>
      <c r="B165" s="107">
        <v>160.87928581703284</v>
      </c>
      <c r="C165" s="107">
        <v>69.203449633399501</v>
      </c>
      <c r="D165" s="2"/>
    </row>
    <row r="166" spans="1:4" x14ac:dyDescent="0.25">
      <c r="A166" s="74">
        <v>0.16400000000000015</v>
      </c>
      <c r="B166" s="107">
        <v>161.66391883699424</v>
      </c>
      <c r="C166" s="107">
        <v>69.25354914879928</v>
      </c>
      <c r="D166" s="2"/>
    </row>
    <row r="167" spans="1:4" x14ac:dyDescent="0.25">
      <c r="A167" s="74">
        <v>0.16500000000000004</v>
      </c>
      <c r="B167" s="107">
        <v>162.40990181437579</v>
      </c>
      <c r="C167" s="107">
        <v>69.290889820636067</v>
      </c>
      <c r="D167" s="2"/>
    </row>
    <row r="168" spans="1:4" x14ac:dyDescent="0.25">
      <c r="A168" s="74">
        <v>0.16600000000000015</v>
      </c>
      <c r="B168" s="107">
        <v>163.1147439204554</v>
      </c>
      <c r="C168" s="107">
        <v>69.32741780737831</v>
      </c>
      <c r="D168" s="2"/>
    </row>
    <row r="169" spans="1:4" x14ac:dyDescent="0.25">
      <c r="A169" s="74">
        <v>0.16700000000000004</v>
      </c>
      <c r="B169" s="107">
        <v>163.77595432651103</v>
      </c>
      <c r="C169" s="107">
        <v>69.354513725075734</v>
      </c>
      <c r="D169" s="2"/>
    </row>
    <row r="170" spans="1:4" x14ac:dyDescent="0.25">
      <c r="A170" s="74">
        <v>0.16799999999999993</v>
      </c>
      <c r="B170" s="107">
        <v>164.39104220382063</v>
      </c>
      <c r="C170" s="107">
        <v>69.369524273583139</v>
      </c>
      <c r="D170" s="2"/>
    </row>
    <row r="171" spans="1:4" x14ac:dyDescent="0.25">
      <c r="A171" s="74">
        <v>0.16900000000000004</v>
      </c>
      <c r="B171" s="107">
        <v>164.9575167236622</v>
      </c>
      <c r="C171" s="107">
        <v>69.360432717885402</v>
      </c>
      <c r="D171" s="2"/>
    </row>
    <row r="172" spans="1:4" x14ac:dyDescent="0.25">
      <c r="A172" s="74">
        <v>0.16999999999999993</v>
      </c>
      <c r="B172" s="107">
        <v>165.47288705731361</v>
      </c>
      <c r="C172" s="107">
        <v>69.379915160163776</v>
      </c>
      <c r="D172" s="2"/>
    </row>
    <row r="173" spans="1:4" x14ac:dyDescent="0.25">
      <c r="A173" s="74">
        <v>0.17100000000000004</v>
      </c>
      <c r="B173" s="107">
        <v>165.93466237605287</v>
      </c>
      <c r="C173" s="107">
        <v>69.360015603491703</v>
      </c>
      <c r="D173" s="2"/>
    </row>
    <row r="174" spans="1:4" x14ac:dyDescent="0.25">
      <c r="A174" s="74">
        <v>0.17199999999999993</v>
      </c>
      <c r="B174" s="107">
        <v>166.34035185115795</v>
      </c>
      <c r="C174" s="107">
        <v>69.350697246542168</v>
      </c>
      <c r="D174" s="2"/>
    </row>
    <row r="175" spans="1:4" x14ac:dyDescent="0.25">
      <c r="A175" s="74">
        <v>0.17300000000000004</v>
      </c>
      <c r="B175" s="107">
        <v>166.68746465390672</v>
      </c>
      <c r="C175" s="107">
        <v>69.313344965932927</v>
      </c>
      <c r="D175" s="2"/>
    </row>
    <row r="176" spans="1:4" x14ac:dyDescent="0.25">
      <c r="A176" s="74">
        <v>0.17399999999999993</v>
      </c>
      <c r="B176" s="107">
        <v>166.97350995557721</v>
      </c>
      <c r="C176" s="107">
        <v>69.284713294518383</v>
      </c>
      <c r="D176" s="2"/>
    </row>
    <row r="177" spans="1:4" x14ac:dyDescent="0.25">
      <c r="A177" s="74">
        <v>0.17500000000000004</v>
      </c>
      <c r="B177" s="107">
        <v>167.19599692744734</v>
      </c>
      <c r="C177" s="107">
        <v>69.238584468992954</v>
      </c>
      <c r="D177" s="2"/>
    </row>
    <row r="178" spans="1:4" x14ac:dyDescent="0.25">
      <c r="A178" s="74">
        <v>0.17599999999999993</v>
      </c>
      <c r="B178" s="107">
        <v>167.35316224014483</v>
      </c>
      <c r="C178" s="107">
        <v>69.199820045026556</v>
      </c>
      <c r="D178" s="2"/>
    </row>
    <row r="179" spans="1:4" x14ac:dyDescent="0.25">
      <c r="A179" s="74">
        <v>0.17700000000000005</v>
      </c>
      <c r="B179" s="107">
        <v>167.4838348860026</v>
      </c>
      <c r="C179" s="107">
        <v>69.145877885704223</v>
      </c>
      <c r="D179" s="2"/>
    </row>
    <row r="180" spans="1:4" x14ac:dyDescent="0.25">
      <c r="A180" s="74">
        <v>0.17799999999999994</v>
      </c>
      <c r="B180" s="107">
        <v>167.61116194353357</v>
      </c>
      <c r="C180" s="107">
        <v>69.094453498954039</v>
      </c>
      <c r="D180" s="2"/>
    </row>
    <row r="181" spans="1:4" x14ac:dyDescent="0.25">
      <c r="A181" s="74">
        <v>0.17900000000000005</v>
      </c>
      <c r="B181" s="107">
        <v>167.7350650650724</v>
      </c>
      <c r="C181" s="107">
        <v>69.053029399340176</v>
      </c>
      <c r="D181" s="2"/>
    </row>
    <row r="182" spans="1:4" x14ac:dyDescent="0.25">
      <c r="A182" s="74">
        <v>0.17999999999999994</v>
      </c>
      <c r="B182" s="107">
        <v>167.8554659029538</v>
      </c>
      <c r="C182" s="107">
        <v>69.022675042227149</v>
      </c>
      <c r="D182" s="2"/>
    </row>
    <row r="183" spans="1:4" x14ac:dyDescent="0.25">
      <c r="A183" s="74">
        <v>0.18100000000000005</v>
      </c>
      <c r="B183" s="107">
        <v>167.9722861095124</v>
      </c>
      <c r="C183" s="107">
        <v>68.984743845270899</v>
      </c>
      <c r="D183" s="2"/>
    </row>
    <row r="184" spans="1:4" x14ac:dyDescent="0.25">
      <c r="A184" s="74">
        <v>0.18199999999999994</v>
      </c>
      <c r="B184" s="107">
        <v>168.08544733708288</v>
      </c>
      <c r="C184" s="107">
        <v>68.924159405568247</v>
      </c>
      <c r="D184" s="2"/>
    </row>
    <row r="185" spans="1:4" x14ac:dyDescent="0.25">
      <c r="A185" s="74">
        <v>0.18300000000000005</v>
      </c>
      <c r="B185" s="107">
        <v>168.19487123799993</v>
      </c>
      <c r="C185" s="107">
        <v>68.863067387033468</v>
      </c>
      <c r="D185" s="2"/>
    </row>
    <row r="186" spans="1:4" x14ac:dyDescent="0.25">
      <c r="A186" s="74">
        <v>0.18399999999999994</v>
      </c>
      <c r="B186" s="107">
        <v>168.30047946459825</v>
      </c>
      <c r="C186" s="107">
        <v>68.831374604491913</v>
      </c>
      <c r="D186" s="2"/>
    </row>
    <row r="187" spans="1:4" x14ac:dyDescent="0.25">
      <c r="A187" s="74">
        <v>0.18500000000000005</v>
      </c>
      <c r="B187" s="107">
        <v>168.40219366921247</v>
      </c>
      <c r="C187" s="107">
        <v>68.801703326272701</v>
      </c>
      <c r="D187" s="2"/>
    </row>
    <row r="188" spans="1:4" x14ac:dyDescent="0.25">
      <c r="A188" s="74">
        <v>0.18599999999999994</v>
      </c>
      <c r="B188" s="107">
        <v>168.4999355041773</v>
      </c>
      <c r="C188" s="107">
        <v>68.739086218074036</v>
      </c>
      <c r="D188" s="2"/>
    </row>
    <row r="189" spans="1:4" x14ac:dyDescent="0.25">
      <c r="A189" s="74">
        <v>0.18700000000000006</v>
      </c>
      <c r="B189" s="107">
        <v>168.59362662182738</v>
      </c>
      <c r="C189" s="107">
        <v>68.687731752675816</v>
      </c>
      <c r="D189" s="2"/>
    </row>
    <row r="190" spans="1:4" x14ac:dyDescent="0.25">
      <c r="A190" s="74">
        <v>0.18799999999999994</v>
      </c>
      <c r="B190" s="107">
        <v>168.68318867449742</v>
      </c>
      <c r="C190" s="107">
        <v>68.647362077114948</v>
      </c>
      <c r="D190" s="2"/>
    </row>
    <row r="191" spans="1:4" x14ac:dyDescent="0.25">
      <c r="A191" s="74">
        <v>0.18900000000000006</v>
      </c>
      <c r="B191" s="107">
        <v>168.76854331452208</v>
      </c>
      <c r="C191" s="107">
        <v>68.585041443499989</v>
      </c>
      <c r="D191" s="2"/>
    </row>
    <row r="192" spans="1:4" x14ac:dyDescent="0.25">
      <c r="A192" s="74">
        <v>0.18999999999999995</v>
      </c>
      <c r="B192" s="107">
        <v>168.84961219423602</v>
      </c>
      <c r="C192" s="107">
        <v>68.509552056960814</v>
      </c>
      <c r="D192" s="2"/>
    </row>
    <row r="193" spans="1:4" x14ac:dyDescent="0.25">
      <c r="A193" s="74">
        <v>0.19100000000000006</v>
      </c>
      <c r="B193" s="107">
        <v>168.92631696597394</v>
      </c>
      <c r="C193" s="107">
        <v>68.454048223856319</v>
      </c>
      <c r="D193" s="2"/>
    </row>
    <row r="194" spans="1:4" x14ac:dyDescent="0.25">
      <c r="A194" s="74">
        <v>0.19199999999999995</v>
      </c>
      <c r="B194" s="107">
        <v>168.99857928207052</v>
      </c>
      <c r="C194" s="107">
        <v>68.406174793151763</v>
      </c>
      <c r="D194" s="2"/>
    </row>
    <row r="195" spans="1:4" x14ac:dyDescent="0.25">
      <c r="A195" s="74">
        <v>0.19300000000000006</v>
      </c>
      <c r="B195" s="107">
        <v>169.06632079486039</v>
      </c>
      <c r="C195" s="107">
        <v>68.349083659494994</v>
      </c>
      <c r="D195" s="2"/>
    </row>
    <row r="196" spans="1:4" x14ac:dyDescent="0.25">
      <c r="A196" s="74">
        <v>0.19399999999999995</v>
      </c>
      <c r="B196" s="107">
        <v>169.1294631566783</v>
      </c>
      <c r="C196" s="107">
        <v>68.32086735186914</v>
      </c>
      <c r="D196" s="2"/>
    </row>
    <row r="197" spans="1:4" x14ac:dyDescent="0.25">
      <c r="A197" s="74">
        <v>0.19500000000000006</v>
      </c>
      <c r="B197" s="107">
        <v>169.18792801985884</v>
      </c>
      <c r="C197" s="107">
        <v>68.255185320287481</v>
      </c>
      <c r="D197" s="2"/>
    </row>
    <row r="198" spans="1:4" x14ac:dyDescent="0.25">
      <c r="A198" s="74">
        <v>0.19599999999999995</v>
      </c>
      <c r="B198" s="107">
        <v>169.24163703673676</v>
      </c>
      <c r="C198" s="107">
        <v>68.169014037782873</v>
      </c>
      <c r="D198" s="2"/>
    </row>
    <row r="199" spans="1:4" x14ac:dyDescent="0.25">
      <c r="A199" s="74">
        <v>0.19700000000000006</v>
      </c>
      <c r="B199" s="107">
        <v>169.29051185964667</v>
      </c>
      <c r="C199" s="107">
        <v>68.101120601824135</v>
      </c>
      <c r="D199" s="2"/>
    </row>
    <row r="200" spans="1:4" x14ac:dyDescent="0.25">
      <c r="A200" s="74">
        <v>0.19799999999999995</v>
      </c>
      <c r="B200" s="107">
        <v>169.33447414092331</v>
      </c>
      <c r="C200" s="107">
        <v>68.025357685720095</v>
      </c>
      <c r="D200" s="2"/>
    </row>
    <row r="201" spans="1:4" x14ac:dyDescent="0.25">
      <c r="A201" s="74">
        <v>0.19900000000000007</v>
      </c>
      <c r="B201" s="107">
        <v>169.37344553290131</v>
      </c>
      <c r="C201" s="107">
        <v>67.957430876507843</v>
      </c>
      <c r="D201" s="2"/>
    </row>
    <row r="202" spans="1:4" x14ac:dyDescent="0.25">
      <c r="A202" s="74">
        <v>0.19999999999999996</v>
      </c>
      <c r="B202" s="107">
        <v>169.40734768791535</v>
      </c>
      <c r="C202" s="107">
        <v>67.883963752055678</v>
      </c>
      <c r="D202" s="2"/>
    </row>
    <row r="203" spans="1:4" x14ac:dyDescent="0.25">
      <c r="A203" s="74">
        <v>0.20100000000000007</v>
      </c>
      <c r="B203" s="107">
        <v>169.43610225830014</v>
      </c>
      <c r="C203" s="107">
        <v>67.800915432221345</v>
      </c>
      <c r="D203" s="2"/>
    </row>
    <row r="204" spans="1:4" x14ac:dyDescent="0.25">
      <c r="A204" s="74">
        <v>0.20199999999999996</v>
      </c>
      <c r="B204" s="107">
        <v>169.45963089639031</v>
      </c>
      <c r="C204" s="107">
        <v>67.708734041283833</v>
      </c>
      <c r="D204" s="2"/>
    </row>
    <row r="205" spans="1:4" x14ac:dyDescent="0.25">
      <c r="A205" s="74">
        <v>0.20300000000000007</v>
      </c>
      <c r="B205" s="107">
        <v>169.47785525452056</v>
      </c>
      <c r="C205" s="107">
        <v>67.604289969216708</v>
      </c>
      <c r="D205" s="2"/>
    </row>
    <row r="206" spans="1:4" x14ac:dyDescent="0.25">
      <c r="A206" s="74">
        <v>0.20399999999999996</v>
      </c>
      <c r="B206" s="107">
        <v>169.49069698502555</v>
      </c>
      <c r="C206" s="107">
        <v>67.512141223652975</v>
      </c>
      <c r="D206" s="2"/>
    </row>
    <row r="207" spans="1:4" x14ac:dyDescent="0.25">
      <c r="A207" s="74">
        <v>0.20500000000000007</v>
      </c>
      <c r="B207" s="107">
        <v>169.49807774023998</v>
      </c>
      <c r="C207" s="107">
        <v>67.460291733159366</v>
      </c>
      <c r="D207" s="2"/>
    </row>
    <row r="208" spans="1:4" x14ac:dyDescent="0.25">
      <c r="A208" s="74">
        <v>0.20599999999999996</v>
      </c>
      <c r="B208" s="107">
        <v>169.49964670448557</v>
      </c>
      <c r="C208" s="107">
        <v>67.409997218760154</v>
      </c>
      <c r="D208" s="2"/>
    </row>
    <row r="209" spans="1:4" x14ac:dyDescent="0.25">
      <c r="A209" s="74">
        <v>0.20700000000000007</v>
      </c>
      <c r="B209" s="107">
        <v>169.48347827031941</v>
      </c>
      <c r="C209" s="107">
        <v>67.310471990261334</v>
      </c>
      <c r="D209" s="2"/>
    </row>
    <row r="210" spans="1:4" x14ac:dyDescent="0.25">
      <c r="A210" s="74">
        <v>0.20799999999999996</v>
      </c>
      <c r="B210" s="107">
        <v>169.44390042984952</v>
      </c>
      <c r="C210" s="107">
        <v>67.191337806798245</v>
      </c>
      <c r="D210" s="2"/>
    </row>
    <row r="211" spans="1:4" x14ac:dyDescent="0.25">
      <c r="A211" s="74">
        <v>0.20900000000000007</v>
      </c>
      <c r="B211" s="107">
        <v>169.38184419661246</v>
      </c>
      <c r="C211" s="107">
        <v>67.103575703032973</v>
      </c>
      <c r="D211" s="2"/>
    </row>
    <row r="212" spans="1:4" x14ac:dyDescent="0.25">
      <c r="A212" s="74">
        <v>0.20999999999999996</v>
      </c>
      <c r="B212" s="107">
        <v>169.29824058414465</v>
      </c>
      <c r="C212" s="107">
        <v>67.028153361675294</v>
      </c>
      <c r="D212" s="2"/>
    </row>
    <row r="213" spans="1:4" x14ac:dyDescent="0.25">
      <c r="A213" s="74">
        <v>0.21100000000000008</v>
      </c>
      <c r="B213" s="107">
        <v>169.19402060598256</v>
      </c>
      <c r="C213" s="107">
        <v>66.953948643514252</v>
      </c>
      <c r="D213" s="2"/>
    </row>
    <row r="214" spans="1:4" x14ac:dyDescent="0.25">
      <c r="A214" s="74">
        <v>0.21199999999999997</v>
      </c>
      <c r="B214" s="107">
        <v>169.07011527566263</v>
      </c>
      <c r="C214" s="107">
        <v>66.884605234219663</v>
      </c>
      <c r="D214" s="2"/>
    </row>
    <row r="215" spans="1:4" x14ac:dyDescent="0.25">
      <c r="A215" s="74">
        <v>0.21300000000000008</v>
      </c>
      <c r="B215" s="107">
        <v>168.92745560672137</v>
      </c>
      <c r="C215" s="107">
        <v>66.800725097544145</v>
      </c>
      <c r="D215" s="2"/>
    </row>
    <row r="216" spans="1:4" x14ac:dyDescent="0.25">
      <c r="A216" s="74">
        <v>0.21399999999999997</v>
      </c>
      <c r="B216" s="107">
        <v>168.76697261269518</v>
      </c>
      <c r="C216" s="107">
        <v>66.743529971681838</v>
      </c>
      <c r="D216" s="2"/>
    </row>
    <row r="217" spans="1:4" x14ac:dyDescent="0.25">
      <c r="A217" s="74">
        <v>0.21500000000000008</v>
      </c>
      <c r="B217" s="107">
        <v>168.58959730712064</v>
      </c>
      <c r="C217" s="107">
        <v>66.665899388298683</v>
      </c>
      <c r="D217" s="2"/>
    </row>
    <row r="218" spans="1:4" x14ac:dyDescent="0.25">
      <c r="A218" s="74">
        <v>0.21599999999999997</v>
      </c>
      <c r="B218" s="107">
        <v>168.39626070353407</v>
      </c>
      <c r="C218" s="107">
        <v>66.579724477373446</v>
      </c>
      <c r="D218" s="2"/>
    </row>
    <row r="219" spans="1:4" x14ac:dyDescent="0.25">
      <c r="A219" s="74">
        <v>0.21700000000000008</v>
      </c>
      <c r="B219" s="107">
        <v>168.18789381547208</v>
      </c>
      <c r="C219" s="107">
        <v>66.512642498507901</v>
      </c>
      <c r="D219" s="2"/>
    </row>
    <row r="220" spans="1:4" x14ac:dyDescent="0.25">
      <c r="A220" s="74">
        <v>0.21799999999999997</v>
      </c>
      <c r="B220" s="107">
        <v>167.96542765647101</v>
      </c>
      <c r="C220" s="107">
        <v>66.455409234725963</v>
      </c>
      <c r="D220" s="2"/>
    </row>
    <row r="221" spans="1:4" x14ac:dyDescent="0.25">
      <c r="A221" s="74">
        <v>0.21900000000000008</v>
      </c>
      <c r="B221" s="107">
        <v>167.72979324006744</v>
      </c>
      <c r="C221" s="107">
        <v>66.390003891619727</v>
      </c>
      <c r="D221" s="2"/>
    </row>
    <row r="222" spans="1:4" x14ac:dyDescent="0.25">
      <c r="A222" s="74">
        <v>0.21999999999999997</v>
      </c>
      <c r="B222" s="107">
        <v>167.4819215797977</v>
      </c>
      <c r="C222" s="107">
        <v>66.304593606042147</v>
      </c>
      <c r="D222" s="2"/>
    </row>
    <row r="223" spans="1:4" x14ac:dyDescent="0.25">
      <c r="A223" s="74">
        <v>0.22100000000000009</v>
      </c>
      <c r="B223" s="107">
        <v>167.22274368919841</v>
      </c>
      <c r="C223" s="107">
        <v>66.235570887840638</v>
      </c>
      <c r="D223" s="2"/>
    </row>
    <row r="224" spans="1:4" x14ac:dyDescent="0.25">
      <c r="A224" s="74">
        <v>0.22199999999999998</v>
      </c>
      <c r="B224" s="107">
        <v>166.95319058180587</v>
      </c>
      <c r="C224" s="107">
        <v>66.159642809017612</v>
      </c>
      <c r="D224" s="2"/>
    </row>
    <row r="225" spans="1:4" x14ac:dyDescent="0.25">
      <c r="A225" s="74">
        <v>0.22300000000000009</v>
      </c>
      <c r="B225" s="107">
        <v>166.67419327115672</v>
      </c>
      <c r="C225" s="107">
        <v>66.099117244378874</v>
      </c>
      <c r="D225" s="2"/>
    </row>
    <row r="226" spans="1:4" x14ac:dyDescent="0.25">
      <c r="A226" s="74">
        <v>0.22399999999999998</v>
      </c>
      <c r="B226" s="107">
        <v>166.38668277078727</v>
      </c>
      <c r="C226" s="107">
        <v>66.027323142585956</v>
      </c>
      <c r="D226" s="2"/>
    </row>
    <row r="227" spans="1:4" x14ac:dyDescent="0.25">
      <c r="A227" s="74">
        <v>0.22500000000000009</v>
      </c>
      <c r="B227" s="107">
        <v>166.09159009423411</v>
      </c>
      <c r="C227" s="107">
        <v>65.962135022922297</v>
      </c>
      <c r="D227" s="2"/>
    </row>
    <row r="228" spans="1:4" x14ac:dyDescent="0.25">
      <c r="A228" s="74">
        <v>0.22599999999999998</v>
      </c>
      <c r="B228" s="107">
        <v>165.78984625503364</v>
      </c>
      <c r="C228" s="107">
        <v>65.910735988843712</v>
      </c>
      <c r="D228" s="2"/>
    </row>
    <row r="229" spans="1:4" x14ac:dyDescent="0.25">
      <c r="A229" s="74">
        <v>0.22700000000000009</v>
      </c>
      <c r="B229" s="107">
        <v>165.48238226672228</v>
      </c>
      <c r="C229" s="107">
        <v>65.869404866070681</v>
      </c>
      <c r="D229" s="2"/>
    </row>
    <row r="230" spans="1:4" x14ac:dyDescent="0.25">
      <c r="A230" s="74">
        <v>0.22799999999999998</v>
      </c>
      <c r="B230" s="107">
        <v>165.17012914283663</v>
      </c>
      <c r="C230" s="107">
        <v>65.827161155013926</v>
      </c>
      <c r="D230" s="2"/>
    </row>
    <row r="231" spans="1:4" x14ac:dyDescent="0.25">
      <c r="A231" s="74">
        <v>0.22900000000000009</v>
      </c>
      <c r="B231" s="107">
        <v>164.85401789691298</v>
      </c>
      <c r="C231" s="107">
        <v>65.779121424565801</v>
      </c>
      <c r="D231" s="2"/>
    </row>
    <row r="232" spans="1:4" x14ac:dyDescent="0.25">
      <c r="A232" s="74">
        <v>0.22999999999999998</v>
      </c>
      <c r="B232" s="107">
        <v>164.53497954248797</v>
      </c>
      <c r="C232" s="107">
        <v>65.72733840554973</v>
      </c>
      <c r="D232" s="2"/>
    </row>
    <row r="233" spans="1:4" x14ac:dyDescent="0.25">
      <c r="A233" s="74">
        <v>0.23100000000000009</v>
      </c>
      <c r="B233" s="107">
        <v>164.21394509309792</v>
      </c>
      <c r="C233" s="107">
        <v>65.673038556796328</v>
      </c>
      <c r="D233" s="2"/>
    </row>
    <row r="234" spans="1:4" x14ac:dyDescent="0.25">
      <c r="A234" s="74">
        <v>0.23199999999999998</v>
      </c>
      <c r="B234" s="107">
        <v>163.89184556227943</v>
      </c>
      <c r="C234" s="107">
        <v>65.622250672177998</v>
      </c>
      <c r="D234" s="2"/>
    </row>
    <row r="235" spans="1:4" x14ac:dyDescent="0.25">
      <c r="A235" s="74">
        <v>0.2330000000000001</v>
      </c>
      <c r="B235" s="107">
        <v>163.56961196356883</v>
      </c>
      <c r="C235" s="107">
        <v>65.542162391590736</v>
      </c>
      <c r="D235" s="2"/>
    </row>
    <row r="236" spans="1:4" x14ac:dyDescent="0.25">
      <c r="A236" s="74">
        <v>0.23399999999999999</v>
      </c>
      <c r="B236" s="107">
        <v>163.24817531050272</v>
      </c>
      <c r="C236" s="107">
        <v>65.437061792305414</v>
      </c>
      <c r="D236" s="2"/>
    </row>
    <row r="237" spans="1:4" x14ac:dyDescent="0.25">
      <c r="A237" s="74">
        <v>0.2350000000000001</v>
      </c>
      <c r="B237" s="107">
        <v>162.92777162677771</v>
      </c>
      <c r="C237" s="107">
        <v>65.392047541173994</v>
      </c>
      <c r="D237" s="2"/>
    </row>
    <row r="238" spans="1:4" x14ac:dyDescent="0.25">
      <c r="A238" s="74">
        <v>0.23599999999999999</v>
      </c>
      <c r="B238" s="107">
        <v>162.59072245092003</v>
      </c>
      <c r="C238" s="107">
        <v>65.343598522092378</v>
      </c>
      <c r="D238" s="2"/>
    </row>
    <row r="239" spans="1:4" x14ac:dyDescent="0.25">
      <c r="A239" s="74">
        <v>0.2370000000000001</v>
      </c>
      <c r="B239" s="107">
        <v>162.22965842824868</v>
      </c>
      <c r="C239" s="107">
        <v>65.284868381468712</v>
      </c>
      <c r="D239" s="2"/>
    </row>
    <row r="240" spans="1:4" x14ac:dyDescent="0.25">
      <c r="A240" s="74">
        <v>0.23799999999999999</v>
      </c>
      <c r="B240" s="107">
        <v>161.84551646154736</v>
      </c>
      <c r="C240" s="107">
        <v>65.208106388498663</v>
      </c>
      <c r="D240" s="2"/>
    </row>
    <row r="241" spans="1:4" x14ac:dyDescent="0.25">
      <c r="A241" s="74">
        <v>0.2390000000000001</v>
      </c>
      <c r="B241" s="107">
        <v>161.43923345359943</v>
      </c>
      <c r="C241" s="107">
        <v>65.151256854747913</v>
      </c>
      <c r="D241" s="2"/>
    </row>
    <row r="242" spans="1:4" x14ac:dyDescent="0.25">
      <c r="A242" s="74">
        <v>0.24</v>
      </c>
      <c r="B242" s="107">
        <v>161.01174630718862</v>
      </c>
      <c r="C242" s="107">
        <v>65.046197426145838</v>
      </c>
      <c r="D242" s="2"/>
    </row>
    <row r="243" spans="1:4" x14ac:dyDescent="0.25">
      <c r="A243" s="74">
        <v>0.2410000000000001</v>
      </c>
      <c r="B243" s="107">
        <v>160.56399192509829</v>
      </c>
      <c r="C243" s="107">
        <v>64.957848610623756</v>
      </c>
      <c r="D243" s="2"/>
    </row>
    <row r="244" spans="1:4" x14ac:dyDescent="0.25">
      <c r="A244" s="74">
        <v>0.24199999999999999</v>
      </c>
      <c r="B244" s="107">
        <v>160.09690721011216</v>
      </c>
      <c r="C244" s="107">
        <v>64.898144285051856</v>
      </c>
      <c r="D244" s="2"/>
    </row>
    <row r="245" spans="1:4" x14ac:dyDescent="0.25">
      <c r="A245" s="74">
        <v>0.2430000000000001</v>
      </c>
      <c r="B245" s="107">
        <v>159.6114290650136</v>
      </c>
      <c r="C245" s="107">
        <v>64.850596837716395</v>
      </c>
      <c r="D245" s="2"/>
    </row>
    <row r="246" spans="1:4" x14ac:dyDescent="0.25">
      <c r="A246" s="74">
        <v>0.24399999999999999</v>
      </c>
      <c r="B246" s="107">
        <v>159.10849439258632</v>
      </c>
      <c r="C246" s="107">
        <v>64.785554128272551</v>
      </c>
      <c r="D246" s="2"/>
    </row>
    <row r="247" spans="1:4" x14ac:dyDescent="0.25">
      <c r="A247" s="74">
        <v>0.24500000000000011</v>
      </c>
      <c r="B247" s="107">
        <v>158.58904009561365</v>
      </c>
      <c r="C247" s="107">
        <v>64.734853999972586</v>
      </c>
      <c r="D247" s="2"/>
    </row>
    <row r="248" spans="1:4" x14ac:dyDescent="0.25">
      <c r="A248" s="74">
        <v>0.246</v>
      </c>
      <c r="B248" s="107">
        <v>158.05400307687941</v>
      </c>
      <c r="C248" s="107">
        <v>64.672911481336143</v>
      </c>
      <c r="D248" s="2"/>
    </row>
    <row r="249" spans="1:4" x14ac:dyDescent="0.25">
      <c r="A249" s="74">
        <v>0.24700000000000011</v>
      </c>
      <c r="B249" s="107">
        <v>157.50432023916684</v>
      </c>
      <c r="C249" s="107">
        <v>64.610102693337126</v>
      </c>
      <c r="D249" s="2"/>
    </row>
    <row r="250" spans="1:4" x14ac:dyDescent="0.25">
      <c r="A250" s="74">
        <v>0.248</v>
      </c>
      <c r="B250" s="107">
        <v>156.94092848525975</v>
      </c>
      <c r="C250" s="107">
        <v>64.565809080927238</v>
      </c>
      <c r="D250" s="2"/>
    </row>
    <row r="251" spans="1:4" x14ac:dyDescent="0.25">
      <c r="A251" s="74">
        <v>0.24900000000000011</v>
      </c>
      <c r="B251" s="107">
        <v>156.36476471794143</v>
      </c>
      <c r="C251" s="107">
        <v>64.528986125559243</v>
      </c>
      <c r="D251" s="2"/>
    </row>
    <row r="252" spans="1:4" x14ac:dyDescent="0.25">
      <c r="A252" s="74">
        <v>0.25</v>
      </c>
      <c r="B252" s="107">
        <v>155.77676583999565</v>
      </c>
      <c r="C252" s="107">
        <v>64.485215544426552</v>
      </c>
      <c r="D252" s="2"/>
    </row>
    <row r="253" spans="1:4" x14ac:dyDescent="0.25">
      <c r="A253" s="74">
        <v>0.25100000000000011</v>
      </c>
      <c r="B253" s="107">
        <v>155.17786875420575</v>
      </c>
      <c r="C253" s="107">
        <v>64.442553361376412</v>
      </c>
      <c r="D253" s="2"/>
    </row>
    <row r="254" spans="1:4" x14ac:dyDescent="0.25">
      <c r="A254" s="74">
        <v>0.252</v>
      </c>
      <c r="B254" s="107">
        <v>154.56901036335549</v>
      </c>
      <c r="C254" s="107">
        <v>64.3946840603396</v>
      </c>
      <c r="D254" s="2"/>
    </row>
    <row r="255" spans="1:4" x14ac:dyDescent="0.25">
      <c r="A255" s="74">
        <v>0.25300000000000011</v>
      </c>
      <c r="B255" s="107">
        <v>153.95112757022815</v>
      </c>
      <c r="C255" s="107">
        <v>64.320795218583612</v>
      </c>
      <c r="D255" s="2"/>
    </row>
    <row r="256" spans="1:4" x14ac:dyDescent="0.25">
      <c r="A256" s="74">
        <v>0.254</v>
      </c>
      <c r="B256" s="107">
        <v>153.32515727760753</v>
      </c>
      <c r="C256" s="107">
        <v>64.249938029762447</v>
      </c>
      <c r="D256" s="2"/>
    </row>
    <row r="257" spans="1:4" x14ac:dyDescent="0.25">
      <c r="A257" s="74">
        <v>0.25500000000000012</v>
      </c>
      <c r="B257" s="107">
        <v>152.69203638827693</v>
      </c>
      <c r="C257" s="107">
        <v>64.192060441643392</v>
      </c>
      <c r="D257" s="2"/>
    </row>
    <row r="258" spans="1:4" x14ac:dyDescent="0.25">
      <c r="A258" s="74">
        <v>0.25600000000000001</v>
      </c>
      <c r="B258" s="107">
        <v>152.05270180502015</v>
      </c>
      <c r="C258" s="107">
        <v>64.120387524518748</v>
      </c>
      <c r="D258" s="2"/>
    </row>
    <row r="259" spans="1:4" x14ac:dyDescent="0.25">
      <c r="A259" s="74">
        <v>0.25700000000000012</v>
      </c>
      <c r="B259" s="107">
        <v>151.40809043062046</v>
      </c>
      <c r="C259" s="107">
        <v>64.036452382098332</v>
      </c>
      <c r="D259" s="2"/>
    </row>
    <row r="260" spans="1:4" x14ac:dyDescent="0.25">
      <c r="A260" s="74">
        <v>0.25800000000000001</v>
      </c>
      <c r="B260" s="107">
        <v>150.75913916786166</v>
      </c>
      <c r="C260" s="107">
        <v>63.965660859927382</v>
      </c>
      <c r="D260" s="2"/>
    </row>
    <row r="261" spans="1:4" x14ac:dyDescent="0.25">
      <c r="A261" s="74">
        <v>0.25900000000000012</v>
      </c>
      <c r="B261" s="107">
        <v>150.106784919527</v>
      </c>
      <c r="C261" s="107">
        <v>63.852648164947603</v>
      </c>
      <c r="D261" s="2"/>
    </row>
    <row r="262" spans="1:4" x14ac:dyDescent="0.25">
      <c r="A262" s="74">
        <v>0.26</v>
      </c>
      <c r="B262" s="107">
        <v>149.45196458840036</v>
      </c>
      <c r="C262" s="107">
        <v>63.796601072243156</v>
      </c>
      <c r="D262" s="2"/>
    </row>
    <row r="263" spans="1:4" x14ac:dyDescent="0.25">
      <c r="A263" s="74">
        <v>0.26100000000000012</v>
      </c>
      <c r="B263" s="107">
        <v>148.79561507726496</v>
      </c>
      <c r="C263" s="107">
        <v>63.729354528367828</v>
      </c>
      <c r="D263" s="2"/>
    </row>
    <row r="264" spans="1:4" x14ac:dyDescent="0.25">
      <c r="A264" s="74">
        <v>0.26200000000000001</v>
      </c>
      <c r="B264" s="107">
        <v>148.13867328890461</v>
      </c>
      <c r="C264" s="107">
        <v>63.642891695483058</v>
      </c>
      <c r="D264" s="2"/>
    </row>
    <row r="265" spans="1:4" x14ac:dyDescent="0.25">
      <c r="A265" s="74">
        <v>0.26300000000000012</v>
      </c>
      <c r="B265" s="107">
        <v>147.48207612610258</v>
      </c>
      <c r="C265" s="107">
        <v>63.574789628987915</v>
      </c>
      <c r="D265" s="2"/>
    </row>
    <row r="266" spans="1:4" x14ac:dyDescent="0.25">
      <c r="A266" s="74">
        <v>0.26400000000000001</v>
      </c>
      <c r="B266" s="107">
        <v>146.82676049164269</v>
      </c>
      <c r="C266" s="107">
        <v>63.525597780917977</v>
      </c>
      <c r="D266" s="2"/>
    </row>
    <row r="267" spans="1:4" x14ac:dyDescent="0.25">
      <c r="A267" s="74">
        <v>0.26500000000000012</v>
      </c>
      <c r="B267" s="107">
        <v>146.17309295714199</v>
      </c>
      <c r="C267" s="107">
        <v>63.487596367415847</v>
      </c>
      <c r="D267" s="2"/>
    </row>
    <row r="268" spans="1:4" x14ac:dyDescent="0.25">
      <c r="A268" s="74">
        <v>0.26600000000000001</v>
      </c>
      <c r="B268" s="107">
        <v>145.50891882783819</v>
      </c>
      <c r="C268" s="107">
        <v>63.429280143453518</v>
      </c>
      <c r="D268" s="2"/>
    </row>
    <row r="269" spans="1:4" x14ac:dyDescent="0.25">
      <c r="A269" s="74">
        <v>0.26700000000000013</v>
      </c>
      <c r="B269" s="107">
        <v>144.82953178911472</v>
      </c>
      <c r="C269" s="107">
        <v>63.405610844251704</v>
      </c>
      <c r="D269" s="2"/>
    </row>
    <row r="270" spans="1:4" x14ac:dyDescent="0.25">
      <c r="A270" s="74">
        <v>0.26800000000000002</v>
      </c>
      <c r="B270" s="107">
        <v>144.13562600832654</v>
      </c>
      <c r="C270" s="107">
        <v>63.372938442814416</v>
      </c>
      <c r="D270" s="2"/>
    </row>
    <row r="271" spans="1:4" x14ac:dyDescent="0.25">
      <c r="A271" s="74">
        <v>0.26900000000000013</v>
      </c>
      <c r="B271" s="107">
        <v>143.42789565282797</v>
      </c>
      <c r="C271" s="107">
        <v>63.334519979609276</v>
      </c>
      <c r="D271" s="2"/>
    </row>
    <row r="272" spans="1:4" x14ac:dyDescent="0.25">
      <c r="A272" s="74">
        <v>0.27</v>
      </c>
      <c r="B272" s="107">
        <v>142.70703488997398</v>
      </c>
      <c r="C272" s="107">
        <v>63.290061989159625</v>
      </c>
      <c r="D272" s="2"/>
    </row>
    <row r="273" spans="1:4" x14ac:dyDescent="0.25">
      <c r="A273" s="74">
        <v>0.27100000000000013</v>
      </c>
      <c r="B273" s="107">
        <v>141.97373788711894</v>
      </c>
      <c r="C273" s="107">
        <v>63.242392967662987</v>
      </c>
      <c r="D273" s="2"/>
    </row>
    <row r="274" spans="1:4" x14ac:dyDescent="0.25">
      <c r="A274" s="74">
        <v>0.27200000000000002</v>
      </c>
      <c r="B274" s="107">
        <v>141.22869881161785</v>
      </c>
      <c r="C274" s="107">
        <v>63.188719197587339</v>
      </c>
      <c r="D274" s="2"/>
    </row>
    <row r="275" spans="1:4" x14ac:dyDescent="0.25">
      <c r="A275" s="74">
        <v>0.27300000000000013</v>
      </c>
      <c r="B275" s="107">
        <v>140.47261183082497</v>
      </c>
      <c r="C275" s="107">
        <v>63.136591592833852</v>
      </c>
      <c r="D275" s="2"/>
    </row>
    <row r="276" spans="1:4" x14ac:dyDescent="0.25">
      <c r="A276" s="74">
        <v>0.27400000000000002</v>
      </c>
      <c r="B276" s="107">
        <v>139.70617111209538</v>
      </c>
      <c r="C276" s="107">
        <v>63.080169066073204</v>
      </c>
      <c r="D276" s="2"/>
    </row>
    <row r="277" spans="1:4" x14ac:dyDescent="0.25">
      <c r="A277" s="74">
        <v>0.27500000000000013</v>
      </c>
      <c r="B277" s="107">
        <v>138.93007082278334</v>
      </c>
      <c r="C277" s="107">
        <v>63.020184724737128</v>
      </c>
      <c r="D277" s="2"/>
    </row>
    <row r="278" spans="1:4" x14ac:dyDescent="0.25">
      <c r="A278" s="74">
        <v>0.27600000000000002</v>
      </c>
      <c r="B278" s="107">
        <v>138.14500513024385</v>
      </c>
      <c r="C278" s="107">
        <v>62.968389801646367</v>
      </c>
      <c r="D278" s="2"/>
    </row>
    <row r="279" spans="1:4" x14ac:dyDescent="0.25">
      <c r="A279" s="74">
        <v>0.27700000000000014</v>
      </c>
      <c r="B279" s="107">
        <v>137.35166820183125</v>
      </c>
      <c r="C279" s="107">
        <v>62.894768238048243</v>
      </c>
      <c r="D279" s="2"/>
    </row>
    <row r="280" spans="1:4" x14ac:dyDescent="0.25">
      <c r="A280" s="74">
        <v>0.27800000000000002</v>
      </c>
      <c r="B280" s="107">
        <v>136.55075420490056</v>
      </c>
      <c r="C280" s="107">
        <v>62.806850758443218</v>
      </c>
      <c r="D280" s="2"/>
    </row>
    <row r="281" spans="1:4" x14ac:dyDescent="0.25">
      <c r="A281" s="74">
        <v>0.27900000000000014</v>
      </c>
      <c r="B281" s="107">
        <v>135.74295730680606</v>
      </c>
      <c r="C281" s="107">
        <v>62.721937026266211</v>
      </c>
      <c r="D281" s="2"/>
    </row>
    <row r="282" spans="1:4" x14ac:dyDescent="0.25">
      <c r="A282" s="74">
        <v>0.28000000000000003</v>
      </c>
      <c r="B282" s="107">
        <v>134.92897167490275</v>
      </c>
      <c r="C282" s="107">
        <v>62.650648801623568</v>
      </c>
      <c r="D282" s="2"/>
    </row>
    <row r="283" spans="1:4" x14ac:dyDescent="0.25">
      <c r="A283" s="74">
        <v>0.28100000000000014</v>
      </c>
      <c r="B283" s="107">
        <v>134.109491476545</v>
      </c>
      <c r="C283" s="107">
        <v>62.602082219390027</v>
      </c>
      <c r="D283" s="2"/>
    </row>
    <row r="284" spans="1:4" x14ac:dyDescent="0.25">
      <c r="A284" s="74">
        <v>0.28200000000000003</v>
      </c>
      <c r="B284" s="107">
        <v>133.28521087908777</v>
      </c>
      <c r="C284" s="107">
        <v>62.523416179388839</v>
      </c>
      <c r="D284" s="2"/>
    </row>
    <row r="285" spans="1:4" x14ac:dyDescent="0.25">
      <c r="A285" s="74">
        <v>0.28300000000000014</v>
      </c>
      <c r="B285" s="107">
        <v>132.45682404988537</v>
      </c>
      <c r="C285" s="107">
        <v>62.437054043262592</v>
      </c>
      <c r="D285" s="2"/>
    </row>
    <row r="286" spans="1:4" x14ac:dyDescent="0.25">
      <c r="A286" s="74">
        <v>0.28400000000000003</v>
      </c>
      <c r="B286" s="107">
        <v>131.62502515629282</v>
      </c>
      <c r="C286" s="107">
        <v>62.350989833273367</v>
      </c>
      <c r="D286" s="2"/>
    </row>
    <row r="287" spans="1:4" x14ac:dyDescent="0.25">
      <c r="A287" s="74">
        <v>0.28500000000000014</v>
      </c>
      <c r="B287" s="107">
        <v>130.79050836566441</v>
      </c>
      <c r="C287" s="107">
        <v>62.273896400236183</v>
      </c>
      <c r="D287" s="2"/>
    </row>
    <row r="288" spans="1:4" x14ac:dyDescent="0.25">
      <c r="A288" s="74">
        <v>0.28600000000000003</v>
      </c>
      <c r="B288" s="107">
        <v>129.95396784535521</v>
      </c>
      <c r="C288" s="107">
        <v>62.216318212877994</v>
      </c>
      <c r="D288" s="2"/>
    </row>
    <row r="289" spans="1:4" x14ac:dyDescent="0.25">
      <c r="A289" s="74">
        <v>0.28700000000000014</v>
      </c>
      <c r="B289" s="107">
        <v>129.11609776271945</v>
      </c>
      <c r="C289" s="107">
        <v>62.151150952670108</v>
      </c>
      <c r="D289" s="2"/>
    </row>
    <row r="290" spans="1:4" x14ac:dyDescent="0.25">
      <c r="A290" s="74">
        <v>0.28800000000000003</v>
      </c>
      <c r="B290" s="107">
        <v>128.27759228511221</v>
      </c>
      <c r="C290" s="107">
        <v>62.065940237220602</v>
      </c>
      <c r="D290" s="2"/>
    </row>
    <row r="291" spans="1:4" x14ac:dyDescent="0.25">
      <c r="A291" s="74">
        <v>0.28900000000000015</v>
      </c>
      <c r="B291" s="107">
        <v>127.43914557988774</v>
      </c>
      <c r="C291" s="107">
        <v>61.994370555214317</v>
      </c>
      <c r="D291" s="2"/>
    </row>
    <row r="292" spans="1:4" x14ac:dyDescent="0.25">
      <c r="A292" s="74">
        <v>0.29000000000000004</v>
      </c>
      <c r="B292" s="107">
        <v>126.6014518144011</v>
      </c>
      <c r="C292" s="107">
        <v>61.944628784582314</v>
      </c>
      <c r="D292" s="2"/>
    </row>
    <row r="293" spans="1:4" x14ac:dyDescent="0.25">
      <c r="A293" s="74">
        <v>0.29100000000000015</v>
      </c>
      <c r="B293" s="107">
        <v>125.76520515600656</v>
      </c>
      <c r="C293" s="107">
        <v>61.884659276701782</v>
      </c>
      <c r="D293" s="2"/>
    </row>
    <row r="294" spans="1:4" x14ac:dyDescent="0.25">
      <c r="A294" s="74">
        <v>0.29200000000000004</v>
      </c>
      <c r="B294" s="107">
        <v>124.93109977205916</v>
      </c>
      <c r="C294" s="107">
        <v>61.801284759188803</v>
      </c>
      <c r="D294" s="2"/>
    </row>
    <row r="295" spans="1:4" x14ac:dyDescent="0.25">
      <c r="A295" s="74">
        <v>0.29300000000000015</v>
      </c>
      <c r="B295" s="107">
        <v>124.09982982991318</v>
      </c>
      <c r="C295" s="107">
        <v>61.735162625847259</v>
      </c>
      <c r="D295" s="2"/>
    </row>
    <row r="296" spans="1:4" x14ac:dyDescent="0.25">
      <c r="A296" s="74">
        <v>0.29400000000000004</v>
      </c>
      <c r="B296" s="107">
        <v>123.27208949692366</v>
      </c>
      <c r="C296" s="107">
        <v>61.660555772691886</v>
      </c>
      <c r="D296" s="2"/>
    </row>
    <row r="297" spans="1:4" x14ac:dyDescent="0.25">
      <c r="A297" s="74">
        <v>0.29500000000000015</v>
      </c>
      <c r="B297" s="107">
        <v>122.448313372436</v>
      </c>
      <c r="C297" s="107">
        <v>61.587784133657799</v>
      </c>
      <c r="D297" s="2"/>
    </row>
    <row r="298" spans="1:4" x14ac:dyDescent="0.25">
      <c r="A298" s="74">
        <v>0.29600000000000004</v>
      </c>
      <c r="B298" s="107">
        <v>121.62389114864732</v>
      </c>
      <c r="C298" s="107">
        <v>61.5370891779068</v>
      </c>
      <c r="D298" s="2"/>
    </row>
    <row r="299" spans="1:4" x14ac:dyDescent="0.25">
      <c r="A299" s="74">
        <v>0.29699999999999993</v>
      </c>
      <c r="B299" s="107">
        <v>120.79690814765443</v>
      </c>
      <c r="C299" s="107">
        <v>61.487260279600058</v>
      </c>
      <c r="D299" s="2"/>
    </row>
    <row r="300" spans="1:4" x14ac:dyDescent="0.25">
      <c r="A300" s="74">
        <v>0.29800000000000004</v>
      </c>
      <c r="B300" s="107">
        <v>119.96737745798356</v>
      </c>
      <c r="C300" s="107">
        <v>61.419565787125826</v>
      </c>
      <c r="D300" s="2"/>
    </row>
    <row r="301" spans="1:4" x14ac:dyDescent="0.25">
      <c r="A301" s="74">
        <v>0.29899999999999993</v>
      </c>
      <c r="B301" s="107">
        <v>119.13531216816011</v>
      </c>
      <c r="C301" s="107">
        <v>61.330114729710701</v>
      </c>
      <c r="D301" s="2"/>
    </row>
    <row r="302" spans="1:4" x14ac:dyDescent="0.25">
      <c r="A302" s="74">
        <v>0.30000000000000004</v>
      </c>
      <c r="B302" s="107">
        <v>118.30072536671027</v>
      </c>
      <c r="C302" s="107">
        <v>61.249700213164118</v>
      </c>
      <c r="D302" s="2"/>
    </row>
    <row r="303" spans="1:4" x14ac:dyDescent="0.25">
      <c r="A303" s="74">
        <v>0.30099999999999993</v>
      </c>
      <c r="B303" s="107">
        <v>117.46363014215946</v>
      </c>
      <c r="C303" s="107">
        <v>61.180437497232482</v>
      </c>
      <c r="D303" s="2"/>
    </row>
    <row r="304" spans="1:4" x14ac:dyDescent="0.25">
      <c r="A304" s="74">
        <v>0.30200000000000005</v>
      </c>
      <c r="B304" s="107">
        <v>116.62403958303386</v>
      </c>
      <c r="C304" s="107">
        <v>61.092727056308227</v>
      </c>
      <c r="D304" s="2"/>
    </row>
    <row r="305" spans="1:4" x14ac:dyDescent="0.25">
      <c r="A305" s="74">
        <v>0.30299999999999994</v>
      </c>
      <c r="B305" s="107">
        <v>115.78196677785891</v>
      </c>
      <c r="C305" s="107">
        <v>61.007622953981581</v>
      </c>
      <c r="D305" s="2"/>
    </row>
    <row r="306" spans="1:4" x14ac:dyDescent="0.25">
      <c r="A306" s="74">
        <v>0.30400000000000005</v>
      </c>
      <c r="B306" s="107">
        <v>114.93742481516077</v>
      </c>
      <c r="C306" s="107">
        <v>60.933345433504186</v>
      </c>
      <c r="D306" s="2"/>
    </row>
    <row r="307" spans="1:4" x14ac:dyDescent="0.25">
      <c r="A307" s="74">
        <v>0.30499999999999994</v>
      </c>
      <c r="B307" s="107">
        <v>114.09042678346489</v>
      </c>
      <c r="C307" s="107">
        <v>60.875518755634793</v>
      </c>
      <c r="D307" s="2"/>
    </row>
    <row r="308" spans="1:4" x14ac:dyDescent="0.25">
      <c r="A308" s="74">
        <v>0.30600000000000005</v>
      </c>
      <c r="B308" s="107">
        <v>113.24098577129743</v>
      </c>
      <c r="C308" s="107">
        <v>60.77886342482666</v>
      </c>
      <c r="D308" s="2"/>
    </row>
    <row r="309" spans="1:4" x14ac:dyDescent="0.25">
      <c r="A309" s="74">
        <v>0.30699999999999994</v>
      </c>
      <c r="B309" s="107">
        <v>112.38911486718384</v>
      </c>
      <c r="C309" s="107">
        <v>60.702774553860195</v>
      </c>
      <c r="D309" s="2"/>
    </row>
    <row r="310" spans="1:4" x14ac:dyDescent="0.25">
      <c r="A310" s="74">
        <v>0.30800000000000005</v>
      </c>
      <c r="B310" s="107">
        <v>111.53482715965028</v>
      </c>
      <c r="C310" s="107">
        <v>60.606500542782378</v>
      </c>
      <c r="D310" s="2"/>
    </row>
    <row r="311" spans="1:4" x14ac:dyDescent="0.25">
      <c r="A311" s="74">
        <v>0.30899999999999994</v>
      </c>
      <c r="B311" s="107">
        <v>110.67813573722218</v>
      </c>
      <c r="C311" s="107">
        <v>60.538690232650204</v>
      </c>
      <c r="D311" s="2"/>
    </row>
    <row r="312" spans="1:4" x14ac:dyDescent="0.25">
      <c r="A312" s="74">
        <v>0.31000000000000005</v>
      </c>
      <c r="B312" s="107">
        <v>109.81905368842573</v>
      </c>
      <c r="C312" s="107">
        <v>60.462670317009014</v>
      </c>
      <c r="D312" s="2"/>
    </row>
    <row r="313" spans="1:4" x14ac:dyDescent="0.25">
      <c r="A313" s="74">
        <v>0.31099999999999994</v>
      </c>
      <c r="B313" s="107">
        <v>108.95759410178636</v>
      </c>
      <c r="C313" s="107">
        <v>60.392934540846852</v>
      </c>
      <c r="D313" s="2"/>
    </row>
    <row r="314" spans="1:4" x14ac:dyDescent="0.25">
      <c r="A314" s="74">
        <v>0.31200000000000006</v>
      </c>
      <c r="B314" s="107">
        <v>108.09377006583023</v>
      </c>
      <c r="C314" s="107">
        <v>60.344615004549581</v>
      </c>
      <c r="D314" s="2"/>
    </row>
    <row r="315" spans="1:4" x14ac:dyDescent="0.25">
      <c r="A315" s="74">
        <v>0.31299999999999994</v>
      </c>
      <c r="B315" s="107">
        <v>107.22759466908278</v>
      </c>
      <c r="C315" s="107">
        <v>60.260196671264616</v>
      </c>
      <c r="D315" s="2"/>
    </row>
    <row r="316" spans="1:4" x14ac:dyDescent="0.25">
      <c r="A316" s="74">
        <v>0.31400000000000006</v>
      </c>
      <c r="B316" s="107">
        <v>106.3590810000702</v>
      </c>
      <c r="C316" s="107">
        <v>60.177364266670395</v>
      </c>
      <c r="D316" s="2"/>
    </row>
    <row r="317" spans="1:4" x14ac:dyDescent="0.25">
      <c r="A317" s="74">
        <v>0.31499999999999995</v>
      </c>
      <c r="B317" s="107">
        <v>105.48824214731792</v>
      </c>
      <c r="C317" s="107">
        <v>60.095934716643413</v>
      </c>
      <c r="D317" s="2"/>
    </row>
    <row r="318" spans="1:4" x14ac:dyDescent="0.25">
      <c r="A318" s="74">
        <v>0.31600000000000006</v>
      </c>
      <c r="B318" s="107">
        <v>104.61509119935209</v>
      </c>
      <c r="C318" s="107">
        <v>60.001149048736075</v>
      </c>
      <c r="D318" s="2"/>
    </row>
    <row r="319" spans="1:4" x14ac:dyDescent="0.25">
      <c r="A319" s="74">
        <v>0.31699999999999995</v>
      </c>
      <c r="B319" s="107">
        <v>103.73964124469816</v>
      </c>
      <c r="C319" s="107">
        <v>59.922926662025333</v>
      </c>
      <c r="D319" s="2"/>
    </row>
    <row r="320" spans="1:4" x14ac:dyDescent="0.25">
      <c r="A320" s="74">
        <v>0.31800000000000006</v>
      </c>
      <c r="B320" s="107">
        <v>102.86190537188233</v>
      </c>
      <c r="C320" s="107">
        <v>59.848759484325186</v>
      </c>
      <c r="D320" s="2"/>
    </row>
    <row r="321" spans="1:4" x14ac:dyDescent="0.25">
      <c r="A321" s="74">
        <v>0.31899999999999995</v>
      </c>
      <c r="B321" s="107">
        <v>101.98189666942997</v>
      </c>
      <c r="C321" s="107">
        <v>59.757600094693252</v>
      </c>
      <c r="D321" s="2"/>
    </row>
    <row r="322" spans="1:4" x14ac:dyDescent="0.25">
      <c r="A322" s="74">
        <v>0.32000000000000006</v>
      </c>
      <c r="B322" s="107">
        <v>101.09962822586733</v>
      </c>
      <c r="C322" s="107">
        <v>59.65763181890356</v>
      </c>
      <c r="D322" s="2"/>
    </row>
    <row r="323" spans="1:4" x14ac:dyDescent="0.25">
      <c r="A323" s="74">
        <v>0.32099999999999995</v>
      </c>
      <c r="B323" s="107">
        <v>100.21511312971978</v>
      </c>
      <c r="C323" s="107">
        <v>59.552127487403347</v>
      </c>
      <c r="D323" s="2"/>
    </row>
    <row r="324" spans="1:4" x14ac:dyDescent="0.25">
      <c r="A324" s="74">
        <v>0.32200000000000006</v>
      </c>
      <c r="B324" s="107">
        <v>99.328364469513545</v>
      </c>
      <c r="C324" s="107">
        <v>59.444362059186609</v>
      </c>
      <c r="D324" s="2"/>
    </row>
    <row r="325" spans="1:4" x14ac:dyDescent="0.25">
      <c r="A325" s="74">
        <v>0.32299999999999995</v>
      </c>
      <c r="B325" s="107">
        <v>98.439395333774016</v>
      </c>
      <c r="C325" s="107">
        <v>59.328914819136429</v>
      </c>
      <c r="D325" s="2"/>
    </row>
    <row r="326" spans="1:4" x14ac:dyDescent="0.25">
      <c r="A326" s="74">
        <v>0.32400000000000007</v>
      </c>
      <c r="B326" s="107">
        <v>97.549030290880808</v>
      </c>
      <c r="C326" s="107">
        <v>59.214409465820552</v>
      </c>
      <c r="D326" s="2"/>
    </row>
    <row r="327" spans="1:4" x14ac:dyDescent="0.25">
      <c r="A327" s="74">
        <v>0.32499999999999996</v>
      </c>
      <c r="B327" s="107">
        <v>96.668200208347386</v>
      </c>
      <c r="C327" s="107">
        <v>59.098054436254898</v>
      </c>
      <c r="D327" s="2"/>
    </row>
    <row r="328" spans="1:4" x14ac:dyDescent="0.25">
      <c r="A328" s="74">
        <v>0.32600000000000007</v>
      </c>
      <c r="B328" s="107">
        <v>95.799074955797778</v>
      </c>
      <c r="C328" s="107">
        <v>58.976323379520629</v>
      </c>
      <c r="D328" s="2"/>
    </row>
    <row r="329" spans="1:4" x14ac:dyDescent="0.25">
      <c r="A329" s="74">
        <v>0.32699999999999996</v>
      </c>
      <c r="B329" s="107">
        <v>94.940021695708509</v>
      </c>
      <c r="C329" s="107">
        <v>58.880579059859869</v>
      </c>
      <c r="D329" s="2"/>
    </row>
    <row r="330" spans="1:4" x14ac:dyDescent="0.25">
      <c r="A330" s="74">
        <v>0.32800000000000007</v>
      </c>
      <c r="B330" s="107">
        <v>94.089407590556874</v>
      </c>
      <c r="C330" s="107">
        <v>58.754920568142353</v>
      </c>
      <c r="D330" s="2"/>
    </row>
    <row r="331" spans="1:4" x14ac:dyDescent="0.25">
      <c r="A331" s="74">
        <v>0.32899999999999996</v>
      </c>
      <c r="B331" s="107">
        <v>93.245599802819356</v>
      </c>
      <c r="C331" s="107">
        <v>58.620819334601499</v>
      </c>
      <c r="D331" s="2"/>
    </row>
    <row r="332" spans="1:4" x14ac:dyDescent="0.25">
      <c r="A332" s="74">
        <v>0.33000000000000007</v>
      </c>
      <c r="B332" s="107">
        <v>92.406965494973278</v>
      </c>
      <c r="C332" s="107">
        <v>58.525862598941544</v>
      </c>
      <c r="D332" s="2"/>
    </row>
    <row r="333" spans="1:4" x14ac:dyDescent="0.25">
      <c r="A333" s="74">
        <v>0.33099999999999996</v>
      </c>
      <c r="B333" s="107">
        <v>91.571871829495123</v>
      </c>
      <c r="C333" s="107">
        <v>58.390601085081151</v>
      </c>
      <c r="D333" s="2"/>
    </row>
    <row r="334" spans="1:4" x14ac:dyDescent="0.25">
      <c r="A334" s="74">
        <v>0.33200000000000007</v>
      </c>
      <c r="B334" s="107">
        <v>90.7386859688622</v>
      </c>
      <c r="C334" s="107">
        <v>58.312490877304413</v>
      </c>
      <c r="D334" s="2"/>
    </row>
    <row r="335" spans="1:4" x14ac:dyDescent="0.25">
      <c r="A335" s="74">
        <v>0.33299999999999996</v>
      </c>
      <c r="B335" s="107">
        <v>89.905775075551006</v>
      </c>
      <c r="C335" s="107">
        <v>58.204424391227768</v>
      </c>
      <c r="D335" s="2"/>
    </row>
    <row r="336" spans="1:4" x14ac:dyDescent="0.25">
      <c r="A336" s="74">
        <v>0.33400000000000007</v>
      </c>
      <c r="B336" s="107">
        <v>89.071506312038835</v>
      </c>
      <c r="C336" s="107">
        <v>58.06271051164488</v>
      </c>
      <c r="D336" s="2"/>
    </row>
    <row r="337" spans="1:4" x14ac:dyDescent="0.25">
      <c r="A337" s="74">
        <v>0.33499999999999996</v>
      </c>
      <c r="B337" s="107">
        <v>88.234246840802214</v>
      </c>
      <c r="C337" s="107">
        <v>57.942735443968544</v>
      </c>
      <c r="D337" s="2"/>
    </row>
    <row r="338" spans="1:4" x14ac:dyDescent="0.25">
      <c r="A338" s="74">
        <v>0.33600000000000008</v>
      </c>
      <c r="B338" s="107">
        <v>87.392363824318394</v>
      </c>
      <c r="C338" s="107">
        <v>57.820848747795367</v>
      </c>
      <c r="D338" s="2"/>
    </row>
    <row r="339" spans="1:4" x14ac:dyDescent="0.25">
      <c r="A339" s="74">
        <v>0.33699999999999997</v>
      </c>
      <c r="B339" s="107">
        <v>86.544224425063931</v>
      </c>
      <c r="C339" s="107">
        <v>57.703713710304072</v>
      </c>
      <c r="D339" s="2"/>
    </row>
    <row r="340" spans="1:4" x14ac:dyDescent="0.25">
      <c r="A340" s="74">
        <v>0.33800000000000008</v>
      </c>
      <c r="B340" s="107">
        <v>85.688195805516088</v>
      </c>
      <c r="C340" s="107">
        <v>57.586301530189452</v>
      </c>
      <c r="D340" s="2"/>
    </row>
    <row r="341" spans="1:4" x14ac:dyDescent="0.25">
      <c r="A341" s="74">
        <v>0.33899999999999997</v>
      </c>
      <c r="B341" s="107">
        <v>84.822645128151379</v>
      </c>
      <c r="C341" s="107">
        <v>57.434310446415367</v>
      </c>
      <c r="D341" s="2"/>
    </row>
    <row r="342" spans="1:4" x14ac:dyDescent="0.25">
      <c r="A342" s="74">
        <v>0.34000000000000008</v>
      </c>
      <c r="B342" s="107">
        <v>83.945939555447097</v>
      </c>
      <c r="C342" s="107">
        <v>57.259669269010686</v>
      </c>
      <c r="D342" s="2"/>
    </row>
    <row r="343" spans="1:4" x14ac:dyDescent="0.25">
      <c r="A343" s="74">
        <v>0.34099999999999997</v>
      </c>
      <c r="B343" s="107">
        <v>83.056446249879755</v>
      </c>
      <c r="C343" s="107">
        <v>57.084202886945036</v>
      </c>
      <c r="D343" s="2"/>
    </row>
    <row r="344" spans="1:4" x14ac:dyDescent="0.25">
      <c r="A344" s="74">
        <v>0.34200000000000008</v>
      </c>
      <c r="B344" s="107">
        <v>82.152532373926633</v>
      </c>
      <c r="C344" s="107">
        <v>56.893490723697731</v>
      </c>
      <c r="D344" s="2"/>
    </row>
    <row r="345" spans="1:4" x14ac:dyDescent="0.25">
      <c r="A345" s="74">
        <v>0.34299999999999997</v>
      </c>
      <c r="B345" s="107">
        <v>81.232565090064242</v>
      </c>
      <c r="C345" s="107">
        <v>56.693923095182505</v>
      </c>
      <c r="D345" s="2"/>
    </row>
    <row r="346" spans="1:4" x14ac:dyDescent="0.25">
      <c r="A346" s="74">
        <v>0.34400000000000008</v>
      </c>
      <c r="B346" s="107">
        <v>80.294911560769904</v>
      </c>
      <c r="C346" s="107">
        <v>56.510261497097879</v>
      </c>
      <c r="D346" s="2"/>
    </row>
    <row r="347" spans="1:4" x14ac:dyDescent="0.25">
      <c r="A347" s="74">
        <v>0.34499999999999997</v>
      </c>
      <c r="B347" s="107">
        <v>79.337938948520076</v>
      </c>
      <c r="C347" s="107">
        <v>56.335103598496893</v>
      </c>
      <c r="D347" s="2"/>
    </row>
    <row r="348" spans="1:4" x14ac:dyDescent="0.25">
      <c r="A348" s="74">
        <v>0.34600000000000009</v>
      </c>
      <c r="B348" s="107">
        <v>78.360014415792094</v>
      </c>
      <c r="C348" s="107">
        <v>56.140891320944107</v>
      </c>
      <c r="D348" s="2"/>
    </row>
    <row r="349" spans="1:4" x14ac:dyDescent="0.25">
      <c r="A349" s="74">
        <v>0.34699999999999998</v>
      </c>
      <c r="B349" s="107">
        <v>77.359505125062427</v>
      </c>
      <c r="C349" s="107">
        <v>55.936501481871588</v>
      </c>
      <c r="D349" s="2"/>
    </row>
    <row r="350" spans="1:4" x14ac:dyDescent="0.25">
      <c r="A350" s="74">
        <v>0.34800000000000009</v>
      </c>
      <c r="B350" s="107">
        <v>76.334778238808411</v>
      </c>
      <c r="C350" s="107">
        <v>55.715473418465209</v>
      </c>
      <c r="D350" s="2"/>
    </row>
    <row r="351" spans="1:4" x14ac:dyDescent="0.25">
      <c r="A351" s="74">
        <v>0.34899999999999998</v>
      </c>
      <c r="B351" s="107">
        <v>75.284200919506503</v>
      </c>
      <c r="C351" s="107">
        <v>55.49499829510836</v>
      </c>
      <c r="D351" s="2"/>
    </row>
    <row r="352" spans="1:4" x14ac:dyDescent="0.25">
      <c r="A352" s="74">
        <v>0.35000000000000009</v>
      </c>
      <c r="B352" s="107">
        <v>74.206140329634067</v>
      </c>
      <c r="C352" s="107">
        <v>55.264867573604178</v>
      </c>
      <c r="D352" s="2"/>
    </row>
    <row r="353" spans="1:4" x14ac:dyDescent="0.25">
      <c r="A353" s="74">
        <v>0.35099999999999998</v>
      </c>
      <c r="B353" s="107">
        <v>73.098963631667516</v>
      </c>
      <c r="C353" s="107">
        <v>55.025362191713207</v>
      </c>
      <c r="D353" s="2"/>
    </row>
    <row r="354" spans="1:4" x14ac:dyDescent="0.25">
      <c r="A354" s="74">
        <v>0.35200000000000009</v>
      </c>
      <c r="B354" s="107">
        <v>71.961037988084257</v>
      </c>
      <c r="C354" s="107">
        <v>54.757122865813088</v>
      </c>
      <c r="D354" s="2"/>
    </row>
    <row r="355" spans="1:4" x14ac:dyDescent="0.25">
      <c r="A355" s="74">
        <v>0.35299999999999998</v>
      </c>
      <c r="B355" s="107">
        <v>70.790730561360675</v>
      </c>
      <c r="C355" s="107">
        <v>54.518596999644046</v>
      </c>
      <c r="D355" s="2"/>
    </row>
    <row r="356" spans="1:4" x14ac:dyDescent="0.25">
      <c r="A356" s="74">
        <v>0.35400000000000009</v>
      </c>
      <c r="B356" s="107">
        <v>69.583835108242411</v>
      </c>
      <c r="C356" s="107">
        <v>54.252532459347499</v>
      </c>
      <c r="D356" s="2"/>
    </row>
    <row r="357" spans="1:4" x14ac:dyDescent="0.25">
      <c r="A357" s="74">
        <v>0.35499999999999998</v>
      </c>
      <c r="B357" s="107">
        <v>68.308366231991172</v>
      </c>
      <c r="C357" s="107">
        <v>53.984186361715672</v>
      </c>
      <c r="D357" s="2"/>
    </row>
    <row r="358" spans="1:4" x14ac:dyDescent="0.25">
      <c r="A358" s="74">
        <v>0.35600000000000009</v>
      </c>
      <c r="B358" s="107">
        <v>66.958802364147189</v>
      </c>
      <c r="C358" s="107">
        <v>53.724971289782687</v>
      </c>
      <c r="D358" s="2"/>
    </row>
    <row r="359" spans="1:4" x14ac:dyDescent="0.25">
      <c r="A359" s="74">
        <v>0.35699999999999998</v>
      </c>
      <c r="B359" s="107">
        <v>65.539757674352941</v>
      </c>
      <c r="C359" s="107">
        <v>53.469100615454494</v>
      </c>
      <c r="D359" s="2"/>
    </row>
    <row r="360" spans="1:4" x14ac:dyDescent="0.25">
      <c r="A360" s="74">
        <v>0.3580000000000001</v>
      </c>
      <c r="B360" s="107">
        <v>64.055846332249715</v>
      </c>
      <c r="C360" s="107">
        <v>53.188822378878662</v>
      </c>
      <c r="D360" s="2"/>
    </row>
    <row r="361" spans="1:4" x14ac:dyDescent="0.25">
      <c r="A361" s="74">
        <v>0.35899999999999999</v>
      </c>
      <c r="B361" s="107">
        <v>62.511682507480053</v>
      </c>
      <c r="C361" s="107">
        <v>52.901895384480149</v>
      </c>
      <c r="D361" s="2"/>
    </row>
    <row r="362" spans="1:4" x14ac:dyDescent="0.25">
      <c r="A362" s="74">
        <v>0.3600000000000001</v>
      </c>
      <c r="B362" s="107">
        <v>60.911880369685164</v>
      </c>
      <c r="C362" s="107">
        <v>52.608742287517067</v>
      </c>
      <c r="D362" s="2"/>
    </row>
    <row r="363" spans="1:4" x14ac:dyDescent="0.25">
      <c r="A363" s="74">
        <v>0.36099999999999999</v>
      </c>
      <c r="B363" s="107">
        <v>59.26105408850767</v>
      </c>
      <c r="C363" s="107">
        <v>52.311316972296773</v>
      </c>
      <c r="D363" s="2"/>
    </row>
    <row r="364" spans="1:4" x14ac:dyDescent="0.25">
      <c r="A364" s="74">
        <v>0.3620000000000001</v>
      </c>
      <c r="B364" s="107">
        <v>57.563817833588722</v>
      </c>
      <c r="C364" s="107">
        <v>52.021146421065069</v>
      </c>
      <c r="D364" s="2"/>
    </row>
    <row r="365" spans="1:4" x14ac:dyDescent="0.25">
      <c r="A365" s="74">
        <v>0.36299999999999999</v>
      </c>
      <c r="B365" s="107">
        <v>55.824785774570969</v>
      </c>
      <c r="C365" s="107">
        <v>51.731909619414203</v>
      </c>
      <c r="D365" s="2"/>
    </row>
    <row r="366" spans="1:4" x14ac:dyDescent="0.25">
      <c r="A366" s="74">
        <v>0.3640000000000001</v>
      </c>
      <c r="B366" s="107">
        <v>54.048572081095536</v>
      </c>
      <c r="C366" s="107">
        <v>51.421076943357107</v>
      </c>
      <c r="D366" s="2"/>
    </row>
    <row r="367" spans="1:4" x14ac:dyDescent="0.25">
      <c r="A367" s="74">
        <v>0.36499999999999999</v>
      </c>
      <c r="B367" s="107">
        <v>52.239790922805106</v>
      </c>
      <c r="C367" s="107">
        <v>51.103847219855538</v>
      </c>
      <c r="D367" s="2"/>
    </row>
    <row r="368" spans="1:4" x14ac:dyDescent="0.25">
      <c r="A368" s="74">
        <v>0.3660000000000001</v>
      </c>
      <c r="B368" s="107">
        <v>50.403056469340783</v>
      </c>
      <c r="C368" s="107">
        <v>50.782750931021674</v>
      </c>
      <c r="D368" s="2"/>
    </row>
    <row r="369" spans="1:4" x14ac:dyDescent="0.25">
      <c r="A369" s="74">
        <v>0.36699999999999999</v>
      </c>
      <c r="B369" s="107">
        <v>48.542982890345272</v>
      </c>
      <c r="C369" s="107">
        <v>50.429719026969856</v>
      </c>
      <c r="D369" s="2"/>
    </row>
    <row r="370" spans="1:4" x14ac:dyDescent="0.25">
      <c r="A370" s="74">
        <v>0.3680000000000001</v>
      </c>
      <c r="B370" s="107">
        <v>46.664184355459639</v>
      </c>
      <c r="C370" s="107">
        <v>50.104297841181669</v>
      </c>
      <c r="D370" s="2"/>
    </row>
    <row r="371" spans="1:4" x14ac:dyDescent="0.25">
      <c r="A371" s="74">
        <v>0.36899999999999999</v>
      </c>
      <c r="B371" s="107">
        <v>44.771275034326621</v>
      </c>
      <c r="C371" s="107">
        <v>49.795315527533063</v>
      </c>
      <c r="D371" s="2"/>
    </row>
    <row r="372" spans="1:4" x14ac:dyDescent="0.25">
      <c r="A372" s="74">
        <v>0.37000000000000011</v>
      </c>
      <c r="B372" s="107">
        <v>42.868869096587261</v>
      </c>
      <c r="C372" s="107">
        <v>49.458985501196786</v>
      </c>
      <c r="D372" s="2"/>
    </row>
    <row r="373" spans="1:4" x14ac:dyDescent="0.25">
      <c r="A373" s="74">
        <v>0.371</v>
      </c>
      <c r="B373" s="107">
        <v>40.961580711884324</v>
      </c>
      <c r="C373" s="107">
        <v>49.122175600635771</v>
      </c>
      <c r="D373" s="2"/>
    </row>
    <row r="374" spans="1:4" x14ac:dyDescent="0.25">
      <c r="A374" s="74">
        <v>0.37200000000000011</v>
      </c>
      <c r="B374" s="107">
        <v>39.054024049858839</v>
      </c>
      <c r="C374" s="107">
        <v>48.771225995440396</v>
      </c>
      <c r="D374" s="2"/>
    </row>
    <row r="375" spans="1:4" x14ac:dyDescent="0.25">
      <c r="A375" s="74">
        <v>0.373</v>
      </c>
      <c r="B375" s="107">
        <v>37.150813280153557</v>
      </c>
      <c r="C375" s="107">
        <v>48.477181608373449</v>
      </c>
      <c r="D375" s="2"/>
    </row>
    <row r="376" spans="1:4" x14ac:dyDescent="0.25">
      <c r="A376" s="74">
        <v>0.37400000000000011</v>
      </c>
      <c r="B376" s="107">
        <v>35.256562572409521</v>
      </c>
      <c r="C376" s="107">
        <v>48.190663413503636</v>
      </c>
      <c r="D376" s="2"/>
    </row>
    <row r="377" spans="1:4" x14ac:dyDescent="0.25">
      <c r="A377" s="74">
        <v>0.375</v>
      </c>
      <c r="B377" s="107">
        <v>33.375886096269483</v>
      </c>
      <c r="C377" s="107">
        <v>47.93165633463795</v>
      </c>
      <c r="D377" s="2"/>
    </row>
    <row r="378" spans="1:4" x14ac:dyDescent="0.25">
      <c r="A378" s="74">
        <v>0.37600000000000011</v>
      </c>
      <c r="B378" s="107">
        <v>31.513398021374492</v>
      </c>
      <c r="C378" s="107">
        <v>47.710008741859546</v>
      </c>
      <c r="D378" s="2"/>
    </row>
    <row r="379" spans="1:4" x14ac:dyDescent="0.25">
      <c r="A379" s="74">
        <v>0.377</v>
      </c>
      <c r="B379" s="107">
        <v>29.673712517367271</v>
      </c>
      <c r="C379" s="107">
        <v>47.507755217371319</v>
      </c>
      <c r="D379" s="2"/>
    </row>
    <row r="380" spans="1:4" x14ac:dyDescent="0.25">
      <c r="A380" s="74">
        <v>0.37800000000000011</v>
      </c>
      <c r="B380" s="107">
        <v>27.861443753888906</v>
      </c>
      <c r="C380" s="107">
        <v>47.312355328246205</v>
      </c>
      <c r="D380" s="2"/>
    </row>
    <row r="381" spans="1:4" x14ac:dyDescent="0.25">
      <c r="A381" s="74">
        <v>0.379</v>
      </c>
      <c r="B381" s="107">
        <v>26.081205900582106</v>
      </c>
      <c r="C381" s="107">
        <v>47.16461051124422</v>
      </c>
      <c r="D381" s="2"/>
    </row>
    <row r="382" spans="1:4" x14ac:dyDescent="0.25">
      <c r="A382" s="74">
        <v>0.38000000000000012</v>
      </c>
      <c r="B382" s="107">
        <v>24.337613127087963</v>
      </c>
      <c r="C382" s="107">
        <v>46.997649303762458</v>
      </c>
      <c r="D382" s="2"/>
    </row>
    <row r="383" spans="1:4" x14ac:dyDescent="0.25">
      <c r="A383" s="74">
        <v>0.38100000000000001</v>
      </c>
      <c r="B383" s="107">
        <v>22.635279603049135</v>
      </c>
      <c r="C383" s="107">
        <v>46.836957500248438</v>
      </c>
      <c r="D383" s="2"/>
    </row>
    <row r="384" spans="1:4" x14ac:dyDescent="0.25">
      <c r="A384" s="74">
        <v>0.38200000000000012</v>
      </c>
      <c r="B384" s="107">
        <v>20.978819498106795</v>
      </c>
      <c r="C384" s="107">
        <v>46.705315388602344</v>
      </c>
      <c r="D384" s="2"/>
    </row>
    <row r="385" spans="1:4" x14ac:dyDescent="0.25">
      <c r="A385" s="74">
        <v>0.38300000000000001</v>
      </c>
      <c r="B385" s="107">
        <v>19.36216497613708</v>
      </c>
      <c r="C385" s="107">
        <v>46.580623867604231</v>
      </c>
      <c r="D385" s="2"/>
    </row>
    <row r="386" spans="1:4" x14ac:dyDescent="0.25">
      <c r="A386" s="74">
        <v>0.38400000000000012</v>
      </c>
      <c r="B386" s="107">
        <v>17.689967413762773</v>
      </c>
      <c r="C386" s="107">
        <v>46.467304776715238</v>
      </c>
      <c r="D386" s="2"/>
    </row>
    <row r="387" spans="1:4" x14ac:dyDescent="0.25">
      <c r="A387" s="74">
        <v>0.38500000000000001</v>
      </c>
      <c r="B387" s="107">
        <v>15.945978930744293</v>
      </c>
      <c r="C387" s="107">
        <v>46.36958341628349</v>
      </c>
      <c r="D387" s="2"/>
    </row>
    <row r="388" spans="1:4" x14ac:dyDescent="0.25">
      <c r="A388" s="74">
        <v>0.38600000000000012</v>
      </c>
      <c r="B388" s="107">
        <v>14.139407097169647</v>
      </c>
      <c r="C388" s="107">
        <v>46.263595420580145</v>
      </c>
      <c r="D388" s="2"/>
    </row>
    <row r="389" spans="1:4" x14ac:dyDescent="0.25">
      <c r="A389" s="74">
        <v>0.38700000000000001</v>
      </c>
      <c r="B389" s="107">
        <v>12.279459483128411</v>
      </c>
      <c r="C389" s="107">
        <v>46.158426005730206</v>
      </c>
      <c r="D389" s="2"/>
    </row>
    <row r="390" spans="1:4" x14ac:dyDescent="0.25">
      <c r="A390" s="74">
        <v>0.38800000000000012</v>
      </c>
      <c r="B390" s="107">
        <v>10.375343658708541</v>
      </c>
      <c r="C390" s="107">
        <v>46.086692381961448</v>
      </c>
      <c r="D390" s="2"/>
    </row>
    <row r="391" spans="1:4" x14ac:dyDescent="0.25">
      <c r="A391" s="74">
        <v>0.38900000000000001</v>
      </c>
      <c r="B391" s="107">
        <v>8.4362671939996563</v>
      </c>
      <c r="C391" s="107">
        <v>46.022736667434231</v>
      </c>
      <c r="D391" s="2"/>
    </row>
    <row r="392" spans="1:4" x14ac:dyDescent="0.25">
      <c r="A392" s="74">
        <v>0.39000000000000012</v>
      </c>
      <c r="B392" s="107">
        <v>6.4714376590896769</v>
      </c>
      <c r="C392" s="107">
        <v>45.93374765477806</v>
      </c>
      <c r="D392" s="2"/>
    </row>
    <row r="393" spans="1:4" x14ac:dyDescent="0.25">
      <c r="A393" s="74">
        <v>0.39100000000000001</v>
      </c>
      <c r="B393" s="107">
        <v>4.4900626240682495</v>
      </c>
      <c r="C393" s="107">
        <v>45.849003724485108</v>
      </c>
      <c r="D393" s="2"/>
    </row>
    <row r="394" spans="1:4" x14ac:dyDescent="0.25">
      <c r="A394" s="74">
        <v>0.39200000000000013</v>
      </c>
      <c r="B394" s="107">
        <v>2.5013496590232727</v>
      </c>
      <c r="C394" s="107">
        <v>45.778548141030377</v>
      </c>
      <c r="D394" s="2"/>
    </row>
    <row r="395" spans="1:4" x14ac:dyDescent="0.25">
      <c r="A395" s="74">
        <v>0.39300000000000002</v>
      </c>
      <c r="B395" s="107">
        <v>0.51450633404441248</v>
      </c>
      <c r="C395" s="107">
        <v>45.731986036482759</v>
      </c>
      <c r="D395" s="2"/>
    </row>
    <row r="396" spans="1:4" x14ac:dyDescent="0.25">
      <c r="A396" s="74">
        <v>0.39400000000000013</v>
      </c>
      <c r="B396" s="107">
        <v>-1.4612597807804448</v>
      </c>
      <c r="C396" s="107">
        <v>45.686017162823035</v>
      </c>
      <c r="D396" s="2"/>
    </row>
    <row r="397" spans="1:4" x14ac:dyDescent="0.25">
      <c r="A397" s="74">
        <v>0.39500000000000002</v>
      </c>
      <c r="B397" s="107">
        <v>-3.416741115361642</v>
      </c>
      <c r="C397" s="107">
        <v>45.657880782512422</v>
      </c>
      <c r="D397" s="2"/>
    </row>
    <row r="398" spans="1:4" x14ac:dyDescent="0.25">
      <c r="A398" s="74">
        <v>0.39600000000000013</v>
      </c>
      <c r="B398" s="107">
        <v>-5.3427300996112628</v>
      </c>
      <c r="C398" s="107">
        <v>45.63000972152593</v>
      </c>
      <c r="D398" s="2"/>
    </row>
    <row r="399" spans="1:4" x14ac:dyDescent="0.25">
      <c r="A399" s="74">
        <v>0.39700000000000002</v>
      </c>
      <c r="B399" s="107">
        <v>-7.2300191634396818</v>
      </c>
      <c r="C399" s="107">
        <v>45.639773490106208</v>
      </c>
      <c r="D399" s="2"/>
    </row>
    <row r="400" spans="1:4" x14ac:dyDescent="0.25">
      <c r="A400" s="74">
        <v>0.39800000000000013</v>
      </c>
      <c r="B400" s="107">
        <v>-9.0694007367589577</v>
      </c>
      <c r="C400" s="107">
        <v>45.649045099833238</v>
      </c>
      <c r="D400" s="2"/>
    </row>
    <row r="401" spans="1:4" x14ac:dyDescent="0.25">
      <c r="A401" s="74">
        <v>0.39900000000000002</v>
      </c>
      <c r="B401" s="107">
        <v>-10.851667249479494</v>
      </c>
      <c r="C401" s="107">
        <v>45.67651055629949</v>
      </c>
      <c r="D401" s="2"/>
    </row>
    <row r="402" spans="1:4" x14ac:dyDescent="0.25">
      <c r="A402" s="74">
        <v>0.40000000000000013</v>
      </c>
      <c r="B402" s="107">
        <v>-12.567611131513313</v>
      </c>
      <c r="C402" s="107">
        <v>45.704513517609492</v>
      </c>
      <c r="D402" s="2"/>
    </row>
    <row r="403" spans="1:4" x14ac:dyDescent="0.25">
      <c r="A403" s="74">
        <v>0.40100000000000002</v>
      </c>
      <c r="B403" s="107">
        <v>-14.208024812770862</v>
      </c>
      <c r="C403" s="107">
        <v>45.750335249386183</v>
      </c>
      <c r="D403" s="2"/>
    </row>
    <row r="404" spans="1:4" x14ac:dyDescent="0.25">
      <c r="A404" s="74">
        <v>0.40200000000000014</v>
      </c>
      <c r="B404" s="107">
        <v>-15.763700723164096</v>
      </c>
      <c r="C404" s="107">
        <v>45.791241646993505</v>
      </c>
      <c r="D404" s="2"/>
    </row>
    <row r="405" spans="1:4" x14ac:dyDescent="0.25">
      <c r="A405" s="74">
        <v>0.40300000000000002</v>
      </c>
      <c r="B405" s="107">
        <v>-17.225431292603549</v>
      </c>
      <c r="C405" s="107">
        <v>45.820146751592389</v>
      </c>
      <c r="D405" s="2"/>
    </row>
    <row r="406" spans="1:4" x14ac:dyDescent="0.25">
      <c r="A406" s="74">
        <v>0.40400000000000014</v>
      </c>
      <c r="B406" s="107">
        <v>-18.584008951001099</v>
      </c>
      <c r="C406" s="107">
        <v>45.866348165866313</v>
      </c>
      <c r="D406" s="2"/>
    </row>
    <row r="407" spans="1:4" x14ac:dyDescent="0.25">
      <c r="A407" s="74">
        <v>0.40500000000000003</v>
      </c>
      <c r="B407" s="107">
        <v>-19.830226128267352</v>
      </c>
      <c r="C407" s="107">
        <v>45.952679925304203</v>
      </c>
      <c r="D407" s="2"/>
    </row>
    <row r="408" spans="1:4" x14ac:dyDescent="0.25">
      <c r="A408" s="74">
        <v>0.40600000000000014</v>
      </c>
      <c r="B408" s="107">
        <v>-20.954875254314093</v>
      </c>
      <c r="C408" s="107">
        <v>46.030039012486576</v>
      </c>
      <c r="D408" s="2"/>
    </row>
    <row r="409" spans="1:4" x14ac:dyDescent="0.25">
      <c r="A409" s="74">
        <v>0.40700000000000003</v>
      </c>
      <c r="B409" s="107">
        <v>-21.948748759052041</v>
      </c>
      <c r="C409" s="107">
        <v>46.11374452791798</v>
      </c>
      <c r="D409" s="2"/>
    </row>
    <row r="410" spans="1:4" x14ac:dyDescent="0.25">
      <c r="A410" s="74">
        <v>0.40800000000000014</v>
      </c>
      <c r="B410" s="107">
        <v>-22.802639072392861</v>
      </c>
      <c r="C410" s="107">
        <v>46.195308308744174</v>
      </c>
      <c r="D410" s="2"/>
    </row>
    <row r="411" spans="1:4" x14ac:dyDescent="0.25">
      <c r="A411" s="74">
        <v>0.40900000000000003</v>
      </c>
      <c r="B411" s="107">
        <v>-23.507338624247399</v>
      </c>
      <c r="C411" s="107">
        <v>46.266187515319032</v>
      </c>
      <c r="D411" s="2"/>
    </row>
    <row r="412" spans="1:4" x14ac:dyDescent="0.25">
      <c r="A412" s="74">
        <v>0.41000000000000014</v>
      </c>
      <c r="B412" s="107">
        <v>-24.053639844527179</v>
      </c>
      <c r="C412" s="107">
        <v>46.334159473898005</v>
      </c>
      <c r="D412" s="2"/>
    </row>
    <row r="413" spans="1:4" x14ac:dyDescent="0.25">
      <c r="A413" s="74">
        <v>0.41100000000000003</v>
      </c>
      <c r="B413" s="107">
        <v>-24.432335163143204</v>
      </c>
      <c r="C413" s="107">
        <v>46.39947858158034</v>
      </c>
      <c r="D413" s="2"/>
    </row>
    <row r="414" spans="1:4" x14ac:dyDescent="0.25">
      <c r="A414" s="74">
        <v>0.41200000000000014</v>
      </c>
      <c r="B414" s="107">
        <v>-24.634217010006839</v>
      </c>
      <c r="C414" s="107">
        <v>46.488900818118303</v>
      </c>
      <c r="D414" s="2"/>
    </row>
    <row r="415" spans="1:4" x14ac:dyDescent="0.25">
      <c r="A415" s="74">
        <v>0.41300000000000003</v>
      </c>
      <c r="B415" s="107">
        <v>-24.65315724419531</v>
      </c>
      <c r="C415" s="107">
        <v>46.569797528388101</v>
      </c>
      <c r="D415" s="2"/>
    </row>
    <row r="416" spans="1:4" x14ac:dyDescent="0.25">
      <c r="A416" s="74">
        <v>0.41400000000000015</v>
      </c>
      <c r="B416" s="107">
        <v>-24.512971727828806</v>
      </c>
      <c r="C416" s="107">
        <v>46.636857335257069</v>
      </c>
      <c r="D416" s="2"/>
    </row>
    <row r="417" spans="1:4" x14ac:dyDescent="0.25">
      <c r="A417" s="74">
        <v>0.41500000000000004</v>
      </c>
      <c r="B417" s="107">
        <v>-24.228818736510924</v>
      </c>
      <c r="C417" s="107">
        <v>46.716626134619325</v>
      </c>
      <c r="D417" s="2"/>
    </row>
    <row r="418" spans="1:4" x14ac:dyDescent="0.25">
      <c r="A418" s="74">
        <v>0.41600000000000015</v>
      </c>
      <c r="B418" s="107">
        <v>-23.810839085257395</v>
      </c>
      <c r="C418" s="107">
        <v>46.813618964701256</v>
      </c>
      <c r="D418" s="2"/>
    </row>
    <row r="419" spans="1:4" x14ac:dyDescent="0.25">
      <c r="A419" s="74">
        <v>0.41700000000000004</v>
      </c>
      <c r="B419" s="107">
        <v>-23.269173589084264</v>
      </c>
      <c r="C419" s="107">
        <v>46.908547583309492</v>
      </c>
      <c r="D419" s="2"/>
    </row>
    <row r="420" spans="1:4" x14ac:dyDescent="0.25">
      <c r="A420" s="74">
        <v>0.41800000000000015</v>
      </c>
      <c r="B420" s="107">
        <v>-22.613963063007155</v>
      </c>
      <c r="C420" s="107">
        <v>46.994224064380184</v>
      </c>
      <c r="D420" s="2"/>
    </row>
    <row r="421" spans="1:4" x14ac:dyDescent="0.25">
      <c r="A421" s="74">
        <v>0.41900000000000004</v>
      </c>
      <c r="B421" s="107">
        <v>-21.855348322042214</v>
      </c>
      <c r="C421" s="107">
        <v>47.080183660075235</v>
      </c>
      <c r="D421" s="2"/>
    </row>
    <row r="422" spans="1:4" x14ac:dyDescent="0.25">
      <c r="A422" s="74">
        <v>0.42000000000000015</v>
      </c>
      <c r="B422" s="107">
        <v>-21.003470181204975</v>
      </c>
      <c r="C422" s="107">
        <v>47.146894392370754</v>
      </c>
      <c r="D422" s="2"/>
    </row>
    <row r="423" spans="1:4" x14ac:dyDescent="0.25">
      <c r="A423" s="74">
        <v>0.42100000000000004</v>
      </c>
      <c r="B423" s="107">
        <v>-20.068469455511668</v>
      </c>
      <c r="C423" s="107">
        <v>47.222415142525648</v>
      </c>
      <c r="D423" s="2"/>
    </row>
    <row r="424" spans="1:4" x14ac:dyDescent="0.25">
      <c r="A424" s="74">
        <v>0.42200000000000015</v>
      </c>
      <c r="B424" s="107">
        <v>-19.060486959977737</v>
      </c>
      <c r="C424" s="107">
        <v>47.316295890975503</v>
      </c>
      <c r="D424" s="2"/>
    </row>
    <row r="425" spans="1:4" x14ac:dyDescent="0.25">
      <c r="A425" s="74">
        <v>0.42300000000000004</v>
      </c>
      <c r="B425" s="107">
        <v>-17.989663509619501</v>
      </c>
      <c r="C425" s="107">
        <v>47.422683348240724</v>
      </c>
      <c r="D425" s="2"/>
    </row>
    <row r="426" spans="1:4" x14ac:dyDescent="0.25">
      <c r="A426" s="74">
        <v>0.42399999999999993</v>
      </c>
      <c r="B426" s="107">
        <v>-16.866139919452337</v>
      </c>
      <c r="C426" s="107">
        <v>47.502295847034382</v>
      </c>
      <c r="D426" s="2"/>
    </row>
    <row r="427" spans="1:4" x14ac:dyDescent="0.25">
      <c r="A427" s="74">
        <v>0.42500000000000004</v>
      </c>
      <c r="B427" s="107">
        <v>-15.700057004492605</v>
      </c>
      <c r="C427" s="107">
        <v>47.587603302011011</v>
      </c>
      <c r="D427" s="2"/>
    </row>
    <row r="428" spans="1:4" x14ac:dyDescent="0.25">
      <c r="A428" s="74">
        <v>0.42599999999999993</v>
      </c>
      <c r="B428" s="107">
        <v>-14.501555579755651</v>
      </c>
      <c r="C428" s="107">
        <v>47.657720394390019</v>
      </c>
      <c r="D428" s="2"/>
    </row>
    <row r="429" spans="1:4" x14ac:dyDescent="0.25">
      <c r="A429" s="74">
        <v>0.42700000000000005</v>
      </c>
      <c r="B429" s="107">
        <v>-13.280776460257867</v>
      </c>
      <c r="C429" s="107">
        <v>47.737379988422184</v>
      </c>
      <c r="D429" s="2"/>
    </row>
    <row r="430" spans="1:4" x14ac:dyDescent="0.25">
      <c r="A430" s="74">
        <v>0.42799999999999994</v>
      </c>
      <c r="B430" s="107">
        <v>-12.047860461014572</v>
      </c>
      <c r="C430" s="107">
        <v>47.825058432194368</v>
      </c>
      <c r="D430" s="2"/>
    </row>
    <row r="431" spans="1:4" x14ac:dyDescent="0.25">
      <c r="A431" s="74">
        <v>0.42900000000000005</v>
      </c>
      <c r="B431" s="107">
        <v>-10.812948397042172</v>
      </c>
      <c r="C431" s="107">
        <v>47.905225821725047</v>
      </c>
      <c r="D431" s="2"/>
    </row>
    <row r="432" spans="1:4" x14ac:dyDescent="0.25">
      <c r="A432" s="74">
        <v>0.42999999999999994</v>
      </c>
      <c r="B432" s="107">
        <v>-9.5861810833559815</v>
      </c>
      <c r="C432" s="107">
        <v>47.981852391627719</v>
      </c>
      <c r="D432" s="2"/>
    </row>
    <row r="433" spans="1:4" x14ac:dyDescent="0.25">
      <c r="A433" s="74">
        <v>0.43100000000000005</v>
      </c>
      <c r="B433" s="107">
        <v>-8.3776993349724087</v>
      </c>
      <c r="C433" s="107">
        <v>48.054163791905601</v>
      </c>
      <c r="D433" s="2"/>
    </row>
    <row r="434" spans="1:4" x14ac:dyDescent="0.25">
      <c r="A434" s="74">
        <v>0.43199999999999994</v>
      </c>
      <c r="B434" s="107">
        <v>-7.1976439669067709</v>
      </c>
      <c r="C434" s="107">
        <v>48.115721494022367</v>
      </c>
      <c r="D434" s="2"/>
    </row>
    <row r="435" spans="1:4" x14ac:dyDescent="0.25">
      <c r="A435" s="74">
        <v>0.43300000000000005</v>
      </c>
      <c r="B435" s="107">
        <v>-6.05615579417546</v>
      </c>
      <c r="C435" s="107">
        <v>48.176974102895429</v>
      </c>
      <c r="D435" s="2"/>
    </row>
    <row r="436" spans="1:4" x14ac:dyDescent="0.25">
      <c r="A436" s="74">
        <v>0.43399999999999994</v>
      </c>
      <c r="B436" s="107">
        <v>-4.9633756317938236</v>
      </c>
      <c r="C436" s="107">
        <v>48.23851431099812</v>
      </c>
      <c r="D436" s="2"/>
    </row>
    <row r="437" spans="1:4" x14ac:dyDescent="0.25">
      <c r="A437" s="74">
        <v>0.43500000000000005</v>
      </c>
      <c r="B437" s="107">
        <v>-3.9294442947782109</v>
      </c>
      <c r="C437" s="107">
        <v>48.282366155478577</v>
      </c>
      <c r="D437" s="2"/>
    </row>
    <row r="438" spans="1:4" x14ac:dyDescent="0.25">
      <c r="A438" s="74">
        <v>0.43599999999999994</v>
      </c>
      <c r="B438" s="107">
        <v>-2.9645025981440227</v>
      </c>
      <c r="C438" s="107">
        <v>48.320560586673913</v>
      </c>
      <c r="D438" s="2"/>
    </row>
    <row r="439" spans="1:4" x14ac:dyDescent="0.25">
      <c r="A439" s="74">
        <v>0.43700000000000006</v>
      </c>
      <c r="B439" s="107">
        <v>-2.0786913569075551</v>
      </c>
      <c r="C439" s="107">
        <v>48.354547946465416</v>
      </c>
      <c r="D439" s="2"/>
    </row>
    <row r="440" spans="1:4" x14ac:dyDescent="0.25">
      <c r="A440" s="74">
        <v>0.43799999999999994</v>
      </c>
      <c r="B440" s="107">
        <v>-1.2821513860842657</v>
      </c>
      <c r="C440" s="107">
        <v>48.377618098280607</v>
      </c>
      <c r="D440" s="2"/>
    </row>
    <row r="441" spans="1:4" x14ac:dyDescent="0.25">
      <c r="A441" s="74">
        <v>0.43900000000000006</v>
      </c>
      <c r="B441" s="107">
        <v>-0.58502350069037234</v>
      </c>
      <c r="C441" s="107">
        <v>48.45760459775272</v>
      </c>
      <c r="D441" s="2"/>
    </row>
    <row r="442" spans="1:4" x14ac:dyDescent="0.25">
      <c r="A442" s="74">
        <v>0.43999999999999995</v>
      </c>
      <c r="B442" s="107">
        <v>2.5514842585749875E-3</v>
      </c>
      <c r="C442" s="107">
        <v>48.515046275342037</v>
      </c>
      <c r="D442" s="2"/>
    </row>
    <row r="443" spans="1:4" x14ac:dyDescent="0.25">
      <c r="A443" s="74">
        <v>0.44100000000000006</v>
      </c>
      <c r="B443" s="107">
        <v>0.47043275374645077</v>
      </c>
      <c r="C443" s="107">
        <v>48.591822116922998</v>
      </c>
      <c r="D443" s="2"/>
    </row>
    <row r="444" spans="1:4" x14ac:dyDescent="0.25">
      <c r="A444" s="74">
        <v>0.44199999999999995</v>
      </c>
      <c r="B444" s="107">
        <v>0.82315315613175799</v>
      </c>
      <c r="C444" s="107">
        <v>48.648807585671364</v>
      </c>
      <c r="D444" s="2"/>
    </row>
    <row r="445" spans="1:4" x14ac:dyDescent="0.25">
      <c r="A445" s="74">
        <v>0.44300000000000006</v>
      </c>
      <c r="B445" s="107">
        <v>1.1538721701368315</v>
      </c>
      <c r="C445" s="107">
        <v>48.725633569228883</v>
      </c>
      <c r="D445" s="2"/>
    </row>
    <row r="446" spans="1:4" x14ac:dyDescent="0.25">
      <c r="A446" s="74">
        <v>0.44399999999999995</v>
      </c>
      <c r="B446" s="107">
        <v>1.4803967560819693</v>
      </c>
      <c r="C446" s="107">
        <v>48.78473329637108</v>
      </c>
      <c r="D446" s="2"/>
    </row>
    <row r="447" spans="1:4" x14ac:dyDescent="0.25">
      <c r="A447" s="74">
        <v>0.44500000000000006</v>
      </c>
      <c r="B447" s="107">
        <v>1.802212360657655</v>
      </c>
      <c r="C447" s="107">
        <v>48.824132974374187</v>
      </c>
      <c r="D447" s="2"/>
    </row>
    <row r="448" spans="1:4" x14ac:dyDescent="0.25">
      <c r="A448" s="74">
        <v>0.44599999999999995</v>
      </c>
      <c r="B448" s="107">
        <v>2.1188044305546612</v>
      </c>
      <c r="C448" s="107">
        <v>48.862927196248798</v>
      </c>
      <c r="D448" s="2"/>
    </row>
    <row r="449" spans="1:4" x14ac:dyDescent="0.25">
      <c r="A449" s="74">
        <v>0.44700000000000006</v>
      </c>
      <c r="B449" s="107">
        <v>2.4296584124634748</v>
      </c>
      <c r="C449" s="107">
        <v>48.891971963918316</v>
      </c>
      <c r="D449" s="2"/>
    </row>
    <row r="450" spans="1:4" x14ac:dyDescent="0.25">
      <c r="A450" s="74">
        <v>0.44799999999999995</v>
      </c>
      <c r="B450" s="107">
        <v>2.7342597530748636</v>
      </c>
      <c r="C450" s="107">
        <v>48.935911200033402</v>
      </c>
      <c r="D450" s="2"/>
    </row>
    <row r="451" spans="1:4" x14ac:dyDescent="0.25">
      <c r="A451" s="74">
        <v>0.44900000000000007</v>
      </c>
      <c r="B451" s="107">
        <v>3.0320938990793214</v>
      </c>
      <c r="C451" s="107">
        <v>48.978052022867985</v>
      </c>
      <c r="D451" s="2"/>
    </row>
    <row r="452" spans="1:4" x14ac:dyDescent="0.25">
      <c r="A452" s="74">
        <v>0.44999999999999996</v>
      </c>
      <c r="B452" s="107">
        <v>3.3226462971676085</v>
      </c>
      <c r="C452" s="107">
        <v>49.010086076653167</v>
      </c>
      <c r="D452" s="2"/>
    </row>
    <row r="453" spans="1:4" x14ac:dyDescent="0.25">
      <c r="A453" s="74">
        <v>0.45100000000000007</v>
      </c>
      <c r="B453" s="107">
        <v>3.6054023940302264</v>
      </c>
      <c r="C453" s="107">
        <v>49.032073582470353</v>
      </c>
      <c r="D453" s="2"/>
    </row>
    <row r="454" spans="1:4" x14ac:dyDescent="0.25">
      <c r="A454" s="74">
        <v>0.45199999999999996</v>
      </c>
      <c r="B454" s="107">
        <v>3.8798476363579275</v>
      </c>
      <c r="C454" s="107">
        <v>49.050781796966163</v>
      </c>
      <c r="D454" s="2"/>
    </row>
    <row r="455" spans="1:4" x14ac:dyDescent="0.25">
      <c r="A455" s="74">
        <v>0.45300000000000007</v>
      </c>
      <c r="B455" s="107">
        <v>4.1454674708412202</v>
      </c>
      <c r="C455" s="107">
        <v>49.069070491562805</v>
      </c>
      <c r="D455" s="2"/>
    </row>
    <row r="456" spans="1:4" x14ac:dyDescent="0.25">
      <c r="A456" s="74">
        <v>0.45399999999999996</v>
      </c>
      <c r="B456" s="107">
        <v>4.4017473441708512</v>
      </c>
      <c r="C456" s="107">
        <v>49.100662161689478</v>
      </c>
      <c r="D456" s="2"/>
    </row>
    <row r="457" spans="1:4" x14ac:dyDescent="0.25">
      <c r="A457" s="74">
        <v>0.45500000000000007</v>
      </c>
      <c r="B457" s="107">
        <v>4.6481727030373357</v>
      </c>
      <c r="C457" s="107">
        <v>49.12</v>
      </c>
      <c r="D457" s="2"/>
    </row>
    <row r="458" spans="1:4" x14ac:dyDescent="0.25">
      <c r="A458" s="74">
        <v>0.45599999999999996</v>
      </c>
      <c r="B458" s="107">
        <v>4.8842289941314103</v>
      </c>
      <c r="C458" s="107">
        <v>49.12</v>
      </c>
      <c r="D458" s="2"/>
    </row>
    <row r="459" spans="1:4" x14ac:dyDescent="0.25">
      <c r="A459" s="74">
        <v>0.45700000000000007</v>
      </c>
      <c r="B459" s="107">
        <v>5.1094016641436006</v>
      </c>
      <c r="C459" s="107">
        <v>49.12</v>
      </c>
      <c r="D459" s="2"/>
    </row>
    <row r="460" spans="1:4" x14ac:dyDescent="0.25">
      <c r="A460" s="74">
        <v>0.45799999999999996</v>
      </c>
      <c r="B460" s="107">
        <v>5.3231761597646372</v>
      </c>
      <c r="C460" s="107">
        <v>49.12</v>
      </c>
      <c r="D460" s="2"/>
    </row>
    <row r="461" spans="1:4" x14ac:dyDescent="0.25">
      <c r="A461" s="74">
        <v>0.45900000000000007</v>
      </c>
      <c r="B461" s="107">
        <v>5.5250379276850516</v>
      </c>
      <c r="C461" s="107">
        <v>49.12</v>
      </c>
      <c r="D461" s="2"/>
    </row>
    <row r="462" spans="1:4" x14ac:dyDescent="0.25">
      <c r="A462" s="74">
        <v>0.45999999999999996</v>
      </c>
      <c r="B462" s="107">
        <v>5.7144724145955621</v>
      </c>
      <c r="C462" s="107">
        <v>49.12</v>
      </c>
      <c r="D462" s="2"/>
    </row>
    <row r="463" spans="1:4" x14ac:dyDescent="0.25">
      <c r="A463" s="74">
        <v>0.46100000000000008</v>
      </c>
      <c r="B463" s="107">
        <v>5.8909650671867126</v>
      </c>
      <c r="C463" s="107">
        <v>49.12109403092429</v>
      </c>
      <c r="D463" s="2"/>
    </row>
    <row r="464" spans="1:4" x14ac:dyDescent="0.25">
      <c r="A464" s="74">
        <v>0.46199999999999997</v>
      </c>
      <c r="B464" s="107">
        <v>6.0540013321492143</v>
      </c>
      <c r="C464" s="107">
        <v>49.152920153449223</v>
      </c>
      <c r="D464" s="2"/>
    </row>
    <row r="465" spans="1:4" x14ac:dyDescent="0.25">
      <c r="A465" s="74">
        <v>0.46300000000000008</v>
      </c>
      <c r="B465" s="107">
        <v>6.2030666561736219</v>
      </c>
      <c r="C465" s="107">
        <v>49.181261671856888</v>
      </c>
      <c r="D465" s="2"/>
    </row>
    <row r="466" spans="1:4" x14ac:dyDescent="0.25">
      <c r="A466" s="74">
        <v>0.46399999999999997</v>
      </c>
      <c r="B466" s="107">
        <v>6.3376464859506285</v>
      </c>
      <c r="C466" s="107">
        <v>49.199997072746619</v>
      </c>
      <c r="D466" s="2"/>
    </row>
    <row r="467" spans="1:4" x14ac:dyDescent="0.25">
      <c r="A467" s="74">
        <v>0.46500000000000008</v>
      </c>
      <c r="B467" s="107">
        <v>6.457226268170805</v>
      </c>
      <c r="C467" s="107">
        <v>49.180081572133346</v>
      </c>
      <c r="D467" s="2"/>
    </row>
    <row r="468" spans="1:4" x14ac:dyDescent="0.25">
      <c r="A468" s="74">
        <v>0.46599999999999997</v>
      </c>
      <c r="B468" s="107">
        <v>6.561291449524834</v>
      </c>
      <c r="C468" s="107">
        <v>49.198703072493707</v>
      </c>
      <c r="D468" s="2"/>
    </row>
    <row r="469" spans="1:4" x14ac:dyDescent="0.25">
      <c r="A469" s="74">
        <v>0.46700000000000008</v>
      </c>
      <c r="B469" s="107">
        <v>6.649327476703295</v>
      </c>
      <c r="C469" s="107">
        <v>49.208786056354342</v>
      </c>
      <c r="D469" s="2"/>
    </row>
    <row r="470" spans="1:4" x14ac:dyDescent="0.25">
      <c r="A470" s="74">
        <v>0.46799999999999997</v>
      </c>
      <c r="B470" s="107">
        <v>6.7208197963968619</v>
      </c>
      <c r="C470" s="107">
        <v>49.21829638273045</v>
      </c>
      <c r="D470" s="2"/>
    </row>
    <row r="471" spans="1:4" x14ac:dyDescent="0.25">
      <c r="A471" s="74">
        <v>0.46900000000000008</v>
      </c>
      <c r="B471" s="107">
        <v>6.7752538552961248</v>
      </c>
      <c r="C471" s="107">
        <v>49.227852975495914</v>
      </c>
      <c r="D471" s="2"/>
    </row>
    <row r="472" spans="1:4" x14ac:dyDescent="0.25">
      <c r="A472" s="74">
        <v>0.47</v>
      </c>
      <c r="B472" s="107">
        <v>6.8121151000917433</v>
      </c>
      <c r="C472" s="107">
        <v>49.23883175937037</v>
      </c>
      <c r="D472" s="2"/>
    </row>
    <row r="473" spans="1:4" x14ac:dyDescent="0.25">
      <c r="A473" s="74">
        <v>0.47100000000000009</v>
      </c>
      <c r="B473" s="107">
        <v>6.8308889774743236</v>
      </c>
      <c r="C473" s="107">
        <v>49.24</v>
      </c>
      <c r="D473" s="2"/>
    </row>
    <row r="474" spans="1:4" x14ac:dyDescent="0.25">
      <c r="A474" s="74">
        <v>0.47199999999999998</v>
      </c>
      <c r="B474" s="107">
        <v>6.8328054262801059</v>
      </c>
      <c r="C474" s="107">
        <v>49.228531856201784</v>
      </c>
      <c r="D474" s="2"/>
    </row>
    <row r="475" spans="1:4" x14ac:dyDescent="0.25">
      <c r="A475" s="74">
        <v>0.47300000000000009</v>
      </c>
      <c r="B475" s="107">
        <v>6.8285583269589694</v>
      </c>
      <c r="C475" s="107">
        <v>49.207841306884468</v>
      </c>
      <c r="D475" s="2"/>
    </row>
    <row r="476" spans="1:4" x14ac:dyDescent="0.25">
      <c r="A476" s="74">
        <v>0.47399999999999998</v>
      </c>
      <c r="B476" s="107">
        <v>6.8203030137493048</v>
      </c>
      <c r="C476" s="107">
        <v>49.189652249374454</v>
      </c>
      <c r="D476" s="2"/>
    </row>
    <row r="477" spans="1:4" x14ac:dyDescent="0.25">
      <c r="A477" s="74">
        <v>0.47500000000000009</v>
      </c>
      <c r="B477" s="107">
        <v>6.8083363913835999</v>
      </c>
      <c r="C477" s="107">
        <v>49.16008929445421</v>
      </c>
      <c r="D477" s="2"/>
    </row>
    <row r="478" spans="1:4" x14ac:dyDescent="0.25">
      <c r="A478" s="74">
        <v>0.47599999999999998</v>
      </c>
      <c r="B478" s="107">
        <v>6.7929553645943317</v>
      </c>
      <c r="C478" s="107">
        <v>49.125191448020615</v>
      </c>
      <c r="D478" s="2"/>
    </row>
    <row r="479" spans="1:4" x14ac:dyDescent="0.25">
      <c r="A479" s="74">
        <v>0.47700000000000009</v>
      </c>
      <c r="B479" s="107">
        <v>6.7744568381139914</v>
      </c>
      <c r="C479" s="107">
        <v>49.097874603120701</v>
      </c>
      <c r="D479" s="2"/>
    </row>
    <row r="480" spans="1:4" x14ac:dyDescent="0.25">
      <c r="A480" s="74">
        <v>0.47799999999999998</v>
      </c>
      <c r="B480" s="107">
        <v>6.7531377166750541</v>
      </c>
      <c r="C480" s="107">
        <v>49.061998514011755</v>
      </c>
      <c r="D480" s="2"/>
    </row>
    <row r="481" spans="1:4" x14ac:dyDescent="0.25">
      <c r="A481" s="74">
        <v>0.47900000000000009</v>
      </c>
      <c r="B481" s="107">
        <v>6.729294905010013</v>
      </c>
      <c r="C481" s="107">
        <v>49.015226697974285</v>
      </c>
      <c r="D481" s="2"/>
    </row>
    <row r="482" spans="1:4" x14ac:dyDescent="0.25">
      <c r="A482" s="74">
        <v>0.48</v>
      </c>
      <c r="B482" s="107">
        <v>6.7032253078513406</v>
      </c>
      <c r="C482" s="107">
        <v>48.980071123862189</v>
      </c>
      <c r="D482" s="2"/>
    </row>
    <row r="483" spans="1:4" x14ac:dyDescent="0.25">
      <c r="A483" s="74">
        <v>0.48100000000000009</v>
      </c>
      <c r="B483" s="107">
        <v>6.6752258299315308</v>
      </c>
      <c r="C483" s="107">
        <v>48.954370967337987</v>
      </c>
      <c r="D483" s="2"/>
    </row>
    <row r="484" spans="1:4" x14ac:dyDescent="0.25">
      <c r="A484" s="74">
        <v>0.48199999999999998</v>
      </c>
      <c r="B484" s="107">
        <v>6.6455933759830632</v>
      </c>
      <c r="C484" s="107">
        <v>48.935592544834961</v>
      </c>
      <c r="D484" s="2"/>
    </row>
    <row r="485" spans="1:4" x14ac:dyDescent="0.25">
      <c r="A485" s="74">
        <v>0.4830000000000001</v>
      </c>
      <c r="B485" s="107">
        <v>6.614624850738414</v>
      </c>
      <c r="C485" s="107">
        <v>48.917971917407186</v>
      </c>
      <c r="D485" s="2"/>
    </row>
    <row r="486" spans="1:4" x14ac:dyDescent="0.25">
      <c r="A486" s="74">
        <v>0.48399999999999999</v>
      </c>
      <c r="B486" s="107">
        <v>6.5826171589300788</v>
      </c>
      <c r="C486" s="107">
        <v>48.90879813302216</v>
      </c>
      <c r="D486" s="2"/>
    </row>
    <row r="487" spans="1:4" x14ac:dyDescent="0.25">
      <c r="A487" s="74">
        <v>0.4850000000000001</v>
      </c>
      <c r="B487" s="107">
        <v>6.5498672052905285</v>
      </c>
      <c r="C487" s="107">
        <v>48.899273438052951</v>
      </c>
      <c r="D487" s="2"/>
    </row>
    <row r="488" spans="1:4" x14ac:dyDescent="0.25">
      <c r="A488" s="74">
        <v>0.48599999999999999</v>
      </c>
      <c r="B488" s="107">
        <v>6.5166718945522604</v>
      </c>
      <c r="C488" s="107">
        <v>48.889436205164557</v>
      </c>
      <c r="D488" s="2"/>
    </row>
    <row r="489" spans="1:4" x14ac:dyDescent="0.25">
      <c r="A489" s="74">
        <v>0.4870000000000001</v>
      </c>
      <c r="B489" s="107">
        <v>6.4833281314477427</v>
      </c>
      <c r="C489" s="107">
        <v>48.850350547623059</v>
      </c>
      <c r="D489" s="2"/>
    </row>
    <row r="490" spans="1:4" x14ac:dyDescent="0.25">
      <c r="A490" s="74">
        <v>0.48799999999999999</v>
      </c>
      <c r="B490" s="107">
        <v>6.4501328207094737</v>
      </c>
      <c r="C490" s="107">
        <v>48.831326275417133</v>
      </c>
      <c r="D490" s="2"/>
    </row>
    <row r="491" spans="1:4" x14ac:dyDescent="0.25">
      <c r="A491" s="74">
        <v>0.4890000000000001</v>
      </c>
      <c r="B491" s="107">
        <v>6.4173828670699233</v>
      </c>
      <c r="C491" s="107">
        <v>48.80187178822105</v>
      </c>
      <c r="D491" s="2"/>
    </row>
    <row r="492" spans="1:4" x14ac:dyDescent="0.25">
      <c r="A492" s="74">
        <v>0.49</v>
      </c>
      <c r="B492" s="107">
        <v>6.3853751752615882</v>
      </c>
      <c r="C492" s="107">
        <v>48.791722425311015</v>
      </c>
      <c r="D492" s="2"/>
    </row>
    <row r="493" spans="1:4" x14ac:dyDescent="0.25">
      <c r="A493" s="74">
        <v>0.4910000000000001</v>
      </c>
      <c r="B493" s="107">
        <v>6.3544066500169389</v>
      </c>
      <c r="C493" s="107">
        <v>48.77316774651662</v>
      </c>
      <c r="D493" s="2"/>
    </row>
    <row r="494" spans="1:4" x14ac:dyDescent="0.25">
      <c r="A494" s="74">
        <v>0.49199999999999999</v>
      </c>
      <c r="B494" s="107">
        <v>6.3247741960684714</v>
      </c>
      <c r="C494" s="107">
        <v>48.760830798655235</v>
      </c>
      <c r="D494" s="2"/>
    </row>
    <row r="495" spans="1:4" x14ac:dyDescent="0.25">
      <c r="A495" s="74">
        <v>0.4930000000000001</v>
      </c>
      <c r="B495" s="107">
        <v>6.2967747181486562</v>
      </c>
      <c r="C495" s="107">
        <v>48.76</v>
      </c>
      <c r="D495" s="2"/>
    </row>
    <row r="496" spans="1:4" x14ac:dyDescent="0.25">
      <c r="A496" s="74">
        <v>0.49399999999999999</v>
      </c>
      <c r="B496" s="107">
        <v>6.2707051209899891</v>
      </c>
      <c r="C496" s="107">
        <v>48.75482751620023</v>
      </c>
      <c r="D496" s="2"/>
    </row>
    <row r="497" spans="1:4" x14ac:dyDescent="0.25">
      <c r="A497" s="74">
        <v>0.49500000000000011</v>
      </c>
      <c r="B497" s="107">
        <v>6.2468623093249427</v>
      </c>
      <c r="C497" s="107">
        <v>48.72479286658119</v>
      </c>
      <c r="D497" s="2"/>
    </row>
    <row r="498" spans="1:4" x14ac:dyDescent="0.25">
      <c r="A498" s="74">
        <v>0.496</v>
      </c>
      <c r="B498" s="107">
        <v>6.2255431878860099</v>
      </c>
      <c r="C498" s="107">
        <v>48.697572848891092</v>
      </c>
      <c r="D498" s="2"/>
    </row>
    <row r="499" spans="1:4" x14ac:dyDescent="0.25">
      <c r="A499" s="74">
        <v>0.49700000000000011</v>
      </c>
      <c r="B499" s="107">
        <v>6.207044661405666</v>
      </c>
      <c r="C499" s="107">
        <v>48.680281124348866</v>
      </c>
      <c r="D499" s="2"/>
    </row>
    <row r="500" spans="1:4" x14ac:dyDescent="0.25">
      <c r="A500" s="74">
        <v>0.498</v>
      </c>
      <c r="B500" s="107">
        <v>6.1916636346164013</v>
      </c>
      <c r="C500" s="107">
        <v>48.64615019017225</v>
      </c>
      <c r="D500" s="2"/>
    </row>
    <row r="501" spans="1:4" x14ac:dyDescent="0.25">
      <c r="A501" s="74">
        <v>0.49900000000000011</v>
      </c>
      <c r="B501" s="107">
        <v>6.1796970122506938</v>
      </c>
      <c r="C501" s="107">
        <v>48.606462745360098</v>
      </c>
      <c r="D501" s="2"/>
    </row>
    <row r="502" spans="1:4" x14ac:dyDescent="0.25">
      <c r="A502" s="74">
        <v>0.5</v>
      </c>
      <c r="B502" s="107">
        <v>6.171441699041031</v>
      </c>
      <c r="C502" s="107">
        <v>48.567666067647437</v>
      </c>
      <c r="D502" s="2"/>
    </row>
    <row r="503" spans="1:4" x14ac:dyDescent="0.25">
      <c r="A503" s="74">
        <v>0.50100000000000011</v>
      </c>
      <c r="B503" s="107">
        <v>6.1671945997198936</v>
      </c>
      <c r="C503" s="107">
        <v>48.509948454795811</v>
      </c>
      <c r="D503" s="2"/>
    </row>
    <row r="504" spans="1:4" x14ac:dyDescent="0.25">
      <c r="A504" s="74">
        <v>0.502</v>
      </c>
      <c r="B504" s="107">
        <v>6.1694305101087412</v>
      </c>
      <c r="C504" s="107">
        <v>48.469228243613991</v>
      </c>
      <c r="D504" s="2"/>
    </row>
    <row r="505" spans="1:4" x14ac:dyDescent="0.25">
      <c r="A505" s="74">
        <v>0.50300000000000011</v>
      </c>
      <c r="B505" s="107">
        <v>6.1903148831093109</v>
      </c>
      <c r="C505" s="107">
        <v>48.441334375340915</v>
      </c>
      <c r="D505" s="2"/>
    </row>
    <row r="506" spans="1:4" x14ac:dyDescent="0.25">
      <c r="A506" s="74">
        <v>0.504</v>
      </c>
      <c r="B506" s="107">
        <v>6.2304408852188864</v>
      </c>
      <c r="C506" s="107">
        <v>48.415062277320473</v>
      </c>
      <c r="D506" s="2"/>
    </row>
    <row r="507" spans="1:4" x14ac:dyDescent="0.25">
      <c r="A507" s="74">
        <v>0.50500000000000012</v>
      </c>
      <c r="B507" s="107">
        <v>6.2883241212642718</v>
      </c>
      <c r="C507" s="107">
        <v>48.393400865862837</v>
      </c>
      <c r="D507" s="2"/>
    </row>
    <row r="508" spans="1:4" x14ac:dyDescent="0.25">
      <c r="A508" s="74">
        <v>0.50600000000000001</v>
      </c>
      <c r="B508" s="107">
        <v>6.3624801960722248</v>
      </c>
      <c r="C508" s="107">
        <v>48.358007528882098</v>
      </c>
      <c r="D508" s="2"/>
    </row>
    <row r="509" spans="1:4" x14ac:dyDescent="0.25">
      <c r="A509" s="74">
        <v>0.50700000000000012</v>
      </c>
      <c r="B509" s="107">
        <v>6.4514247144695638</v>
      </c>
      <c r="C509" s="107">
        <v>48.348207803176891</v>
      </c>
      <c r="D509" s="2"/>
    </row>
    <row r="510" spans="1:4" x14ac:dyDescent="0.25">
      <c r="A510" s="74">
        <v>0.50800000000000001</v>
      </c>
      <c r="B510" s="107">
        <v>6.5536732812830341</v>
      </c>
      <c r="C510" s="107">
        <v>48.318301951902797</v>
      </c>
      <c r="D510" s="2"/>
    </row>
    <row r="511" spans="1:4" x14ac:dyDescent="0.25">
      <c r="A511" s="74">
        <v>0.50900000000000012</v>
      </c>
      <c r="B511" s="107">
        <v>6.6677415013394636</v>
      </c>
      <c r="C511" s="107">
        <v>48.289721036222467</v>
      </c>
      <c r="D511" s="2"/>
    </row>
    <row r="512" spans="1:4" x14ac:dyDescent="0.25">
      <c r="A512" s="74">
        <v>0.51</v>
      </c>
      <c r="B512" s="107">
        <v>6.7921449794655899</v>
      </c>
      <c r="C512" s="107">
        <v>48.270649311878344</v>
      </c>
      <c r="D512" s="2"/>
    </row>
    <row r="513" spans="1:4" x14ac:dyDescent="0.25">
      <c r="A513" s="74">
        <v>0.51100000000000012</v>
      </c>
      <c r="B513" s="107">
        <v>6.9253993204882498</v>
      </c>
      <c r="C513" s="107">
        <v>48.251977640997197</v>
      </c>
      <c r="D513" s="2"/>
    </row>
    <row r="514" spans="1:4" x14ac:dyDescent="0.25">
      <c r="A514" s="74">
        <v>0.51200000000000001</v>
      </c>
      <c r="B514" s="107">
        <v>7.06602012923417</v>
      </c>
      <c r="C514" s="107">
        <v>48.214491313569951</v>
      </c>
      <c r="D514" s="2"/>
    </row>
    <row r="515" spans="1:4" x14ac:dyDescent="0.25">
      <c r="A515" s="74">
        <v>0.51300000000000012</v>
      </c>
      <c r="B515" s="107">
        <v>7.2125230105301981</v>
      </c>
      <c r="C515" s="107">
        <v>48.184872661932417</v>
      </c>
      <c r="D515" s="2"/>
    </row>
    <row r="516" spans="1:4" x14ac:dyDescent="0.25">
      <c r="A516" s="74">
        <v>0.51400000000000001</v>
      </c>
      <c r="B516" s="107">
        <v>7.3634235692030519</v>
      </c>
      <c r="C516" s="107">
        <v>48.155514622791841</v>
      </c>
      <c r="D516" s="2"/>
    </row>
    <row r="517" spans="1:4" x14ac:dyDescent="0.25">
      <c r="A517" s="74">
        <v>0.51500000000000012</v>
      </c>
      <c r="B517" s="107">
        <v>7.5172374100795851</v>
      </c>
      <c r="C517" s="107">
        <v>48.133951715450507</v>
      </c>
      <c r="D517" s="2"/>
    </row>
    <row r="518" spans="1:4" x14ac:dyDescent="0.25">
      <c r="A518" s="74">
        <v>0.51600000000000001</v>
      </c>
      <c r="B518" s="107">
        <v>7.6724801379865131</v>
      </c>
      <c r="C518" s="107">
        <v>48.123660025897195</v>
      </c>
      <c r="D518" s="2"/>
    </row>
    <row r="519" spans="1:4" x14ac:dyDescent="0.25">
      <c r="A519" s="74">
        <v>0.51700000000000013</v>
      </c>
      <c r="B519" s="107">
        <v>7.8276673577506894</v>
      </c>
      <c r="C519" s="107">
        <v>48.095577833502404</v>
      </c>
      <c r="D519" s="2"/>
    </row>
    <row r="520" spans="1:4" x14ac:dyDescent="0.25">
      <c r="A520" s="74">
        <v>0.51800000000000002</v>
      </c>
      <c r="B520" s="107">
        <v>7.9813146741988303</v>
      </c>
      <c r="C520" s="107">
        <v>48.056142063542964</v>
      </c>
      <c r="D520" s="2"/>
    </row>
    <row r="521" spans="1:4" x14ac:dyDescent="0.25">
      <c r="A521" s="74">
        <v>0.51900000000000013</v>
      </c>
      <c r="B521" s="107">
        <v>8.1319376921577877</v>
      </c>
      <c r="C521" s="107">
        <v>48.011400850350213</v>
      </c>
      <c r="D521" s="2"/>
    </row>
    <row r="522" spans="1:4" x14ac:dyDescent="0.25">
      <c r="A522" s="74">
        <v>0.52</v>
      </c>
      <c r="B522" s="107">
        <v>8.2780520164542803</v>
      </c>
      <c r="C522" s="107">
        <v>47.969941011643066</v>
      </c>
      <c r="D522" s="2"/>
    </row>
    <row r="523" spans="1:4" x14ac:dyDescent="0.25">
      <c r="A523" s="74">
        <v>0.52100000000000013</v>
      </c>
      <c r="B523" s="107">
        <v>8.4181732519151566</v>
      </c>
      <c r="C523" s="107">
        <v>47.917512643395945</v>
      </c>
      <c r="D523" s="2"/>
    </row>
    <row r="524" spans="1:4" x14ac:dyDescent="0.25">
      <c r="A524" s="74">
        <v>0.52200000000000002</v>
      </c>
      <c r="B524" s="107">
        <v>8.5508170033671398</v>
      </c>
      <c r="C524" s="107">
        <v>47.85574388756951</v>
      </c>
      <c r="D524" s="2"/>
    </row>
    <row r="525" spans="1:4" x14ac:dyDescent="0.25">
      <c r="A525" s="74">
        <v>0.52300000000000013</v>
      </c>
      <c r="B525" s="107">
        <v>8.6744988756370738</v>
      </c>
      <c r="C525" s="107">
        <v>47.818581432337794</v>
      </c>
      <c r="D525" s="2"/>
    </row>
    <row r="526" spans="1:4" x14ac:dyDescent="0.25">
      <c r="A526" s="74">
        <v>0.52400000000000002</v>
      </c>
      <c r="B526" s="107">
        <v>8.7877344735516871</v>
      </c>
      <c r="C526" s="107">
        <v>47.772752090487955</v>
      </c>
      <c r="D526" s="2"/>
    </row>
    <row r="527" spans="1:4" x14ac:dyDescent="0.25">
      <c r="A527" s="74">
        <v>0.52500000000000013</v>
      </c>
      <c r="B527" s="107">
        <v>8.8890394019378167</v>
      </c>
      <c r="C527" s="107">
        <v>47.695283292084433</v>
      </c>
      <c r="D527" s="2"/>
    </row>
    <row r="528" spans="1:4" x14ac:dyDescent="0.25">
      <c r="A528" s="74">
        <v>0.52600000000000002</v>
      </c>
      <c r="B528" s="107">
        <v>8.9769292656221999</v>
      </c>
      <c r="C528" s="107">
        <v>47.66202516837177</v>
      </c>
      <c r="D528" s="2"/>
    </row>
    <row r="529" spans="1:4" x14ac:dyDescent="0.25">
      <c r="A529" s="74">
        <v>0.52700000000000014</v>
      </c>
      <c r="B529" s="107">
        <v>9.049919669431663</v>
      </c>
      <c r="C529" s="107">
        <v>47.630974187679257</v>
      </c>
      <c r="D529" s="2"/>
    </row>
    <row r="530" spans="1:4" x14ac:dyDescent="0.25">
      <c r="A530" s="74">
        <v>0.52800000000000002</v>
      </c>
      <c r="B530" s="107">
        <v>9.1065262181929558</v>
      </c>
      <c r="C530" s="107">
        <v>47.580351087825896</v>
      </c>
      <c r="D530" s="2"/>
    </row>
    <row r="531" spans="1:4" x14ac:dyDescent="0.25">
      <c r="A531" s="74">
        <v>0.52900000000000014</v>
      </c>
      <c r="B531" s="107">
        <v>9.1452645167328868</v>
      </c>
      <c r="C531" s="107">
        <v>47.54</v>
      </c>
      <c r="D531" s="2"/>
    </row>
    <row r="532" spans="1:4" x14ac:dyDescent="0.25">
      <c r="A532" s="74">
        <v>0.53</v>
      </c>
      <c r="B532" s="107">
        <v>9.1646501698782288</v>
      </c>
      <c r="C532" s="107">
        <v>47.539074611300251</v>
      </c>
      <c r="D532" s="2"/>
    </row>
    <row r="533" spans="1:4" x14ac:dyDescent="0.25">
      <c r="A533" s="74">
        <v>0.53100000000000014</v>
      </c>
      <c r="B533" s="107">
        <v>9.1641785289557856</v>
      </c>
      <c r="C533" s="107">
        <v>47.478932107552893</v>
      </c>
      <c r="D533" s="2"/>
    </row>
    <row r="534" spans="1:4" x14ac:dyDescent="0.25">
      <c r="A534" s="74">
        <v>0.53200000000000003</v>
      </c>
      <c r="B534" s="107">
        <v>9.1478975083747525</v>
      </c>
      <c r="C534" s="107">
        <v>47.460109131245481</v>
      </c>
      <c r="D534" s="2"/>
    </row>
    <row r="535" spans="1:4" x14ac:dyDescent="0.25">
      <c r="A535" s="74">
        <v>0.53300000000000014</v>
      </c>
      <c r="B535" s="107">
        <v>9.1171527168607316</v>
      </c>
      <c r="C535" s="107">
        <v>47.450799214670319</v>
      </c>
      <c r="D535" s="2"/>
    </row>
    <row r="536" spans="1:4" x14ac:dyDescent="0.25">
      <c r="A536" s="74">
        <v>0.53400000000000003</v>
      </c>
      <c r="B536" s="107">
        <v>9.0727801416773239</v>
      </c>
      <c r="C536" s="107">
        <v>47.413625873706494</v>
      </c>
      <c r="D536" s="2"/>
    </row>
    <row r="537" spans="1:4" x14ac:dyDescent="0.25">
      <c r="A537" s="74">
        <v>0.53500000000000014</v>
      </c>
      <c r="B537" s="107">
        <v>9.015615770088095</v>
      </c>
      <c r="C537" s="107">
        <v>47.38520368847346</v>
      </c>
      <c r="D537" s="2"/>
    </row>
    <row r="538" spans="1:4" x14ac:dyDescent="0.25">
      <c r="A538" s="74">
        <v>0.53600000000000003</v>
      </c>
      <c r="B538" s="107">
        <v>8.9464955893566582</v>
      </c>
      <c r="C538" s="107">
        <v>47.330215678649566</v>
      </c>
      <c r="D538" s="2"/>
    </row>
    <row r="539" spans="1:4" x14ac:dyDescent="0.25">
      <c r="A539" s="74">
        <v>0.53700000000000014</v>
      </c>
      <c r="B539" s="107">
        <v>8.8662555867465667</v>
      </c>
      <c r="C539" s="107">
        <v>47.288090246355488</v>
      </c>
      <c r="D539" s="2"/>
    </row>
    <row r="540" spans="1:4" x14ac:dyDescent="0.25">
      <c r="A540" s="74">
        <v>0.53800000000000003</v>
      </c>
      <c r="B540" s="107">
        <v>8.7757317495214462</v>
      </c>
      <c r="C540" s="107">
        <v>47.259436945793247</v>
      </c>
      <c r="D540" s="2"/>
    </row>
    <row r="541" spans="1:4" x14ac:dyDescent="0.25">
      <c r="A541" s="74">
        <v>0.53900000000000015</v>
      </c>
      <c r="B541" s="107">
        <v>8.6757600649448392</v>
      </c>
      <c r="C541" s="107">
        <v>47.208721079082387</v>
      </c>
      <c r="D541" s="2"/>
    </row>
    <row r="542" spans="1:4" x14ac:dyDescent="0.25">
      <c r="A542" s="74">
        <v>0.54</v>
      </c>
      <c r="B542" s="107">
        <v>8.5671765202803805</v>
      </c>
      <c r="C542" s="107">
        <v>47.165022939977938</v>
      </c>
      <c r="D542" s="2"/>
    </row>
    <row r="543" spans="1:4" x14ac:dyDescent="0.25">
      <c r="A543" s="74">
        <v>0.54100000000000015</v>
      </c>
      <c r="B543" s="107">
        <v>8.4508171027916035</v>
      </c>
      <c r="C543" s="107">
        <v>47.114833229929552</v>
      </c>
      <c r="D543" s="2"/>
    </row>
    <row r="544" spans="1:4" x14ac:dyDescent="0.25">
      <c r="A544" s="74">
        <v>0.54200000000000004</v>
      </c>
      <c r="B544" s="107">
        <v>8.3275177997421519</v>
      </c>
      <c r="C544" s="107">
        <v>47.061315866304447</v>
      </c>
      <c r="D544" s="2"/>
    </row>
    <row r="545" spans="1:4" x14ac:dyDescent="0.25">
      <c r="A545" s="74">
        <v>0.54300000000000015</v>
      </c>
      <c r="B545" s="107">
        <v>8.1981145983955539</v>
      </c>
      <c r="C545" s="107">
        <v>47.020293759206133</v>
      </c>
      <c r="D545" s="2"/>
    </row>
    <row r="546" spans="1:4" x14ac:dyDescent="0.25">
      <c r="A546" s="74">
        <v>0.54400000000000004</v>
      </c>
      <c r="B546" s="107">
        <v>8.0634434860154531</v>
      </c>
      <c r="C546" s="107">
        <v>46.972655377060619</v>
      </c>
      <c r="D546" s="2"/>
    </row>
    <row r="547" spans="1:4" x14ac:dyDescent="0.25">
      <c r="A547" s="74">
        <v>0.54500000000000015</v>
      </c>
      <c r="B547" s="107">
        <v>7.9243404498653787</v>
      </c>
      <c r="C547" s="107">
        <v>46.919827107608391</v>
      </c>
      <c r="D547" s="2"/>
    </row>
    <row r="548" spans="1:4" x14ac:dyDescent="0.25">
      <c r="A548" s="74">
        <v>0.54600000000000004</v>
      </c>
      <c r="B548" s="107">
        <v>7.7816414772089768</v>
      </c>
      <c r="C548" s="107">
        <v>46.895841693791347</v>
      </c>
      <c r="D548" s="2"/>
    </row>
    <row r="549" spans="1:4" x14ac:dyDescent="0.25">
      <c r="A549" s="74">
        <v>0.54700000000000015</v>
      </c>
      <c r="B549" s="107">
        <v>7.6361825553097713</v>
      </c>
      <c r="C549" s="107">
        <v>46.88241992845974</v>
      </c>
      <c r="D549" s="2"/>
    </row>
    <row r="550" spans="1:4" x14ac:dyDescent="0.25">
      <c r="A550" s="74">
        <v>0.54800000000000004</v>
      </c>
      <c r="B550" s="107">
        <v>7.4887996714314138</v>
      </c>
      <c r="C550" s="107">
        <v>46.851957753442825</v>
      </c>
      <c r="D550" s="2"/>
    </row>
    <row r="551" spans="1:4" x14ac:dyDescent="0.25">
      <c r="A551" s="74">
        <v>0.54900000000000015</v>
      </c>
      <c r="B551" s="107">
        <v>7.3403288128374253</v>
      </c>
      <c r="C551" s="107">
        <v>46.81958567989134</v>
      </c>
      <c r="D551" s="2"/>
    </row>
    <row r="552" spans="1:4" x14ac:dyDescent="0.25">
      <c r="A552" s="74">
        <v>0.55000000000000004</v>
      </c>
      <c r="B552" s="107">
        <v>7.1916059667914576</v>
      </c>
      <c r="C552" s="107">
        <v>46.771519495123513</v>
      </c>
      <c r="D552" s="2"/>
    </row>
    <row r="553" spans="1:4" x14ac:dyDescent="0.25">
      <c r="A553" s="74">
        <v>0.55099999999999993</v>
      </c>
      <c r="B553" s="107">
        <v>7.0434671205570307</v>
      </c>
      <c r="C553" s="107">
        <v>46.735198397607789</v>
      </c>
      <c r="D553" s="2"/>
    </row>
    <row r="554" spans="1:4" x14ac:dyDescent="0.25">
      <c r="A554" s="74">
        <v>0.55200000000000005</v>
      </c>
      <c r="B554" s="107">
        <v>6.8967482613977982</v>
      </c>
      <c r="C554" s="107">
        <v>46.705800604292719</v>
      </c>
      <c r="D554" s="2"/>
    </row>
    <row r="555" spans="1:4" x14ac:dyDescent="0.25">
      <c r="A555" s="74">
        <v>0.55299999999999994</v>
      </c>
      <c r="B555" s="107">
        <v>6.752285376577281</v>
      </c>
      <c r="C555" s="107">
        <v>46.65698188047952</v>
      </c>
      <c r="D555" s="2"/>
    </row>
    <row r="556" spans="1:4" x14ac:dyDescent="0.25">
      <c r="A556" s="74">
        <v>0.55400000000000005</v>
      </c>
      <c r="B556" s="107">
        <v>6.6109144533591291</v>
      </c>
      <c r="C556" s="107">
        <v>46.609098179690157</v>
      </c>
      <c r="D556" s="2"/>
    </row>
    <row r="557" spans="1:4" x14ac:dyDescent="0.25">
      <c r="A557" s="74">
        <v>0.55499999999999994</v>
      </c>
      <c r="B557" s="107">
        <v>6.4734714790068661</v>
      </c>
      <c r="C557" s="107">
        <v>46.550890694809262</v>
      </c>
      <c r="D557" s="2"/>
    </row>
    <row r="558" spans="1:4" x14ac:dyDescent="0.25">
      <c r="A558" s="74">
        <v>0.55600000000000005</v>
      </c>
      <c r="B558" s="107">
        <v>6.3407924407841403</v>
      </c>
      <c r="C558" s="107">
        <v>46.530983313548354</v>
      </c>
      <c r="D558" s="2"/>
    </row>
    <row r="559" spans="1:4" x14ac:dyDescent="0.25">
      <c r="A559" s="74">
        <v>0.55699999999999994</v>
      </c>
      <c r="B559" s="107">
        <v>6.2137133259544797</v>
      </c>
      <c r="C559" s="107">
        <v>46.521673032941251</v>
      </c>
      <c r="D559" s="2"/>
    </row>
    <row r="560" spans="1:4" x14ac:dyDescent="0.25">
      <c r="A560" s="74">
        <v>0.55800000000000005</v>
      </c>
      <c r="B560" s="107">
        <v>6.0930701217815262</v>
      </c>
      <c r="C560" s="107">
        <v>46.486315502256886</v>
      </c>
      <c r="D560" s="2"/>
    </row>
    <row r="561" spans="1:4" x14ac:dyDescent="0.25">
      <c r="A561" s="74">
        <v>0.55899999999999994</v>
      </c>
      <c r="B561" s="107">
        <v>5.9796988155288133</v>
      </c>
      <c r="C561" s="107">
        <v>46.457314168572594</v>
      </c>
      <c r="D561" s="2"/>
    </row>
    <row r="562" spans="1:4" x14ac:dyDescent="0.25">
      <c r="A562" s="74">
        <v>0.56000000000000005</v>
      </c>
      <c r="B562" s="107">
        <v>5.8744353944599776</v>
      </c>
      <c r="C562" s="107">
        <v>46.399893737274553</v>
      </c>
      <c r="D562" s="2"/>
    </row>
    <row r="563" spans="1:4" x14ac:dyDescent="0.25">
      <c r="A563" s="74">
        <v>0.56099999999999994</v>
      </c>
      <c r="B563" s="107">
        <v>5.7757496479522183</v>
      </c>
      <c r="C563" s="107">
        <v>46.383383756202797</v>
      </c>
      <c r="D563" s="2"/>
    </row>
    <row r="564" spans="1:4" x14ac:dyDescent="0.25">
      <c r="A564" s="74">
        <v>0.56200000000000006</v>
      </c>
      <c r="B564" s="107">
        <v>5.6740844269356066</v>
      </c>
      <c r="C564" s="107">
        <v>46.354507399639083</v>
      </c>
      <c r="D564" s="2"/>
    </row>
    <row r="565" spans="1:4" x14ac:dyDescent="0.25">
      <c r="A565" s="74">
        <v>0.56299999999999994</v>
      </c>
      <c r="B565" s="107">
        <v>5.5687991196940008</v>
      </c>
      <c r="C565" s="107">
        <v>46.320219430955461</v>
      </c>
      <c r="D565" s="2"/>
    </row>
    <row r="566" spans="1:4" x14ac:dyDescent="0.25">
      <c r="A566" s="74">
        <v>0.56400000000000006</v>
      </c>
      <c r="B566" s="107">
        <v>5.4604350345630142</v>
      </c>
      <c r="C566" s="107">
        <v>46.29531973772356</v>
      </c>
      <c r="D566" s="2"/>
    </row>
    <row r="567" spans="1:4" x14ac:dyDescent="0.25">
      <c r="A567" s="74">
        <v>0.56499999999999995</v>
      </c>
      <c r="B567" s="107">
        <v>5.3495334798781649</v>
      </c>
      <c r="C567" s="107">
        <v>46.295428354181006</v>
      </c>
      <c r="D567" s="2"/>
    </row>
    <row r="568" spans="1:4" x14ac:dyDescent="0.25">
      <c r="A568" s="74">
        <v>0.56600000000000006</v>
      </c>
      <c r="B568" s="107">
        <v>5.2366357639750678</v>
      </c>
      <c r="C568" s="107">
        <v>46.281556241790632</v>
      </c>
      <c r="D568" s="2"/>
    </row>
    <row r="569" spans="1:4" x14ac:dyDescent="0.25">
      <c r="A569" s="74">
        <v>0.56699999999999995</v>
      </c>
      <c r="B569" s="107">
        <v>5.1222831951892411</v>
      </c>
      <c r="C569" s="107">
        <v>46.232657501950342</v>
      </c>
      <c r="D569" s="2"/>
    </row>
    <row r="570" spans="1:4" x14ac:dyDescent="0.25">
      <c r="A570" s="74">
        <v>0.56800000000000006</v>
      </c>
      <c r="B570" s="107">
        <v>5.0070170818563007</v>
      </c>
      <c r="C570" s="107">
        <v>46.187484363694097</v>
      </c>
      <c r="D570" s="2"/>
    </row>
    <row r="571" spans="1:4" x14ac:dyDescent="0.25">
      <c r="A571" s="74">
        <v>0.56899999999999995</v>
      </c>
      <c r="B571" s="107">
        <v>4.8913787323117619</v>
      </c>
      <c r="C571" s="107">
        <v>46.130766364375162</v>
      </c>
      <c r="D571" s="2"/>
    </row>
    <row r="572" spans="1:4" x14ac:dyDescent="0.25">
      <c r="A572" s="74">
        <v>0.57000000000000006</v>
      </c>
      <c r="B572" s="107">
        <v>4.7759094548912424</v>
      </c>
      <c r="C572" s="107">
        <v>46.089687739795586</v>
      </c>
      <c r="D572" s="2"/>
    </row>
    <row r="573" spans="1:4" x14ac:dyDescent="0.25">
      <c r="A573" s="74">
        <v>0.57099999999999995</v>
      </c>
      <c r="B573" s="107">
        <v>4.6611505579302577</v>
      </c>
      <c r="C573" s="107">
        <v>46.061818693559758</v>
      </c>
      <c r="D573" s="2"/>
    </row>
    <row r="574" spans="1:4" x14ac:dyDescent="0.25">
      <c r="A574" s="74">
        <v>0.57200000000000006</v>
      </c>
      <c r="B574" s="107">
        <v>4.5476433497644262</v>
      </c>
      <c r="C574" s="107">
        <v>46.035102470876055</v>
      </c>
      <c r="D574" s="2"/>
    </row>
    <row r="575" spans="1:4" x14ac:dyDescent="0.25">
      <c r="A575" s="74">
        <v>0.57299999999999995</v>
      </c>
      <c r="B575" s="107">
        <v>4.4359291387292616</v>
      </c>
      <c r="C575" s="107">
        <v>46.016689237626643</v>
      </c>
      <c r="D575" s="2"/>
    </row>
    <row r="576" spans="1:4" x14ac:dyDescent="0.25">
      <c r="A576" s="74">
        <v>0.57400000000000007</v>
      </c>
      <c r="B576" s="107">
        <v>4.3265492331603816</v>
      </c>
      <c r="C576" s="107">
        <v>45.995777234168237</v>
      </c>
      <c r="D576" s="2"/>
    </row>
    <row r="577" spans="1:4" x14ac:dyDescent="0.25">
      <c r="A577" s="74">
        <v>0.57499999999999996</v>
      </c>
      <c r="B577" s="107">
        <v>4.2200449413933043</v>
      </c>
      <c r="C577" s="107">
        <v>45.958753655846728</v>
      </c>
      <c r="D577" s="2"/>
    </row>
    <row r="578" spans="1:4" x14ac:dyDescent="0.25">
      <c r="A578" s="74">
        <v>0.57600000000000007</v>
      </c>
      <c r="B578" s="107">
        <v>4.1169575717636429</v>
      </c>
      <c r="C578" s="107">
        <v>45.949338382158018</v>
      </c>
      <c r="D578" s="2"/>
    </row>
    <row r="579" spans="1:4" x14ac:dyDescent="0.25">
      <c r="A579" s="74">
        <v>0.57699999999999996</v>
      </c>
      <c r="B579" s="107">
        <v>4.0178284326069171</v>
      </c>
      <c r="C579" s="107">
        <v>45.920105200670726</v>
      </c>
      <c r="D579" s="2"/>
    </row>
    <row r="580" spans="1:4" x14ac:dyDescent="0.25">
      <c r="A580" s="74">
        <v>0.57800000000000007</v>
      </c>
      <c r="B580" s="107">
        <v>3.9231988322587386</v>
      </c>
      <c r="C580" s="107">
        <v>45.891174999860525</v>
      </c>
      <c r="D580" s="2"/>
    </row>
    <row r="581" spans="1:4" x14ac:dyDescent="0.25">
      <c r="A581" s="74">
        <v>0.57899999999999996</v>
      </c>
      <c r="B581" s="107">
        <v>3.8336100790546315</v>
      </c>
      <c r="C581" s="107">
        <v>45.872319252418094</v>
      </c>
      <c r="D581" s="2"/>
    </row>
    <row r="582" spans="1:4" x14ac:dyDescent="0.25">
      <c r="A582" s="74">
        <v>0.58000000000000007</v>
      </c>
      <c r="B582" s="107">
        <v>3.7496034813302024</v>
      </c>
      <c r="C582" s="107">
        <v>45.833232525645116</v>
      </c>
      <c r="D582" s="2"/>
    </row>
    <row r="583" spans="1:4" x14ac:dyDescent="0.25">
      <c r="A583" s="74">
        <v>0.58099999999999996</v>
      </c>
      <c r="B583" s="107">
        <v>3.6717203474209796</v>
      </c>
      <c r="C583" s="107">
        <v>45.820434297030609</v>
      </c>
      <c r="D583" s="2"/>
    </row>
    <row r="584" spans="1:4" x14ac:dyDescent="0.25">
      <c r="A584" s="74">
        <v>0.58200000000000007</v>
      </c>
      <c r="B584" s="107">
        <v>3.6005019856625644</v>
      </c>
      <c r="C584" s="107">
        <v>45.82</v>
      </c>
      <c r="D584" s="2"/>
    </row>
    <row r="585" spans="1:4" x14ac:dyDescent="0.25">
      <c r="A585" s="74">
        <v>0.58299999999999996</v>
      </c>
      <c r="B585" s="107">
        <v>3.5364897043904922</v>
      </c>
      <c r="C585" s="107">
        <v>45.7996784724318</v>
      </c>
      <c r="D585" s="2"/>
    </row>
    <row r="586" spans="1:4" x14ac:dyDescent="0.25">
      <c r="A586" s="74">
        <v>0.58400000000000007</v>
      </c>
      <c r="B586" s="107">
        <v>3.4802248119403574</v>
      </c>
      <c r="C586" s="107">
        <v>45.770524788780541</v>
      </c>
      <c r="D586" s="2"/>
    </row>
    <row r="587" spans="1:4" x14ac:dyDescent="0.25">
      <c r="A587" s="74">
        <v>0.58499999999999996</v>
      </c>
      <c r="B587" s="107">
        <v>3.4322486166477013</v>
      </c>
      <c r="C587" s="107">
        <v>45.72402264231583</v>
      </c>
      <c r="D587" s="2"/>
    </row>
    <row r="588" spans="1:4" x14ac:dyDescent="0.25">
      <c r="A588" s="74">
        <v>0.58600000000000008</v>
      </c>
      <c r="B588" s="107">
        <v>3.3931024268481118</v>
      </c>
      <c r="C588" s="107">
        <v>45.701943336440316</v>
      </c>
      <c r="D588" s="2"/>
    </row>
    <row r="589" spans="1:4" x14ac:dyDescent="0.25">
      <c r="A589" s="74">
        <v>0.58699999999999997</v>
      </c>
      <c r="B589" s="107">
        <v>3.3633275508771381</v>
      </c>
      <c r="C589" s="107">
        <v>45.7</v>
      </c>
      <c r="D589" s="2"/>
    </row>
    <row r="590" spans="1:4" x14ac:dyDescent="0.25">
      <c r="A590" s="74">
        <v>0.58800000000000008</v>
      </c>
      <c r="B590" s="107">
        <v>3.3434652970703596</v>
      </c>
      <c r="C590" s="107">
        <v>45.696775975032097</v>
      </c>
      <c r="D590" s="2"/>
    </row>
    <row r="591" spans="1:4" x14ac:dyDescent="0.25">
      <c r="A591" s="74">
        <v>0.58899999999999997</v>
      </c>
      <c r="B591" s="107">
        <v>3.3340569737633343</v>
      </c>
      <c r="C591" s="107">
        <v>45.67806596206313</v>
      </c>
      <c r="D591" s="2"/>
    </row>
    <row r="592" spans="1:4" x14ac:dyDescent="0.25">
      <c r="A592" s="74">
        <v>0.59000000000000008</v>
      </c>
      <c r="B592" s="107">
        <v>3.3371439489387682</v>
      </c>
      <c r="C592" s="107">
        <v>45.64816540283757</v>
      </c>
      <c r="D592" s="2"/>
    </row>
    <row r="593" spans="1:4" x14ac:dyDescent="0.25">
      <c r="A593" s="74">
        <v>0.59099999999999997</v>
      </c>
      <c r="B593" s="107">
        <v>3.3578224213997023</v>
      </c>
      <c r="C593" s="107">
        <v>45.610106210408027</v>
      </c>
      <c r="D593" s="2"/>
    </row>
    <row r="594" spans="1:4" x14ac:dyDescent="0.25">
      <c r="A594" s="74">
        <v>0.59200000000000008</v>
      </c>
      <c r="B594" s="107">
        <v>3.3953470588651316</v>
      </c>
      <c r="C594" s="107">
        <v>45.576065614420806</v>
      </c>
      <c r="D594" s="2"/>
    </row>
    <row r="595" spans="1:4" x14ac:dyDescent="0.25">
      <c r="A595" s="74">
        <v>0.59299999999999997</v>
      </c>
      <c r="B595" s="107">
        <v>3.4484560162220177</v>
      </c>
      <c r="C595" s="107">
        <v>45.561814822298629</v>
      </c>
      <c r="D595" s="2"/>
    </row>
    <row r="596" spans="1:4" x14ac:dyDescent="0.25">
      <c r="A596" s="74">
        <v>0.59400000000000008</v>
      </c>
      <c r="B596" s="107">
        <v>3.5158874483572826</v>
      </c>
      <c r="C596" s="107">
        <v>45.54</v>
      </c>
      <c r="D596" s="2"/>
    </row>
    <row r="597" spans="1:4" x14ac:dyDescent="0.25">
      <c r="A597" s="74">
        <v>0.59499999999999997</v>
      </c>
      <c r="B597" s="107">
        <v>3.5963795101579019</v>
      </c>
      <c r="C597" s="107">
        <v>45.54</v>
      </c>
      <c r="D597" s="2"/>
    </row>
    <row r="598" spans="1:4" x14ac:dyDescent="0.25">
      <c r="A598" s="74">
        <v>0.59600000000000009</v>
      </c>
      <c r="B598" s="107">
        <v>3.688670356510785</v>
      </c>
      <c r="C598" s="107">
        <v>45.538565769384206</v>
      </c>
      <c r="D598" s="2"/>
    </row>
    <row r="599" spans="1:4" x14ac:dyDescent="0.25">
      <c r="A599" s="74">
        <v>0.59699999999999998</v>
      </c>
      <c r="B599" s="107">
        <v>3.7914981423029182</v>
      </c>
      <c r="C599" s="107">
        <v>45.507458529176581</v>
      </c>
      <c r="D599" s="2"/>
    </row>
    <row r="600" spans="1:4" x14ac:dyDescent="0.25">
      <c r="A600" s="74">
        <v>0.59800000000000009</v>
      </c>
      <c r="B600" s="107">
        <v>3.9036010224212014</v>
      </c>
      <c r="C600" s="107">
        <v>45.488719721228769</v>
      </c>
      <c r="D600" s="2"/>
    </row>
    <row r="601" spans="1:4" x14ac:dyDescent="0.25">
      <c r="A601" s="74">
        <v>0.59899999999999998</v>
      </c>
      <c r="B601" s="107">
        <v>4.0237171517526296</v>
      </c>
      <c r="C601" s="107">
        <v>45.469417901118184</v>
      </c>
      <c r="D601" s="2"/>
    </row>
    <row r="602" spans="1:4" x14ac:dyDescent="0.25">
      <c r="A602" s="74">
        <v>0.60000000000000009</v>
      </c>
      <c r="B602" s="107">
        <v>4.1505846851840955</v>
      </c>
      <c r="C602" s="107">
        <v>45.430406324783341</v>
      </c>
      <c r="D602" s="2"/>
    </row>
    <row r="603" spans="1:4" x14ac:dyDescent="0.25">
      <c r="A603" s="74">
        <v>0.60099999999999998</v>
      </c>
      <c r="B603" s="107">
        <v>4.2829417776026002</v>
      </c>
      <c r="C603" s="107">
        <v>45.420945294165726</v>
      </c>
      <c r="D603" s="2"/>
    </row>
    <row r="604" spans="1:4" x14ac:dyDescent="0.25">
      <c r="A604" s="74">
        <v>0.60200000000000009</v>
      </c>
      <c r="B604" s="107">
        <v>4.4195265838950295</v>
      </c>
      <c r="C604" s="107">
        <v>45.390877860297003</v>
      </c>
      <c r="D604" s="2"/>
    </row>
    <row r="605" spans="1:4" x14ac:dyDescent="0.25">
      <c r="A605" s="74">
        <v>0.60299999999999998</v>
      </c>
      <c r="B605" s="107">
        <v>4.5590772589483919</v>
      </c>
      <c r="C605" s="107">
        <v>45.39</v>
      </c>
      <c r="D605" s="2"/>
    </row>
    <row r="606" spans="1:4" x14ac:dyDescent="0.25">
      <c r="A606" s="74">
        <v>0.60400000000000009</v>
      </c>
      <c r="B606" s="107">
        <v>4.7003319576495688</v>
      </c>
      <c r="C606" s="107">
        <v>45.398953270063743</v>
      </c>
      <c r="D606" s="2"/>
    </row>
    <row r="607" spans="1:4" x14ac:dyDescent="0.25">
      <c r="A607" s="74">
        <v>0.60499999999999998</v>
      </c>
      <c r="B607" s="107">
        <v>4.8420288348855687</v>
      </c>
      <c r="C607" s="107">
        <v>45.377873185424995</v>
      </c>
      <c r="D607" s="2"/>
    </row>
    <row r="608" spans="1:4" x14ac:dyDescent="0.25">
      <c r="A608" s="74">
        <v>0.60600000000000009</v>
      </c>
      <c r="B608" s="107">
        <v>4.9829060455432739</v>
      </c>
      <c r="C608" s="107">
        <v>45.356802153311918</v>
      </c>
      <c r="D608" s="2"/>
    </row>
    <row r="609" spans="1:4" x14ac:dyDescent="0.25">
      <c r="A609" s="74">
        <v>0.60699999999999998</v>
      </c>
      <c r="B609" s="107">
        <v>5.1217017445096928</v>
      </c>
      <c r="C609" s="107">
        <v>45.310868794333132</v>
      </c>
      <c r="D609" s="2"/>
    </row>
    <row r="610" spans="1:4" x14ac:dyDescent="0.25">
      <c r="A610" s="74">
        <v>0.6080000000000001</v>
      </c>
      <c r="B610" s="107">
        <v>5.2571540866717088</v>
      </c>
      <c r="C610" s="107">
        <v>45.3</v>
      </c>
      <c r="D610" s="2"/>
    </row>
    <row r="611" spans="1:4" x14ac:dyDescent="0.25">
      <c r="A611" s="74">
        <v>0.60899999999999999</v>
      </c>
      <c r="B611" s="107">
        <v>5.3880012269163</v>
      </c>
      <c r="C611" s="107">
        <v>45.28021318761764</v>
      </c>
      <c r="D611" s="2"/>
    </row>
    <row r="612" spans="1:4" x14ac:dyDescent="0.25">
      <c r="A612" s="74">
        <v>0.6100000000000001</v>
      </c>
      <c r="B612" s="107">
        <v>5.5129813201304376</v>
      </c>
      <c r="C612" s="107">
        <v>45.244499893669122</v>
      </c>
      <c r="D612" s="2"/>
    </row>
    <row r="613" spans="1:4" x14ac:dyDescent="0.25">
      <c r="A613" s="74">
        <v>0.61099999999999999</v>
      </c>
      <c r="B613" s="107">
        <v>5.6308325212010129</v>
      </c>
      <c r="C613" s="107">
        <v>45.205623507369509</v>
      </c>
      <c r="D613" s="2"/>
    </row>
    <row r="614" spans="1:4" x14ac:dyDescent="0.25">
      <c r="A614" s="74">
        <v>0.6120000000000001</v>
      </c>
      <c r="B614" s="107">
        <v>5.7402929850150226</v>
      </c>
      <c r="C614" s="107">
        <v>45.165634150700342</v>
      </c>
      <c r="D614" s="2"/>
    </row>
    <row r="615" spans="1:4" x14ac:dyDescent="0.25">
      <c r="A615" s="74">
        <v>0.61299999999999999</v>
      </c>
      <c r="B615" s="107">
        <v>5.8401008664593643</v>
      </c>
      <c r="C615" s="107">
        <v>45.137992998833141</v>
      </c>
      <c r="D615" s="2"/>
    </row>
    <row r="616" spans="1:4" x14ac:dyDescent="0.25">
      <c r="A616" s="74">
        <v>0.6140000000000001</v>
      </c>
      <c r="B616" s="107">
        <v>5.9289943204210278</v>
      </c>
      <c r="C616" s="107">
        <v>45.106875749588539</v>
      </c>
      <c r="D616" s="2"/>
    </row>
    <row r="617" spans="1:4" x14ac:dyDescent="0.25">
      <c r="A617" s="74">
        <v>0.61499999999999999</v>
      </c>
      <c r="B617" s="107">
        <v>6.0057115017869176</v>
      </c>
      <c r="C617" s="107">
        <v>45.092307124791404</v>
      </c>
      <c r="D617" s="2"/>
    </row>
    <row r="618" spans="1:4" x14ac:dyDescent="0.25">
      <c r="A618" s="74">
        <v>0.6160000000000001</v>
      </c>
      <c r="B618" s="107">
        <v>6.0689905654440146</v>
      </c>
      <c r="C618" s="107">
        <v>45.097176697910491</v>
      </c>
      <c r="D618" s="2"/>
    </row>
    <row r="619" spans="1:4" x14ac:dyDescent="0.25">
      <c r="A619" s="74">
        <v>0.61699999999999999</v>
      </c>
      <c r="B619" s="107">
        <v>6.1175696662792358</v>
      </c>
      <c r="C619" s="107">
        <v>45.077579974403626</v>
      </c>
      <c r="D619" s="2"/>
    </row>
    <row r="620" spans="1:4" x14ac:dyDescent="0.25">
      <c r="A620" s="74">
        <v>0.6180000000000001</v>
      </c>
      <c r="B620" s="107">
        <v>6.1501869591795479</v>
      </c>
      <c r="C620" s="107">
        <v>45.06378019020989</v>
      </c>
      <c r="D620" s="2"/>
    </row>
    <row r="621" spans="1:4" x14ac:dyDescent="0.25">
      <c r="A621" s="74">
        <v>0.61899999999999999</v>
      </c>
      <c r="B621" s="107">
        <v>6.1655805990318813</v>
      </c>
      <c r="C621" s="107">
        <v>45.02</v>
      </c>
      <c r="D621" s="2"/>
    </row>
    <row r="622" spans="1:4" x14ac:dyDescent="0.25">
      <c r="A622" s="74">
        <v>0.62000000000000011</v>
      </c>
      <c r="B622" s="107">
        <v>6.1645617223403182</v>
      </c>
      <c r="C622" s="107">
        <v>45.02</v>
      </c>
      <c r="D622" s="2"/>
    </row>
    <row r="623" spans="1:4" x14ac:dyDescent="0.25">
      <c r="A623" s="74">
        <v>0.621</v>
      </c>
      <c r="B623" s="107">
        <v>6.1536044280040594</v>
      </c>
      <c r="C623" s="107">
        <v>45.02</v>
      </c>
      <c r="D623" s="2"/>
    </row>
    <row r="624" spans="1:4" x14ac:dyDescent="0.25">
      <c r="A624" s="74">
        <v>0.62200000000000011</v>
      </c>
      <c r="B624" s="107">
        <v>6.1337859212854582</v>
      </c>
      <c r="C624" s="107">
        <v>45.019999873005347</v>
      </c>
      <c r="D624" s="2"/>
    </row>
    <row r="625" spans="1:4" x14ac:dyDescent="0.25">
      <c r="A625" s="74">
        <v>0.623</v>
      </c>
      <c r="B625" s="107">
        <v>6.1056676117301265</v>
      </c>
      <c r="C625" s="107">
        <v>44.981271276470395</v>
      </c>
      <c r="D625" s="2"/>
    </row>
    <row r="626" spans="1:4" x14ac:dyDescent="0.25">
      <c r="A626" s="74">
        <v>0.62400000000000011</v>
      </c>
      <c r="B626" s="107">
        <v>6.0698109088836567</v>
      </c>
      <c r="C626" s="107">
        <v>44.961703701410116</v>
      </c>
      <c r="D626" s="2"/>
    </row>
    <row r="627" spans="1:4" x14ac:dyDescent="0.25">
      <c r="A627" s="74">
        <v>0.625</v>
      </c>
      <c r="B627" s="107">
        <v>6.0267772222916696</v>
      </c>
      <c r="C627" s="107">
        <v>44.941974599003771</v>
      </c>
      <c r="D627" s="2"/>
    </row>
    <row r="628" spans="1:4" x14ac:dyDescent="0.25">
      <c r="A628" s="74">
        <v>0.62600000000000011</v>
      </c>
      <c r="B628" s="107">
        <v>5.9771279614997495</v>
      </c>
      <c r="C628" s="107">
        <v>44.932394166003242</v>
      </c>
      <c r="D628" s="2"/>
    </row>
    <row r="629" spans="1:4" x14ac:dyDescent="0.25">
      <c r="A629" s="74">
        <v>0.627</v>
      </c>
      <c r="B629" s="107">
        <v>5.9214245360535234</v>
      </c>
      <c r="C629" s="107">
        <v>44.896515559165643</v>
      </c>
      <c r="D629" s="2"/>
    </row>
    <row r="630" spans="1:4" x14ac:dyDescent="0.25">
      <c r="A630" s="74">
        <v>0.62800000000000011</v>
      </c>
      <c r="B630" s="107">
        <v>5.8602283554985704</v>
      </c>
      <c r="C630" s="107">
        <v>44.883361754028499</v>
      </c>
      <c r="D630" s="2"/>
    </row>
    <row r="631" spans="1:4" x14ac:dyDescent="0.25">
      <c r="A631" s="74">
        <v>0.629</v>
      </c>
      <c r="B631" s="107">
        <v>5.7941008293805218</v>
      </c>
      <c r="C631" s="107">
        <v>44.83961316350269</v>
      </c>
      <c r="D631" s="2"/>
    </row>
    <row r="632" spans="1:4" x14ac:dyDescent="0.25">
      <c r="A632" s="74">
        <v>0.63000000000000012</v>
      </c>
      <c r="B632" s="107">
        <v>5.7236033672449533</v>
      </c>
      <c r="C632" s="107">
        <v>44.793495895742048</v>
      </c>
      <c r="D632" s="2"/>
    </row>
    <row r="633" spans="1:4" x14ac:dyDescent="0.25">
      <c r="A633" s="74">
        <v>0.63100000000000001</v>
      </c>
      <c r="B633" s="107">
        <v>5.6492973786374998</v>
      </c>
      <c r="C633" s="107">
        <v>44.755091708834414</v>
      </c>
      <c r="D633" s="2"/>
    </row>
    <row r="634" spans="1:4" x14ac:dyDescent="0.25">
      <c r="A634" s="74">
        <v>0.63200000000000012</v>
      </c>
      <c r="B634" s="107">
        <v>5.5717442731037332</v>
      </c>
      <c r="C634" s="107">
        <v>44.721974230595471</v>
      </c>
      <c r="D634" s="2"/>
    </row>
    <row r="635" spans="1:4" x14ac:dyDescent="0.25">
      <c r="A635" s="74">
        <v>0.63300000000000001</v>
      </c>
      <c r="B635" s="107">
        <v>5.4915054601892921</v>
      </c>
      <c r="C635" s="107">
        <v>44.699245391308864</v>
      </c>
      <c r="D635" s="2"/>
    </row>
    <row r="636" spans="1:4" x14ac:dyDescent="0.25">
      <c r="A636" s="74">
        <v>0.63400000000000012</v>
      </c>
      <c r="B636" s="107">
        <v>5.4091423494397448</v>
      </c>
      <c r="C636" s="107">
        <v>44.681397243283484</v>
      </c>
      <c r="D636" s="2"/>
    </row>
    <row r="637" spans="1:4" x14ac:dyDescent="0.25">
      <c r="A637" s="74">
        <v>0.63500000000000001</v>
      </c>
      <c r="B637" s="107">
        <v>5.3252163504007326</v>
      </c>
      <c r="C637" s="107">
        <v>44.652393913245731</v>
      </c>
      <c r="D637" s="2"/>
    </row>
    <row r="638" spans="1:4" x14ac:dyDescent="0.25">
      <c r="A638" s="74">
        <v>0.63600000000000012</v>
      </c>
      <c r="B638" s="107">
        <v>5.2402888726178221</v>
      </c>
      <c r="C638" s="107">
        <v>44.625768096253232</v>
      </c>
      <c r="D638" s="2"/>
    </row>
    <row r="639" spans="1:4" x14ac:dyDescent="0.25">
      <c r="A639" s="74">
        <v>0.63700000000000001</v>
      </c>
      <c r="B639" s="107">
        <v>5.1549213256366562</v>
      </c>
      <c r="C639" s="107">
        <v>44.611690541375097</v>
      </c>
      <c r="D639" s="2"/>
    </row>
    <row r="640" spans="1:4" x14ac:dyDescent="0.25">
      <c r="A640" s="74">
        <v>0.63800000000000012</v>
      </c>
      <c r="B640" s="107">
        <v>5.0696751190028007</v>
      </c>
      <c r="C640" s="107">
        <v>44.582374848744941</v>
      </c>
      <c r="D640" s="2"/>
    </row>
    <row r="641" spans="1:4" x14ac:dyDescent="0.25">
      <c r="A641" s="74">
        <v>0.63900000000000001</v>
      </c>
      <c r="B641" s="107">
        <v>4.9851116622618967</v>
      </c>
      <c r="C641" s="107">
        <v>44.571533067583076</v>
      </c>
      <c r="D641" s="2"/>
    </row>
    <row r="642" spans="1:4" x14ac:dyDescent="0.25">
      <c r="A642" s="74">
        <v>0.64000000000000012</v>
      </c>
      <c r="B642" s="107">
        <v>4.9017923649595128</v>
      </c>
      <c r="C642" s="107">
        <v>44.577284927017246</v>
      </c>
      <c r="D642" s="2"/>
    </row>
    <row r="643" spans="1:4" x14ac:dyDescent="0.25">
      <c r="A643" s="74">
        <v>0.64100000000000001</v>
      </c>
      <c r="B643" s="107">
        <v>4.82027863664129</v>
      </c>
      <c r="C643" s="107">
        <v>44.547922079592261</v>
      </c>
      <c r="D643" s="2"/>
    </row>
    <row r="644" spans="1:4" x14ac:dyDescent="0.25">
      <c r="A644" s="74">
        <v>0.64200000000000013</v>
      </c>
      <c r="B644" s="107">
        <v>4.741131886852795</v>
      </c>
      <c r="C644" s="107">
        <v>44.538388124975334</v>
      </c>
      <c r="D644" s="2"/>
    </row>
    <row r="645" spans="1:4" x14ac:dyDescent="0.25">
      <c r="A645" s="74">
        <v>0.64300000000000002</v>
      </c>
      <c r="B645" s="107">
        <v>4.6649135251396689</v>
      </c>
      <c r="C645" s="107">
        <v>44.517824549070639</v>
      </c>
      <c r="D645" s="2"/>
    </row>
    <row r="646" spans="1:4" x14ac:dyDescent="0.25">
      <c r="A646" s="74">
        <v>0.64400000000000013</v>
      </c>
      <c r="B646" s="107">
        <v>4.5921849610474812</v>
      </c>
      <c r="C646" s="107">
        <v>44.48</v>
      </c>
      <c r="D646" s="2"/>
    </row>
    <row r="647" spans="1:4" x14ac:dyDescent="0.25">
      <c r="A647" s="74">
        <v>0.64500000000000002</v>
      </c>
      <c r="B647" s="107">
        <v>4.5235076041218685</v>
      </c>
      <c r="C647" s="107">
        <v>44.48</v>
      </c>
      <c r="D647" s="2"/>
    </row>
    <row r="648" spans="1:4" x14ac:dyDescent="0.25">
      <c r="A648" s="74">
        <v>0.64600000000000013</v>
      </c>
      <c r="B648" s="107">
        <v>4.4594428639084054</v>
      </c>
      <c r="C648" s="107">
        <v>44.48</v>
      </c>
      <c r="D648" s="2"/>
    </row>
    <row r="649" spans="1:4" x14ac:dyDescent="0.25">
      <c r="A649" s="74">
        <v>0.64700000000000002</v>
      </c>
      <c r="B649" s="107">
        <v>4.4005521499527234</v>
      </c>
      <c r="C649" s="107">
        <v>44.48</v>
      </c>
      <c r="D649" s="2"/>
    </row>
    <row r="650" spans="1:4" x14ac:dyDescent="0.25">
      <c r="A650" s="74">
        <v>0.64800000000000013</v>
      </c>
      <c r="B650" s="107">
        <v>4.3473968718004024</v>
      </c>
      <c r="C650" s="107">
        <v>44.45448138756867</v>
      </c>
      <c r="D650" s="2"/>
    </row>
    <row r="651" spans="1:4" x14ac:dyDescent="0.25">
      <c r="A651" s="74">
        <v>0.64900000000000002</v>
      </c>
      <c r="B651" s="107">
        <v>4.2995068149070228</v>
      </c>
      <c r="C651" s="107">
        <v>44.433797071416201</v>
      </c>
      <c r="D651" s="2"/>
    </row>
    <row r="652" spans="1:4" x14ac:dyDescent="0.25">
      <c r="A652" s="74">
        <v>0.65000000000000013</v>
      </c>
      <c r="B652" s="107">
        <v>4.2542231045465568</v>
      </c>
      <c r="C652" s="107">
        <v>44.415996353169881</v>
      </c>
      <c r="D652" s="2"/>
    </row>
    <row r="653" spans="1:4" x14ac:dyDescent="0.25">
      <c r="A653" s="74">
        <v>0.65100000000000002</v>
      </c>
      <c r="B653" s="107">
        <v>4.211193858689569</v>
      </c>
      <c r="C653" s="107">
        <v>44.368194720532941</v>
      </c>
      <c r="D653" s="2"/>
    </row>
    <row r="654" spans="1:4" x14ac:dyDescent="0.25">
      <c r="A654" s="74">
        <v>0.65200000000000014</v>
      </c>
      <c r="B654" s="107">
        <v>4.1702222048856248</v>
      </c>
      <c r="C654" s="107">
        <v>44.36</v>
      </c>
      <c r="D654" s="2"/>
    </row>
    <row r="655" spans="1:4" x14ac:dyDescent="0.25">
      <c r="A655" s="74">
        <v>0.65300000000000002</v>
      </c>
      <c r="B655" s="107">
        <v>4.1311112706843289</v>
      </c>
      <c r="C655" s="107">
        <v>44.343822782550561</v>
      </c>
      <c r="D655" s="2"/>
    </row>
    <row r="656" spans="1:4" x14ac:dyDescent="0.25">
      <c r="A656" s="74">
        <v>0.65400000000000014</v>
      </c>
      <c r="B656" s="107">
        <v>4.0936641836352479</v>
      </c>
      <c r="C656" s="107">
        <v>44.313594280410804</v>
      </c>
      <c r="D656" s="2"/>
    </row>
    <row r="657" spans="1:4" x14ac:dyDescent="0.25">
      <c r="A657" s="74">
        <v>0.65500000000000003</v>
      </c>
      <c r="B657" s="107">
        <v>4.0576840712879854</v>
      </c>
      <c r="C657" s="107">
        <v>44.273796717193243</v>
      </c>
      <c r="D657" s="2"/>
    </row>
    <row r="658" spans="1:4" x14ac:dyDescent="0.25">
      <c r="A658" s="74">
        <v>0.65600000000000014</v>
      </c>
      <c r="B658" s="107">
        <v>4.0229740611921097</v>
      </c>
      <c r="C658" s="107">
        <v>44.230681117672866</v>
      </c>
      <c r="D658" s="2"/>
    </row>
    <row r="659" spans="1:4" x14ac:dyDescent="0.25">
      <c r="A659" s="74">
        <v>0.65700000000000003</v>
      </c>
      <c r="B659" s="107">
        <v>3.9893372808972214</v>
      </c>
      <c r="C659" s="107">
        <v>44.179917057293466</v>
      </c>
      <c r="D659" s="2"/>
    </row>
    <row r="660" spans="1:4" x14ac:dyDescent="0.25">
      <c r="A660" s="74">
        <v>0.65800000000000014</v>
      </c>
      <c r="B660" s="107">
        <v>3.9565768579528919</v>
      </c>
      <c r="C660" s="107">
        <v>44.145577179775607</v>
      </c>
      <c r="D660" s="2"/>
    </row>
    <row r="661" spans="1:4" x14ac:dyDescent="0.25">
      <c r="A661" s="74">
        <v>0.65900000000000003</v>
      </c>
      <c r="B661" s="107">
        <v>3.9244959199087206</v>
      </c>
      <c r="C661" s="107">
        <v>44.122729755943197</v>
      </c>
      <c r="D661" s="2"/>
    </row>
    <row r="662" spans="1:4" x14ac:dyDescent="0.25">
      <c r="A662" s="74">
        <v>0.66000000000000014</v>
      </c>
      <c r="B662" s="107">
        <v>3.8928975943142792</v>
      </c>
      <c r="C662" s="107">
        <v>44.09</v>
      </c>
      <c r="D662" s="2"/>
    </row>
    <row r="663" spans="1:4" x14ac:dyDescent="0.25">
      <c r="A663" s="74">
        <v>0.66100000000000003</v>
      </c>
      <c r="B663" s="107">
        <v>3.8615850087191665</v>
      </c>
      <c r="C663" s="107">
        <v>44.09</v>
      </c>
      <c r="D663" s="2"/>
    </row>
    <row r="664" spans="1:4" x14ac:dyDescent="0.25">
      <c r="A664" s="74">
        <v>0.66200000000000014</v>
      </c>
      <c r="B664" s="107">
        <v>3.8303612906729545</v>
      </c>
      <c r="C664" s="107">
        <v>44.087247002699499</v>
      </c>
      <c r="D664" s="2"/>
    </row>
    <row r="665" spans="1:4" x14ac:dyDescent="0.25">
      <c r="A665" s="74">
        <v>0.66300000000000003</v>
      </c>
      <c r="B665" s="107">
        <v>3.7990295677252424</v>
      </c>
      <c r="C665" s="107">
        <v>44.054339606652931</v>
      </c>
      <c r="D665" s="2"/>
    </row>
    <row r="666" spans="1:4" x14ac:dyDescent="0.25">
      <c r="A666" s="74">
        <v>0.66400000000000015</v>
      </c>
      <c r="B666" s="107">
        <v>3.7673929674256015</v>
      </c>
      <c r="C666" s="107">
        <v>44.026478908058856</v>
      </c>
      <c r="D666" s="2"/>
    </row>
    <row r="667" spans="1:4" x14ac:dyDescent="0.25">
      <c r="A667" s="74">
        <v>0.66500000000000004</v>
      </c>
      <c r="B667" s="107">
        <v>3.7352546173236312</v>
      </c>
      <c r="C667" s="107">
        <v>44.010394368463871</v>
      </c>
      <c r="D667" s="2"/>
    </row>
    <row r="668" spans="1:4" x14ac:dyDescent="0.25">
      <c r="A668" s="74">
        <v>0.66600000000000015</v>
      </c>
      <c r="B668" s="107">
        <v>3.7024176449689032</v>
      </c>
      <c r="C668" s="107">
        <v>44.030676550051993</v>
      </c>
      <c r="D668" s="2"/>
    </row>
    <row r="669" spans="1:4" x14ac:dyDescent="0.25">
      <c r="A669" s="74">
        <v>0.66700000000000004</v>
      </c>
      <c r="B669" s="107">
        <v>3.668685177911017</v>
      </c>
      <c r="C669" s="107">
        <v>44.039998642406964</v>
      </c>
      <c r="D669" s="2"/>
    </row>
    <row r="670" spans="1:4" x14ac:dyDescent="0.25">
      <c r="A670" s="74">
        <v>0.66800000000000015</v>
      </c>
      <c r="B670" s="107">
        <v>3.6338603436995434</v>
      </c>
      <c r="C670" s="107">
        <v>44.020798641335496</v>
      </c>
      <c r="D670" s="2"/>
    </row>
    <row r="671" spans="1:4" x14ac:dyDescent="0.25">
      <c r="A671" s="74">
        <v>0.66900000000000004</v>
      </c>
      <c r="B671" s="107">
        <v>3.5977462698840825</v>
      </c>
      <c r="C671" s="107">
        <v>44.00119235297538</v>
      </c>
      <c r="D671" s="2"/>
    </row>
    <row r="672" spans="1:4" x14ac:dyDescent="0.25">
      <c r="A672" s="74">
        <v>0.67000000000000015</v>
      </c>
      <c r="B672" s="107">
        <v>3.5601460840142045</v>
      </c>
      <c r="C672" s="107">
        <v>43.991806165498474</v>
      </c>
      <c r="D672" s="2"/>
    </row>
    <row r="673" spans="1:4" x14ac:dyDescent="0.25">
      <c r="A673" s="74">
        <v>0.67100000000000004</v>
      </c>
      <c r="B673" s="107">
        <v>3.5208629136395113</v>
      </c>
      <c r="C673" s="107">
        <v>43.956773401801463</v>
      </c>
      <c r="D673" s="2"/>
    </row>
    <row r="674" spans="1:4" x14ac:dyDescent="0.25">
      <c r="A674" s="74">
        <v>0.67200000000000015</v>
      </c>
      <c r="B674" s="107">
        <v>3.4796998863095707</v>
      </c>
      <c r="C674" s="107">
        <v>43.925523101083527</v>
      </c>
      <c r="D674" s="2"/>
    </row>
    <row r="675" spans="1:4" x14ac:dyDescent="0.25">
      <c r="A675" s="74">
        <v>0.67300000000000004</v>
      </c>
      <c r="B675" s="107">
        <v>3.4364601295739869</v>
      </c>
      <c r="C675" s="107">
        <v>43.905003838168923</v>
      </c>
      <c r="D675" s="2"/>
    </row>
    <row r="676" spans="1:4" x14ac:dyDescent="0.25">
      <c r="A676" s="74">
        <v>0.67400000000000015</v>
      </c>
      <c r="B676" s="107">
        <v>3.3909467709823256</v>
      </c>
      <c r="C676" s="107">
        <v>43.887353551171991</v>
      </c>
      <c r="D676" s="2"/>
    </row>
    <row r="677" spans="1:4" x14ac:dyDescent="0.25">
      <c r="A677" s="74">
        <v>0.67500000000000004</v>
      </c>
      <c r="B677" s="107">
        <v>3.3429629380841921</v>
      </c>
      <c r="C677" s="107">
        <v>43.84981524215371</v>
      </c>
      <c r="D677" s="2"/>
    </row>
    <row r="678" spans="1:4" x14ac:dyDescent="0.25">
      <c r="A678" s="74">
        <v>0.67600000000000016</v>
      </c>
      <c r="B678" s="107">
        <v>3.2923117584291512</v>
      </c>
      <c r="C678" s="107">
        <v>43.789762452043611</v>
      </c>
      <c r="D678" s="2"/>
    </row>
    <row r="679" spans="1:4" x14ac:dyDescent="0.25">
      <c r="A679" s="74">
        <v>0.67700000000000005</v>
      </c>
      <c r="B679" s="107">
        <v>3.2387963595668108</v>
      </c>
      <c r="C679" s="107">
        <v>43.758597345155252</v>
      </c>
      <c r="D679" s="2"/>
    </row>
    <row r="680" spans="1:4" x14ac:dyDescent="0.25">
      <c r="A680" s="74">
        <v>0.67800000000000016</v>
      </c>
      <c r="B680" s="107">
        <v>3.1822198690467323</v>
      </c>
      <c r="C680" s="107">
        <v>43.727776372340536</v>
      </c>
      <c r="D680" s="2"/>
    </row>
    <row r="681" spans="1:4" x14ac:dyDescent="0.25">
      <c r="A681" s="74">
        <v>0.67900000000000005</v>
      </c>
      <c r="B681" s="107">
        <v>3.119086366194618</v>
      </c>
      <c r="C681" s="107">
        <v>43.70506588793647</v>
      </c>
      <c r="D681" s="2"/>
    </row>
    <row r="682" spans="1:4" x14ac:dyDescent="0.25">
      <c r="A682" s="74">
        <v>0.67999999999999994</v>
      </c>
      <c r="B682" s="107">
        <v>3.0413856544052744</v>
      </c>
      <c r="C682" s="107">
        <v>43.686058593337293</v>
      </c>
      <c r="D682" s="2"/>
    </row>
    <row r="683" spans="1:4" x14ac:dyDescent="0.25">
      <c r="A683" s="74">
        <v>0.68100000000000005</v>
      </c>
      <c r="B683" s="107">
        <v>2.9498369906280395</v>
      </c>
      <c r="C683" s="107">
        <v>43.67</v>
      </c>
      <c r="D683" s="2"/>
    </row>
    <row r="684" spans="1:4" x14ac:dyDescent="0.25">
      <c r="A684" s="74">
        <v>0.68199999999999994</v>
      </c>
      <c r="B684" s="107">
        <v>2.8456061523189189</v>
      </c>
      <c r="C684" s="107">
        <v>43.661925003198917</v>
      </c>
      <c r="D684" s="2"/>
    </row>
    <row r="685" spans="1:4" x14ac:dyDescent="0.25">
      <c r="A685" s="74">
        <v>0.68300000000000005</v>
      </c>
      <c r="B685" s="107">
        <v>2.7298589169340044</v>
      </c>
      <c r="C685" s="107">
        <v>43.641496503797562</v>
      </c>
      <c r="D685" s="2"/>
    </row>
    <row r="686" spans="1:4" x14ac:dyDescent="0.25">
      <c r="A686" s="74">
        <v>0.68399999999999994</v>
      </c>
      <c r="B686" s="107">
        <v>2.6037610619292906</v>
      </c>
      <c r="C686" s="107">
        <v>43.652995561681223</v>
      </c>
      <c r="D686" s="2"/>
    </row>
    <row r="687" spans="1:4" x14ac:dyDescent="0.25">
      <c r="A687" s="74">
        <v>0.68500000000000005</v>
      </c>
      <c r="B687" s="107">
        <v>2.4684783647608799</v>
      </c>
      <c r="C687" s="107">
        <v>43.66</v>
      </c>
      <c r="D687" s="2"/>
    </row>
    <row r="688" spans="1:4" x14ac:dyDescent="0.25">
      <c r="A688" s="74">
        <v>0.68599999999999994</v>
      </c>
      <c r="B688" s="107">
        <v>2.3251766028847576</v>
      </c>
      <c r="C688" s="107">
        <v>43.658573181635646</v>
      </c>
      <c r="D688" s="2"/>
    </row>
    <row r="689" spans="1:4" x14ac:dyDescent="0.25">
      <c r="A689" s="74">
        <v>0.68700000000000006</v>
      </c>
      <c r="B689" s="107">
        <v>2.1750215537570337</v>
      </c>
      <c r="C689" s="107">
        <v>43.6403912516082</v>
      </c>
      <c r="D689" s="2"/>
    </row>
    <row r="690" spans="1:4" x14ac:dyDescent="0.25">
      <c r="A690" s="74">
        <v>0.68799999999999994</v>
      </c>
      <c r="B690" s="107">
        <v>2.0191789948336867</v>
      </c>
      <c r="C690" s="107">
        <v>43.65</v>
      </c>
      <c r="D690" s="2"/>
    </row>
    <row r="691" spans="1:4" x14ac:dyDescent="0.25">
      <c r="A691" s="74">
        <v>0.68900000000000006</v>
      </c>
      <c r="B691" s="107">
        <v>1.8588147035708327</v>
      </c>
      <c r="C691" s="107">
        <v>43.650027054056807</v>
      </c>
      <c r="D691" s="2"/>
    </row>
    <row r="692" spans="1:4" x14ac:dyDescent="0.25">
      <c r="A692" s="74">
        <v>0.69</v>
      </c>
      <c r="B692" s="107">
        <v>1.6950944574244453</v>
      </c>
      <c r="C692" s="107">
        <v>43.659994172946952</v>
      </c>
      <c r="D692" s="2"/>
    </row>
    <row r="693" spans="1:4" x14ac:dyDescent="0.25">
      <c r="A693" s="74">
        <v>0.69100000000000006</v>
      </c>
      <c r="B693" s="107">
        <v>1.5291840338506442</v>
      </c>
      <c r="C693" s="107">
        <v>43.641230967496909</v>
      </c>
      <c r="D693" s="2"/>
    </row>
    <row r="694" spans="1:4" x14ac:dyDescent="0.25">
      <c r="A694" s="74">
        <v>0.69199999999999995</v>
      </c>
      <c r="B694" s="107">
        <v>1.3622492103054011</v>
      </c>
      <c r="C694" s="107">
        <v>43.622762348954645</v>
      </c>
      <c r="D694" s="2"/>
    </row>
    <row r="695" spans="1:4" x14ac:dyDescent="0.25">
      <c r="A695" s="74">
        <v>0.69300000000000006</v>
      </c>
      <c r="B695" s="107">
        <v>1.1954557642448358</v>
      </c>
      <c r="C695" s="107">
        <v>43.576409199618872</v>
      </c>
      <c r="D695" s="2"/>
    </row>
    <row r="696" spans="1:4" x14ac:dyDescent="0.25">
      <c r="A696" s="74">
        <v>0.69399999999999995</v>
      </c>
      <c r="B696" s="107">
        <v>1.0299694731249205</v>
      </c>
      <c r="C696" s="107">
        <v>43.546770179801861</v>
      </c>
      <c r="D696" s="2"/>
    </row>
    <row r="697" spans="1:4" x14ac:dyDescent="0.25">
      <c r="A697" s="74">
        <v>0.69500000000000006</v>
      </c>
      <c r="B697" s="107">
        <v>0.86695611440177478</v>
      </c>
      <c r="C697" s="107">
        <v>43.489090747315352</v>
      </c>
      <c r="D697" s="2"/>
    </row>
    <row r="698" spans="1:4" x14ac:dyDescent="0.25">
      <c r="A698" s="74">
        <v>0.69599999999999995</v>
      </c>
      <c r="B698" s="107">
        <v>0.70758146553137147</v>
      </c>
      <c r="C698" s="107">
        <v>43.472881016371822</v>
      </c>
      <c r="D698" s="2"/>
    </row>
    <row r="699" spans="1:4" x14ac:dyDescent="0.25">
      <c r="A699" s="74">
        <v>0.69700000000000006</v>
      </c>
      <c r="B699" s="107">
        <v>0.55301130396982856</v>
      </c>
      <c r="C699" s="107">
        <v>43.4575539696447</v>
      </c>
      <c r="D699" s="2"/>
    </row>
    <row r="700" spans="1:4" x14ac:dyDescent="0.25">
      <c r="A700" s="74">
        <v>0.69799999999999995</v>
      </c>
      <c r="B700" s="107">
        <v>0.40441140717312152</v>
      </c>
      <c r="C700" s="107">
        <v>43.431576811607442</v>
      </c>
      <c r="D700" s="2"/>
    </row>
    <row r="701" spans="1:4" x14ac:dyDescent="0.25">
      <c r="A701" s="74">
        <v>0.69900000000000007</v>
      </c>
      <c r="B701" s="107">
        <v>0.26294755259736391</v>
      </c>
      <c r="C701" s="107">
        <v>43.40239206534423</v>
      </c>
      <c r="D701" s="2"/>
    </row>
    <row r="702" spans="1:4" x14ac:dyDescent="0.25">
      <c r="A702" s="74">
        <v>0.7</v>
      </c>
      <c r="B702" s="107">
        <v>0.1297855176985383</v>
      </c>
      <c r="C702" s="107">
        <v>43.37429941581415</v>
      </c>
      <c r="D702" s="2"/>
    </row>
    <row r="703" spans="1:4" x14ac:dyDescent="0.25">
      <c r="A703" s="74">
        <v>0.70100000000000007</v>
      </c>
      <c r="B703" s="107">
        <v>6.0910799327484888E-3</v>
      </c>
      <c r="C703" s="107">
        <v>43.337797327399919</v>
      </c>
      <c r="D703" s="2"/>
    </row>
    <row r="704" spans="1:4" x14ac:dyDescent="0.25">
      <c r="A704" s="74">
        <v>0.70199999999999996</v>
      </c>
      <c r="B704" s="107">
        <v>-0.10696998324401275</v>
      </c>
      <c r="C704" s="107">
        <v>43.314648734263429</v>
      </c>
      <c r="D704" s="2"/>
    </row>
    <row r="705" spans="1:4" x14ac:dyDescent="0.25">
      <c r="A705" s="74">
        <v>0.70300000000000007</v>
      </c>
      <c r="B705" s="107">
        <v>-0.20823189437565004</v>
      </c>
      <c r="C705" s="107">
        <v>43.304913890812983</v>
      </c>
      <c r="D705" s="2"/>
    </row>
    <row r="706" spans="1:4" x14ac:dyDescent="0.25">
      <c r="A706" s="74">
        <v>0.70399999999999996</v>
      </c>
      <c r="B706" s="107">
        <v>-0.29652887600616173</v>
      </c>
      <c r="C706" s="107">
        <v>43.3</v>
      </c>
      <c r="D706" s="2"/>
    </row>
    <row r="707" spans="1:4" x14ac:dyDescent="0.25">
      <c r="A707" s="74">
        <v>0.70500000000000007</v>
      </c>
      <c r="B707" s="107">
        <v>-0.37069515067946357</v>
      </c>
      <c r="C707" s="107">
        <v>43.298620680709917</v>
      </c>
      <c r="D707" s="2"/>
    </row>
    <row r="708" spans="1:4" x14ac:dyDescent="0.25">
      <c r="A708" s="74">
        <v>0.70599999999999996</v>
      </c>
      <c r="B708" s="107">
        <v>-0.42956494093954234</v>
      </c>
      <c r="C708" s="107">
        <v>43.28221487711523</v>
      </c>
      <c r="D708" s="2"/>
    </row>
    <row r="709" spans="1:4" x14ac:dyDescent="0.25">
      <c r="A709" s="74">
        <v>0.70700000000000007</v>
      </c>
      <c r="B709" s="107">
        <v>-0.4719724693303271</v>
      </c>
      <c r="C709" s="107">
        <v>43.26136717281225</v>
      </c>
      <c r="D709" s="2"/>
    </row>
    <row r="710" spans="1:4" x14ac:dyDescent="0.25">
      <c r="A710" s="74">
        <v>0.70799999999999996</v>
      </c>
      <c r="B710" s="107">
        <v>-0.49675195839578867</v>
      </c>
      <c r="C710" s="107">
        <v>43.27</v>
      </c>
      <c r="D710" s="2"/>
    </row>
    <row r="711" spans="1:4" x14ac:dyDescent="0.25">
      <c r="A711" s="74">
        <v>0.70900000000000007</v>
      </c>
      <c r="B711" s="107">
        <v>-0.50795668753472945</v>
      </c>
      <c r="C711" s="107">
        <v>43.27</v>
      </c>
      <c r="D711" s="2"/>
    </row>
    <row r="712" spans="1:4" x14ac:dyDescent="0.25">
      <c r="A712" s="74">
        <v>0.71</v>
      </c>
      <c r="B712" s="107">
        <v>-0.51759579887834695</v>
      </c>
      <c r="C712" s="107">
        <v>43.270275605287779</v>
      </c>
      <c r="D712" s="2"/>
    </row>
    <row r="713" spans="1:4" x14ac:dyDescent="0.25">
      <c r="A713" s="74">
        <v>0.71100000000000008</v>
      </c>
      <c r="B713" s="107">
        <v>-0.52628118051460693</v>
      </c>
      <c r="C713" s="107">
        <v>43.279807430186281</v>
      </c>
      <c r="D713" s="2"/>
    </row>
    <row r="714" spans="1:4" x14ac:dyDescent="0.25">
      <c r="A714" s="74">
        <v>0.71199999999999997</v>
      </c>
      <c r="B714" s="107">
        <v>-0.53408829834062843</v>
      </c>
      <c r="C714" s="107">
        <v>43.249748835654238</v>
      </c>
      <c r="D714" s="2"/>
    </row>
    <row r="715" spans="1:4" x14ac:dyDescent="0.25">
      <c r="A715" s="74">
        <v>0.71300000000000008</v>
      </c>
      <c r="B715" s="107">
        <v>-0.54109261825352339</v>
      </c>
      <c r="C715" s="107">
        <v>43.230672354151629</v>
      </c>
      <c r="D715" s="2"/>
    </row>
    <row r="716" spans="1:4" x14ac:dyDescent="0.25">
      <c r="A716" s="74">
        <v>0.71399999999999997</v>
      </c>
      <c r="B716" s="107">
        <v>-0.54736960615041008</v>
      </c>
      <c r="C716" s="107">
        <v>43.211120704558489</v>
      </c>
      <c r="D716" s="2"/>
    </row>
    <row r="717" spans="1:4" x14ac:dyDescent="0.25">
      <c r="A717" s="74">
        <v>0.71500000000000008</v>
      </c>
      <c r="B717" s="107">
        <v>-0.5529947279284011</v>
      </c>
      <c r="C717" s="107">
        <v>43.201181297306462</v>
      </c>
      <c r="D717" s="2"/>
    </row>
    <row r="718" spans="1:4" x14ac:dyDescent="0.25">
      <c r="A718" s="74">
        <v>0.71599999999999997</v>
      </c>
      <c r="B718" s="107">
        <v>-0.55804344948461404</v>
      </c>
      <c r="C718" s="107">
        <v>43.192363541731481</v>
      </c>
      <c r="D718" s="2"/>
    </row>
    <row r="719" spans="1:4" x14ac:dyDescent="0.25">
      <c r="A719" s="74">
        <v>0.71700000000000008</v>
      </c>
      <c r="B719" s="107">
        <v>-0.56259123671616196</v>
      </c>
      <c r="C719" s="107">
        <v>43.160343804743661</v>
      </c>
      <c r="D719" s="2"/>
    </row>
    <row r="720" spans="1:4" x14ac:dyDescent="0.25">
      <c r="A720" s="74">
        <v>0.71799999999999997</v>
      </c>
      <c r="B720" s="107">
        <v>-0.56671355552016234</v>
      </c>
      <c r="C720" s="107">
        <v>43.101667150089988</v>
      </c>
      <c r="D720" s="2"/>
    </row>
    <row r="721" spans="1:4" x14ac:dyDescent="0.25">
      <c r="A721" s="74">
        <v>0.71900000000000008</v>
      </c>
      <c r="B721" s="107">
        <v>-0.57048587179372834</v>
      </c>
      <c r="C721" s="107">
        <v>43.076347996774885</v>
      </c>
      <c r="D721" s="2"/>
    </row>
    <row r="722" spans="1:4" x14ac:dyDescent="0.25">
      <c r="A722" s="74">
        <v>0.72</v>
      </c>
      <c r="B722" s="107">
        <v>-0.57398365143397712</v>
      </c>
      <c r="C722" s="107">
        <v>43.043959111249549</v>
      </c>
      <c r="D722" s="2"/>
    </row>
    <row r="723" spans="1:4" x14ac:dyDescent="0.25">
      <c r="A723" s="74">
        <v>0.72100000000000009</v>
      </c>
      <c r="B723" s="107">
        <v>-0.57728236033802238</v>
      </c>
      <c r="C723" s="107">
        <v>43.01126130254162</v>
      </c>
      <c r="D723" s="2"/>
    </row>
    <row r="724" spans="1:4" x14ac:dyDescent="0.25">
      <c r="A724" s="74">
        <v>0.72199999999999998</v>
      </c>
      <c r="B724" s="107">
        <v>-0.58045746440298074</v>
      </c>
      <c r="C724" s="107">
        <v>42.982151840001777</v>
      </c>
      <c r="D724" s="2"/>
    </row>
    <row r="725" spans="1:4" x14ac:dyDescent="0.25">
      <c r="A725" s="74">
        <v>0.72300000000000009</v>
      </c>
      <c r="B725" s="107">
        <v>-0.58358442952596612</v>
      </c>
      <c r="C725" s="107">
        <v>42.958199214294012</v>
      </c>
      <c r="D725" s="2"/>
    </row>
    <row r="726" spans="1:4" x14ac:dyDescent="0.25">
      <c r="A726" s="74">
        <v>0.72399999999999998</v>
      </c>
      <c r="B726" s="107">
        <v>-0.58673872160409513</v>
      </c>
      <c r="C726" s="107">
        <v>42.943588220438023</v>
      </c>
      <c r="D726" s="2"/>
    </row>
    <row r="727" spans="1:4" x14ac:dyDescent="0.25">
      <c r="A727" s="74">
        <v>0.72500000000000009</v>
      </c>
      <c r="B727" s="107">
        <v>-0.58999580653448169</v>
      </c>
      <c r="C727" s="107">
        <v>42.946611880291421</v>
      </c>
      <c r="D727" s="2"/>
    </row>
    <row r="728" spans="1:4" x14ac:dyDescent="0.25">
      <c r="A728" s="74">
        <v>0.72599999999999998</v>
      </c>
      <c r="B728" s="107">
        <v>-0.59343115021424253</v>
      </c>
      <c r="C728" s="107">
        <v>42.964381138789385</v>
      </c>
      <c r="D728" s="2"/>
    </row>
    <row r="729" spans="1:4" x14ac:dyDescent="0.25">
      <c r="A729" s="74">
        <v>0.72700000000000009</v>
      </c>
      <c r="B729" s="107">
        <v>-0.59712021854049135</v>
      </c>
      <c r="C729" s="107">
        <v>42.973453908984823</v>
      </c>
      <c r="D729" s="2"/>
    </row>
    <row r="730" spans="1:4" x14ac:dyDescent="0.25">
      <c r="A730" s="74">
        <v>0.72799999999999998</v>
      </c>
      <c r="B730" s="107">
        <v>-0.6011384774103451</v>
      </c>
      <c r="C730" s="107">
        <v>42.983643968419173</v>
      </c>
      <c r="D730" s="2"/>
    </row>
    <row r="731" spans="1:4" x14ac:dyDescent="0.25">
      <c r="A731" s="74">
        <v>0.72900000000000009</v>
      </c>
      <c r="B731" s="107">
        <v>-0.60556139272091714</v>
      </c>
      <c r="C731" s="107">
        <v>42.987702352034141</v>
      </c>
      <c r="D731" s="2"/>
    </row>
    <row r="732" spans="1:4" x14ac:dyDescent="0.25">
      <c r="A732" s="74">
        <v>0.73</v>
      </c>
      <c r="B732" s="107">
        <v>-0.61046443036932485</v>
      </c>
      <c r="C732" s="107">
        <v>42.966057104401692</v>
      </c>
      <c r="D732" s="2"/>
    </row>
    <row r="733" spans="1:4" x14ac:dyDescent="0.25">
      <c r="A733" s="74">
        <v>0.73100000000000009</v>
      </c>
      <c r="B733" s="107">
        <v>-0.61592305625268129</v>
      </c>
      <c r="C733" s="107">
        <v>42.943797236201632</v>
      </c>
      <c r="D733" s="2"/>
    </row>
    <row r="734" spans="1:4" x14ac:dyDescent="0.25">
      <c r="A734" s="74">
        <v>0.73199999999999998</v>
      </c>
      <c r="B734" s="107">
        <v>-0.62201273626810416</v>
      </c>
      <c r="C734" s="107">
        <v>42.895577013343058</v>
      </c>
      <c r="D734" s="2"/>
    </row>
    <row r="735" spans="1:4" x14ac:dyDescent="0.25">
      <c r="A735" s="74">
        <v>0.7330000000000001</v>
      </c>
      <c r="B735" s="107">
        <v>-0.62880893631270596</v>
      </c>
      <c r="C735" s="107">
        <v>42.867584825346498</v>
      </c>
      <c r="D735" s="2"/>
    </row>
    <row r="736" spans="1:4" x14ac:dyDescent="0.25">
      <c r="A736" s="74">
        <v>0.73399999999999999</v>
      </c>
      <c r="B736" s="107">
        <v>-0.63638712228360506</v>
      </c>
      <c r="C736" s="107">
        <v>42.839161608245099</v>
      </c>
      <c r="D736" s="2"/>
    </row>
    <row r="737" spans="1:4" x14ac:dyDescent="0.25">
      <c r="A737" s="74">
        <v>0.7350000000000001</v>
      </c>
      <c r="B737" s="107">
        <v>-0.64482276007791328</v>
      </c>
      <c r="C737" s="107">
        <v>42.820125276327566</v>
      </c>
      <c r="D737" s="2"/>
    </row>
    <row r="738" spans="1:4" x14ac:dyDescent="0.25">
      <c r="A738" s="74">
        <v>0.73599999999999999</v>
      </c>
      <c r="B738" s="107">
        <v>-0.65419131559274968</v>
      </c>
      <c r="C738" s="107">
        <v>42.810687895075972</v>
      </c>
      <c r="D738" s="2"/>
    </row>
    <row r="739" spans="1:4" x14ac:dyDescent="0.25">
      <c r="A739" s="74">
        <v>0.7370000000000001</v>
      </c>
      <c r="B739" s="107">
        <v>-0.66456825472522529</v>
      </c>
      <c r="C739" s="107">
        <v>42.791486473020058</v>
      </c>
      <c r="D739" s="2"/>
    </row>
    <row r="740" spans="1:4" x14ac:dyDescent="0.25">
      <c r="A740" s="74">
        <v>0.73799999999999999</v>
      </c>
      <c r="B740" s="107">
        <v>-0.68735223427787528</v>
      </c>
      <c r="C740" s="107">
        <v>42.781889189974088</v>
      </c>
      <c r="D740" s="2"/>
    </row>
    <row r="741" spans="1:4" x14ac:dyDescent="0.25">
      <c r="A741" s="74">
        <v>0.7390000000000001</v>
      </c>
      <c r="B741" s="107">
        <v>-0.74385702732118486</v>
      </c>
      <c r="C741" s="107">
        <v>42.756026161178461</v>
      </c>
      <c r="D741" s="2"/>
    </row>
    <row r="742" spans="1:4" x14ac:dyDescent="0.25">
      <c r="A742" s="74">
        <v>0.74</v>
      </c>
      <c r="B742" s="107">
        <v>-0.83227625046961839</v>
      </c>
      <c r="C742" s="107">
        <v>42.72611147431391</v>
      </c>
      <c r="D742" s="2"/>
    </row>
    <row r="743" spans="1:4" x14ac:dyDescent="0.25">
      <c r="A743" s="74">
        <v>0.7410000000000001</v>
      </c>
      <c r="B743" s="107">
        <v>-0.95016040975634675</v>
      </c>
      <c r="C743" s="107">
        <v>42.705287781842372</v>
      </c>
      <c r="D743" s="2"/>
    </row>
    <row r="744" spans="1:4" x14ac:dyDescent="0.25">
      <c r="A744" s="74">
        <v>0.74199999999999999</v>
      </c>
      <c r="B744" s="107">
        <v>-1.09506001121445</v>
      </c>
      <c r="C744" s="107">
        <v>42.68540799705886</v>
      </c>
      <c r="D744" s="2"/>
    </row>
    <row r="745" spans="1:4" x14ac:dyDescent="0.25">
      <c r="A745" s="74">
        <v>0.7430000000000001</v>
      </c>
      <c r="B745" s="107">
        <v>-1.2645255608771246</v>
      </c>
      <c r="C745" s="107">
        <v>42.673359648400911</v>
      </c>
      <c r="D745" s="2"/>
    </row>
    <row r="746" spans="1:4" x14ac:dyDescent="0.25">
      <c r="A746" s="74">
        <v>0.74399999999999999</v>
      </c>
      <c r="B746" s="107">
        <v>-1.4561075647774278</v>
      </c>
      <c r="C746" s="107">
        <v>42.664084014002334</v>
      </c>
      <c r="D746" s="2"/>
    </row>
    <row r="747" spans="1:4" x14ac:dyDescent="0.25">
      <c r="A747" s="74">
        <v>0.74500000000000011</v>
      </c>
      <c r="B747" s="107">
        <v>-1.6673565289485761</v>
      </c>
      <c r="C747" s="107">
        <v>42.653171498493847</v>
      </c>
      <c r="D747" s="2"/>
    </row>
    <row r="748" spans="1:4" x14ac:dyDescent="0.25">
      <c r="A748" s="74">
        <v>0.746</v>
      </c>
      <c r="B748" s="107">
        <v>-1.895822959423608</v>
      </c>
      <c r="C748" s="107">
        <v>42.660087513592792</v>
      </c>
      <c r="D748" s="2"/>
    </row>
    <row r="749" spans="1:4" x14ac:dyDescent="0.25">
      <c r="A749" s="74">
        <v>0.74700000000000011</v>
      </c>
      <c r="B749" s="107">
        <v>-2.1390573622357576</v>
      </c>
      <c r="C749" s="107">
        <v>42.666758504279336</v>
      </c>
      <c r="D749" s="2"/>
    </row>
    <row r="750" spans="1:4" x14ac:dyDescent="0.25">
      <c r="A750" s="74">
        <v>0.748</v>
      </c>
      <c r="B750" s="107">
        <v>-2.3946102434180494</v>
      </c>
      <c r="C750" s="107">
        <v>42.654852522841509</v>
      </c>
      <c r="D750" s="2"/>
    </row>
    <row r="751" spans="1:4" x14ac:dyDescent="0.25">
      <c r="A751" s="74">
        <v>0.74900000000000011</v>
      </c>
      <c r="B751" s="107">
        <v>-2.6600321090037271</v>
      </c>
      <c r="C751" s="107">
        <v>42.656184942622502</v>
      </c>
      <c r="D751" s="2"/>
    </row>
    <row r="752" spans="1:4" x14ac:dyDescent="0.25">
      <c r="A752" s="74">
        <v>0.75</v>
      </c>
      <c r="B752" s="107">
        <v>-2.9328734650258075</v>
      </c>
      <c r="C752" s="107">
        <v>42.668225329043658</v>
      </c>
      <c r="D752" s="2"/>
    </row>
    <row r="753" spans="1:4" x14ac:dyDescent="0.25">
      <c r="A753" s="74">
        <v>0.75100000000000011</v>
      </c>
      <c r="B753" s="107">
        <v>-3.2106848175175409</v>
      </c>
      <c r="C753" s="107">
        <v>42.657187864644101</v>
      </c>
      <c r="D753" s="2"/>
    </row>
    <row r="754" spans="1:4" x14ac:dyDescent="0.25">
      <c r="A754" s="74">
        <v>0.752</v>
      </c>
      <c r="B754" s="107">
        <v>-3.4910166725119387</v>
      </c>
      <c r="C754" s="107">
        <v>42.647203090911894</v>
      </c>
      <c r="D754" s="2"/>
    </row>
    <row r="755" spans="1:4" x14ac:dyDescent="0.25">
      <c r="A755" s="74">
        <v>0.75300000000000011</v>
      </c>
      <c r="B755" s="107">
        <v>-3.7714195360422562</v>
      </c>
      <c r="C755" s="107">
        <v>42.64</v>
      </c>
      <c r="D755" s="2"/>
    </row>
    <row r="756" spans="1:4" x14ac:dyDescent="0.25">
      <c r="A756" s="74">
        <v>0.754</v>
      </c>
      <c r="B756" s="107">
        <v>-4.0494439141415022</v>
      </c>
      <c r="C756" s="107">
        <v>42.639686861705371</v>
      </c>
      <c r="D756" s="2"/>
    </row>
    <row r="757" spans="1:4" x14ac:dyDescent="0.25">
      <c r="A757" s="74">
        <v>0.75500000000000012</v>
      </c>
      <c r="B757" s="107">
        <v>-4.3226403128429318</v>
      </c>
      <c r="C757" s="107">
        <v>42.628077502480906</v>
      </c>
      <c r="D757" s="2"/>
    </row>
    <row r="758" spans="1:4" x14ac:dyDescent="0.25">
      <c r="A758" s="74">
        <v>0.75600000000000001</v>
      </c>
      <c r="B758" s="107">
        <v>-4.5885592381795544</v>
      </c>
      <c r="C758" s="107">
        <v>42.598599250402444</v>
      </c>
      <c r="D758" s="2"/>
    </row>
    <row r="759" spans="1:4" x14ac:dyDescent="0.25">
      <c r="A759" s="74">
        <v>0.75700000000000012</v>
      </c>
      <c r="B759" s="107">
        <v>-4.8447511961846228</v>
      </c>
      <c r="C759" s="107">
        <v>42.579696616102687</v>
      </c>
      <c r="D759" s="2"/>
    </row>
    <row r="760" spans="1:4" x14ac:dyDescent="0.25">
      <c r="A760" s="74">
        <v>0.75800000000000001</v>
      </c>
      <c r="B760" s="107">
        <v>-5.0887666928911521</v>
      </c>
      <c r="C760" s="107">
        <v>42.560583430571761</v>
      </c>
      <c r="D760" s="2"/>
    </row>
    <row r="761" spans="1:4" x14ac:dyDescent="0.25">
      <c r="A761" s="74">
        <v>0.75900000000000012</v>
      </c>
      <c r="B761" s="107">
        <v>-5.3181562343323865</v>
      </c>
      <c r="C761" s="107">
        <v>42.541049568950058</v>
      </c>
      <c r="D761" s="2"/>
    </row>
    <row r="762" spans="1:4" x14ac:dyDescent="0.25">
      <c r="A762" s="74">
        <v>0.76</v>
      </c>
      <c r="B762" s="107">
        <v>-5.5304703265413533</v>
      </c>
      <c r="C762" s="107">
        <v>42.531137688335988</v>
      </c>
      <c r="D762" s="2"/>
    </row>
    <row r="763" spans="1:4" x14ac:dyDescent="0.25">
      <c r="A763" s="74">
        <v>0.76100000000000012</v>
      </c>
      <c r="B763" s="107">
        <v>-5.7232594755512807</v>
      </c>
      <c r="C763" s="107">
        <v>42.522305018410734</v>
      </c>
      <c r="D763" s="2"/>
    </row>
    <row r="764" spans="1:4" x14ac:dyDescent="0.25">
      <c r="A764" s="74">
        <v>0.76200000000000001</v>
      </c>
      <c r="B764" s="107">
        <v>-5.8940741873952156</v>
      </c>
      <c r="C764" s="107">
        <v>42.488330654191216</v>
      </c>
      <c r="D764" s="2"/>
    </row>
    <row r="765" spans="1:4" x14ac:dyDescent="0.25">
      <c r="A765" s="74">
        <v>0.76300000000000012</v>
      </c>
      <c r="B765" s="107">
        <v>-6.0404649681063631</v>
      </c>
      <c r="C765" s="107">
        <v>42.456479459831527</v>
      </c>
      <c r="D765" s="2"/>
    </row>
    <row r="766" spans="1:4" x14ac:dyDescent="0.25">
      <c r="A766" s="74">
        <v>0.76400000000000001</v>
      </c>
      <c r="B766" s="107">
        <v>-6.1599823237177933</v>
      </c>
      <c r="C766" s="107">
        <v>42.435658622845587</v>
      </c>
      <c r="D766" s="2"/>
    </row>
    <row r="767" spans="1:4" x14ac:dyDescent="0.25">
      <c r="A767" s="74">
        <v>0.76500000000000012</v>
      </c>
      <c r="B767" s="107">
        <v>-6.2501767602626881</v>
      </c>
      <c r="C767" s="107">
        <v>42.415803734120558</v>
      </c>
      <c r="D767" s="2"/>
    </row>
    <row r="768" spans="1:4" x14ac:dyDescent="0.25">
      <c r="A768" s="74">
        <v>0.76600000000000001</v>
      </c>
      <c r="B768" s="107">
        <v>-6.3085987837741442</v>
      </c>
      <c r="C768" s="107">
        <v>42.404410632561884</v>
      </c>
      <c r="D768" s="2"/>
    </row>
    <row r="769" spans="1:4" x14ac:dyDescent="0.25">
      <c r="A769" s="74">
        <v>0.76700000000000013</v>
      </c>
      <c r="B769" s="107">
        <v>-6.3327989002853187</v>
      </c>
      <c r="C769" s="107">
        <v>42.378846044490174</v>
      </c>
      <c r="D769" s="2"/>
    </row>
    <row r="770" spans="1:4" x14ac:dyDescent="0.25">
      <c r="A770" s="74">
        <v>0.76800000000000002</v>
      </c>
      <c r="B770" s="107">
        <v>-6.3202295310542125</v>
      </c>
      <c r="C770" s="107">
        <v>42.339728789552836</v>
      </c>
      <c r="D770" s="2"/>
    </row>
    <row r="771" spans="1:4" x14ac:dyDescent="0.25">
      <c r="A771" s="74">
        <v>0.76900000000000013</v>
      </c>
      <c r="B771" s="107">
        <v>-6.2709912588437451</v>
      </c>
      <c r="C771" s="107">
        <v>42.33</v>
      </c>
      <c r="D771" s="2"/>
    </row>
    <row r="772" spans="1:4" x14ac:dyDescent="0.25">
      <c r="A772" s="74">
        <v>0.77</v>
      </c>
      <c r="B772" s="107">
        <v>-6.187503287968017</v>
      </c>
      <c r="C772" s="107">
        <v>42.334085694812124</v>
      </c>
      <c r="D772" s="2"/>
    </row>
    <row r="773" spans="1:4" x14ac:dyDescent="0.25">
      <c r="A773" s="74">
        <v>0.77100000000000013</v>
      </c>
      <c r="B773" s="107">
        <v>-6.0722125503017859</v>
      </c>
      <c r="C773" s="107">
        <v>42.34</v>
      </c>
      <c r="D773" s="2"/>
    </row>
    <row r="774" spans="1:4" x14ac:dyDescent="0.25">
      <c r="A774" s="74">
        <v>0.77200000000000002</v>
      </c>
      <c r="B774" s="107">
        <v>-5.9275659777198975</v>
      </c>
      <c r="C774" s="107">
        <v>42.331545110759926</v>
      </c>
      <c r="D774" s="2"/>
    </row>
    <row r="775" spans="1:4" x14ac:dyDescent="0.25">
      <c r="A775" s="74">
        <v>0.77300000000000013</v>
      </c>
      <c r="B775" s="107">
        <v>-5.7560105020970811</v>
      </c>
      <c r="C775" s="107">
        <v>42.312232430562766</v>
      </c>
      <c r="D775" s="2"/>
    </row>
    <row r="776" spans="1:4" x14ac:dyDescent="0.25">
      <c r="A776" s="74">
        <v>0.77400000000000002</v>
      </c>
      <c r="B776" s="107">
        <v>-5.5599930553082064</v>
      </c>
      <c r="C776" s="107">
        <v>42.31762441904452</v>
      </c>
      <c r="D776" s="2"/>
    </row>
    <row r="777" spans="1:4" x14ac:dyDescent="0.25">
      <c r="A777" s="74">
        <v>0.77500000000000013</v>
      </c>
      <c r="B777" s="107">
        <v>-5.3419605692279815</v>
      </c>
      <c r="C777" s="107">
        <v>42.294921651018115</v>
      </c>
      <c r="D777" s="2"/>
    </row>
    <row r="778" spans="1:4" x14ac:dyDescent="0.25">
      <c r="A778" s="74">
        <v>0.77600000000000002</v>
      </c>
      <c r="B778" s="107">
        <v>-5.1043599757312954</v>
      </c>
      <c r="C778" s="107">
        <v>42.281583406274905</v>
      </c>
      <c r="D778" s="2"/>
    </row>
    <row r="779" spans="1:4" x14ac:dyDescent="0.25">
      <c r="A779" s="74">
        <v>0.77700000000000014</v>
      </c>
      <c r="B779" s="107">
        <v>-4.8496382066928376</v>
      </c>
      <c r="C779" s="107">
        <v>42.29837845878582</v>
      </c>
      <c r="D779" s="2"/>
    </row>
    <row r="780" spans="1:4" x14ac:dyDescent="0.25">
      <c r="A780" s="74">
        <v>0.77800000000000002</v>
      </c>
      <c r="B780" s="107">
        <v>-4.580242193987516</v>
      </c>
      <c r="C780" s="107">
        <v>42.246239944999893</v>
      </c>
      <c r="D780" s="2"/>
    </row>
    <row r="781" spans="1:4" x14ac:dyDescent="0.25">
      <c r="A781" s="74">
        <v>0.77900000000000014</v>
      </c>
      <c r="B781" s="107">
        <v>-4.2986188694900029</v>
      </c>
      <c r="C781" s="107">
        <v>42.208968661952042</v>
      </c>
      <c r="D781" s="2"/>
    </row>
    <row r="782" spans="1:4" x14ac:dyDescent="0.25">
      <c r="A782" s="74">
        <v>0.78</v>
      </c>
      <c r="B782" s="107">
        <v>-4.0072151650752197</v>
      </c>
      <c r="C782" s="107">
        <v>42.190111700240479</v>
      </c>
      <c r="D782" s="2"/>
    </row>
    <row r="783" spans="1:4" x14ac:dyDescent="0.25">
      <c r="A783" s="74">
        <v>0.78100000000000014</v>
      </c>
      <c r="B783" s="107">
        <v>-3.7084780126178298</v>
      </c>
      <c r="C783" s="107">
        <v>42.161673902203283</v>
      </c>
      <c r="D783" s="2"/>
    </row>
    <row r="784" spans="1:4" x14ac:dyDescent="0.25">
      <c r="A784" s="74">
        <v>0.78200000000000003</v>
      </c>
      <c r="B784" s="107">
        <v>-3.4048543439927594</v>
      </c>
      <c r="C784" s="107">
        <v>42.123779101784109</v>
      </c>
      <c r="D784" s="2"/>
    </row>
    <row r="785" spans="1:4" x14ac:dyDescent="0.25">
      <c r="A785" s="74">
        <v>0.78300000000000014</v>
      </c>
      <c r="B785" s="107">
        <v>-3.0987910910746681</v>
      </c>
      <c r="C785" s="107">
        <v>42.084922538118896</v>
      </c>
      <c r="D785" s="2"/>
    </row>
    <row r="786" spans="1:4" x14ac:dyDescent="0.25">
      <c r="A786" s="74">
        <v>0.78400000000000003</v>
      </c>
      <c r="B786" s="107">
        <v>-2.7927351857384859</v>
      </c>
      <c r="C786" s="107">
        <v>42.051690997457825</v>
      </c>
      <c r="D786" s="2"/>
    </row>
    <row r="787" spans="1:4" x14ac:dyDescent="0.25">
      <c r="A787" s="74">
        <v>0.78500000000000014</v>
      </c>
      <c r="B787" s="107">
        <v>-2.4891335598588702</v>
      </c>
      <c r="C787" s="107">
        <v>42.058694686800138</v>
      </c>
      <c r="D787" s="2"/>
    </row>
    <row r="788" spans="1:4" x14ac:dyDescent="0.25">
      <c r="A788" s="74">
        <v>0.78600000000000003</v>
      </c>
      <c r="B788" s="107">
        <v>-2.1904331453107506</v>
      </c>
      <c r="C788" s="107">
        <v>42.04771727545986</v>
      </c>
      <c r="D788" s="2"/>
    </row>
    <row r="789" spans="1:4" x14ac:dyDescent="0.25">
      <c r="A789" s="74">
        <v>0.78700000000000014</v>
      </c>
      <c r="B789" s="107">
        <v>-1.8990808739687877</v>
      </c>
      <c r="C789" s="107">
        <v>42.002282552273513</v>
      </c>
      <c r="D789" s="2"/>
    </row>
    <row r="790" spans="1:4" x14ac:dyDescent="0.25">
      <c r="A790" s="74">
        <v>0.78800000000000003</v>
      </c>
      <c r="B790" s="107">
        <v>-1.6175236777079052</v>
      </c>
      <c r="C790" s="107">
        <v>41.981567444984471</v>
      </c>
      <c r="D790" s="2"/>
    </row>
    <row r="791" spans="1:4" x14ac:dyDescent="0.25">
      <c r="A791" s="74">
        <v>0.78900000000000015</v>
      </c>
      <c r="B791" s="107">
        <v>-1.348208488402773</v>
      </c>
      <c r="C791" s="107">
        <v>41.98</v>
      </c>
      <c r="D791" s="2"/>
    </row>
    <row r="792" spans="1:4" x14ac:dyDescent="0.25">
      <c r="A792" s="74">
        <v>0.79</v>
      </c>
      <c r="B792" s="107">
        <v>-1.0935822379283024</v>
      </c>
      <c r="C792" s="107">
        <v>41.974223920248143</v>
      </c>
      <c r="D792" s="2"/>
    </row>
    <row r="793" spans="1:4" x14ac:dyDescent="0.25">
      <c r="A793" s="74">
        <v>0.79100000000000015</v>
      </c>
      <c r="B793" s="107">
        <v>-0.85609185815917765</v>
      </c>
      <c r="C793" s="107">
        <v>41.97</v>
      </c>
      <c r="D793" s="2"/>
    </row>
    <row r="794" spans="1:4" x14ac:dyDescent="0.25">
      <c r="A794" s="74">
        <v>0.79200000000000004</v>
      </c>
      <c r="B794" s="107">
        <v>-0.638184280970294</v>
      </c>
      <c r="C794" s="107">
        <v>41.952201394921495</v>
      </c>
      <c r="D794" s="2"/>
    </row>
    <row r="795" spans="1:4" x14ac:dyDescent="0.25">
      <c r="A795" s="74">
        <v>0.79300000000000015</v>
      </c>
      <c r="B795" s="107">
        <v>-0.44230643823635241</v>
      </c>
      <c r="C795" s="107">
        <v>41.933794214249247</v>
      </c>
      <c r="D795" s="2"/>
    </row>
    <row r="796" spans="1:4" x14ac:dyDescent="0.25">
      <c r="A796" s="74">
        <v>0.79400000000000004</v>
      </c>
      <c r="B796" s="107">
        <v>-0.27090526183223052</v>
      </c>
      <c r="C796" s="107">
        <v>41.94</v>
      </c>
      <c r="D796" s="2"/>
    </row>
    <row r="797" spans="1:4" x14ac:dyDescent="0.25">
      <c r="A797" s="74">
        <v>0.79500000000000015</v>
      </c>
      <c r="B797" s="107">
        <v>-0.12642768363265056</v>
      </c>
      <c r="C797" s="107">
        <v>41.934897596757345</v>
      </c>
      <c r="D797" s="2"/>
    </row>
    <row r="798" spans="1:4" x14ac:dyDescent="0.25">
      <c r="A798" s="74">
        <v>0.79600000000000004</v>
      </c>
      <c r="B798" s="107">
        <v>-1.1320635512465316E-2</v>
      </c>
      <c r="C798" s="107">
        <v>41.92</v>
      </c>
      <c r="D798" s="2"/>
    </row>
    <row r="799" spans="1:4" x14ac:dyDescent="0.25">
      <c r="A799" s="74">
        <v>0.79700000000000015</v>
      </c>
      <c r="B799" s="107">
        <v>8.373562363867787E-2</v>
      </c>
      <c r="C799" s="107">
        <v>41.917948169538256</v>
      </c>
      <c r="D799" s="2"/>
    </row>
    <row r="800" spans="1:4" x14ac:dyDescent="0.25">
      <c r="A800" s="74">
        <v>0.79800000000000004</v>
      </c>
      <c r="B800" s="107">
        <v>0.17589932281024145</v>
      </c>
      <c r="C800" s="107">
        <v>41.895847882479423</v>
      </c>
      <c r="D800" s="2"/>
    </row>
    <row r="801" spans="1:4" x14ac:dyDescent="0.25">
      <c r="A801" s="74">
        <v>0.79900000000000015</v>
      </c>
      <c r="B801" s="107">
        <v>0.26540821659666652</v>
      </c>
      <c r="C801" s="107">
        <v>41.878105749071594</v>
      </c>
      <c r="D801" s="2"/>
    </row>
    <row r="802" spans="1:4" x14ac:dyDescent="0.25">
      <c r="A802" s="74">
        <v>0.8</v>
      </c>
      <c r="B802" s="107">
        <v>0.352303790110786</v>
      </c>
      <c r="C802" s="107">
        <v>41.868977808619022</v>
      </c>
      <c r="D802" s="2"/>
    </row>
    <row r="803" spans="1:4" x14ac:dyDescent="0.25">
      <c r="A803" s="74">
        <v>0.80100000000000016</v>
      </c>
      <c r="B803" s="107">
        <v>0.43662752846551101</v>
      </c>
      <c r="C803" s="107">
        <v>41.858812642109072</v>
      </c>
      <c r="D803" s="2"/>
    </row>
    <row r="804" spans="1:4" x14ac:dyDescent="0.25">
      <c r="A804" s="74">
        <v>0.80200000000000005</v>
      </c>
      <c r="B804" s="107">
        <v>0.51842091677367685</v>
      </c>
      <c r="C804" s="107">
        <v>41.819021961729291</v>
      </c>
      <c r="D804" s="2"/>
    </row>
    <row r="805" spans="1:4" x14ac:dyDescent="0.25">
      <c r="A805" s="74">
        <v>0.80300000000000016</v>
      </c>
      <c r="B805" s="107">
        <v>0.5977254401481924</v>
      </c>
      <c r="C805" s="107">
        <v>41.760477935428078</v>
      </c>
      <c r="D805" s="2"/>
    </row>
    <row r="806" spans="1:4" x14ac:dyDescent="0.25">
      <c r="A806" s="74">
        <v>0.80400000000000005</v>
      </c>
      <c r="B806" s="107">
        <v>0.67458258370189506</v>
      </c>
      <c r="C806" s="107">
        <v>41.751054870362793</v>
      </c>
      <c r="D806" s="2"/>
    </row>
    <row r="807" spans="1:4" x14ac:dyDescent="0.25">
      <c r="A807" s="74">
        <v>0.80500000000000016</v>
      </c>
      <c r="B807" s="107">
        <v>0.74903383254769174</v>
      </c>
      <c r="C807" s="107">
        <v>41.704925304608942</v>
      </c>
      <c r="D807" s="2"/>
    </row>
    <row r="808" spans="1:4" x14ac:dyDescent="0.25">
      <c r="A808" s="74">
        <v>0.80600000000000005</v>
      </c>
      <c r="B808" s="107">
        <v>0.82112067179842185</v>
      </c>
      <c r="C808" s="107">
        <v>41.675407541898451</v>
      </c>
      <c r="D808" s="2"/>
    </row>
    <row r="809" spans="1:4" x14ac:dyDescent="0.25">
      <c r="A809" s="74">
        <v>0.80700000000000016</v>
      </c>
      <c r="B809" s="107">
        <v>0.89088458656699021</v>
      </c>
      <c r="C809" s="107">
        <v>41.630499900660588</v>
      </c>
      <c r="D809" s="2"/>
    </row>
    <row r="810" spans="1:4" x14ac:dyDescent="0.25">
      <c r="A810" s="74">
        <v>0.80800000000000005</v>
      </c>
      <c r="B810" s="107">
        <v>0.95836706196623822</v>
      </c>
      <c r="C810" s="107">
        <v>41.580561686157431</v>
      </c>
      <c r="D810" s="2"/>
    </row>
    <row r="811" spans="1:4" x14ac:dyDescent="0.25">
      <c r="A811" s="74">
        <v>0.80899999999999994</v>
      </c>
      <c r="B811" s="107">
        <v>1.0236095831090686</v>
      </c>
      <c r="C811" s="107">
        <v>41.548267272059192</v>
      </c>
      <c r="D811" s="2"/>
    </row>
    <row r="812" spans="1:4" x14ac:dyDescent="0.25">
      <c r="A812" s="74">
        <v>0.81</v>
      </c>
      <c r="B812" s="107">
        <v>1.0866536351083251</v>
      </c>
      <c r="C812" s="107">
        <v>41.5211577674309</v>
      </c>
      <c r="D812" s="2"/>
    </row>
    <row r="813" spans="1:4" x14ac:dyDescent="0.25">
      <c r="A813" s="74">
        <v>0.81099999999999994</v>
      </c>
      <c r="B813" s="107">
        <v>1.1475407030769085</v>
      </c>
      <c r="C813" s="107">
        <v>41.475206168688395</v>
      </c>
      <c r="D813" s="2"/>
    </row>
    <row r="814" spans="1:4" x14ac:dyDescent="0.25">
      <c r="A814" s="74">
        <v>0.81200000000000006</v>
      </c>
      <c r="B814" s="107">
        <v>1.2063122721276638</v>
      </c>
      <c r="C814" s="107">
        <v>41.454249950907005</v>
      </c>
      <c r="D814" s="2"/>
    </row>
    <row r="815" spans="1:4" x14ac:dyDescent="0.25">
      <c r="A815" s="74">
        <v>0.81299999999999994</v>
      </c>
      <c r="B815" s="107">
        <v>1.2630098273734904</v>
      </c>
      <c r="C815" s="107">
        <v>41.435784779992872</v>
      </c>
      <c r="D815" s="2"/>
    </row>
    <row r="816" spans="1:4" x14ac:dyDescent="0.25">
      <c r="A816" s="74">
        <v>0.81400000000000006</v>
      </c>
      <c r="B816" s="107">
        <v>1.3176748539272356</v>
      </c>
      <c r="C816" s="107">
        <v>41.404636378625725</v>
      </c>
      <c r="D816" s="2"/>
    </row>
    <row r="817" spans="1:4" x14ac:dyDescent="0.25">
      <c r="A817" s="74">
        <v>0.81499999999999995</v>
      </c>
      <c r="B817" s="107">
        <v>1.370348836901796</v>
      </c>
      <c r="C817" s="107">
        <v>41.380582393033862</v>
      </c>
      <c r="D817" s="2"/>
    </row>
    <row r="818" spans="1:4" x14ac:dyDescent="0.25">
      <c r="A818" s="74">
        <v>0.81600000000000006</v>
      </c>
      <c r="B818" s="107">
        <v>1.421073261410021</v>
      </c>
      <c r="C818" s="107">
        <v>41.361380662377755</v>
      </c>
      <c r="D818" s="2"/>
    </row>
    <row r="819" spans="1:4" x14ac:dyDescent="0.25">
      <c r="A819" s="74">
        <v>0.81699999999999995</v>
      </c>
      <c r="B819" s="107">
        <v>1.4698896125648058</v>
      </c>
      <c r="C819" s="107">
        <v>41.34596040778694</v>
      </c>
      <c r="D819" s="2"/>
    </row>
    <row r="820" spans="1:4" x14ac:dyDescent="0.25">
      <c r="A820" s="74">
        <v>0.81800000000000006</v>
      </c>
      <c r="B820" s="107">
        <v>1.5168393754790013</v>
      </c>
      <c r="C820" s="107">
        <v>41.337394424879051</v>
      </c>
      <c r="D820" s="2"/>
    </row>
    <row r="821" spans="1:4" x14ac:dyDescent="0.25">
      <c r="A821" s="74">
        <v>0.81899999999999995</v>
      </c>
      <c r="B821" s="107">
        <v>1.5619640352655013</v>
      </c>
      <c r="C821" s="107">
        <v>41.316880726656493</v>
      </c>
      <c r="D821" s="2"/>
    </row>
    <row r="822" spans="1:4" x14ac:dyDescent="0.25">
      <c r="A822" s="74">
        <v>0.82000000000000006</v>
      </c>
      <c r="B822" s="107">
        <v>1.6053050770371582</v>
      </c>
      <c r="C822" s="107">
        <v>41.254073750819671</v>
      </c>
      <c r="D822" s="2"/>
    </row>
    <row r="823" spans="1:4" x14ac:dyDescent="0.25">
      <c r="A823" s="74">
        <v>0.82099999999999995</v>
      </c>
      <c r="B823" s="107">
        <v>1.6469039859068633</v>
      </c>
      <c r="C823" s="107">
        <v>41.236280220884865</v>
      </c>
      <c r="D823" s="2"/>
    </row>
    <row r="824" spans="1:4" x14ac:dyDescent="0.25">
      <c r="A824" s="74">
        <v>0.82200000000000006</v>
      </c>
      <c r="B824" s="107">
        <v>1.6868022469874717</v>
      </c>
      <c r="C824" s="107">
        <v>41.218428537506107</v>
      </c>
      <c r="D824" s="2"/>
    </row>
    <row r="825" spans="1:4" x14ac:dyDescent="0.25">
      <c r="A825" s="74">
        <v>0.82299999999999995</v>
      </c>
      <c r="B825" s="107">
        <v>1.7250413453918734</v>
      </c>
      <c r="C825" s="107">
        <v>41.20822034392706</v>
      </c>
      <c r="D825" s="2"/>
    </row>
    <row r="826" spans="1:4" x14ac:dyDescent="0.25">
      <c r="A826" s="74">
        <v>0.82400000000000007</v>
      </c>
      <c r="B826" s="107">
        <v>1.7616627662329236</v>
      </c>
      <c r="C826" s="107">
        <v>41.16822637106187</v>
      </c>
      <c r="D826" s="2"/>
    </row>
    <row r="827" spans="1:4" x14ac:dyDescent="0.25">
      <c r="A827" s="74">
        <v>0.82499999999999996</v>
      </c>
      <c r="B827" s="107">
        <v>1.7967079946235118</v>
      </c>
      <c r="C827" s="107">
        <v>41.13</v>
      </c>
      <c r="D827" s="2"/>
    </row>
    <row r="828" spans="1:4" x14ac:dyDescent="0.25">
      <c r="A828" s="74">
        <v>0.82600000000000007</v>
      </c>
      <c r="B828" s="107">
        <v>1.8302185156764947</v>
      </c>
      <c r="C828" s="107">
        <v>42.01</v>
      </c>
      <c r="D828" s="2"/>
    </row>
    <row r="829" spans="1:4" x14ac:dyDescent="0.25">
      <c r="A829" s="74">
        <v>0.82699999999999996</v>
      </c>
      <c r="B829" s="107">
        <v>1.8628708737999971</v>
      </c>
      <c r="C829" s="107">
        <v>41.971903588115644</v>
      </c>
      <c r="D829" s="2"/>
    </row>
    <row r="830" spans="1:4" x14ac:dyDescent="0.25">
      <c r="A830" s="74">
        <v>0.82800000000000007</v>
      </c>
      <c r="B830" s="107">
        <v>1.8955432742309755</v>
      </c>
      <c r="C830" s="107">
        <v>41.912827845728003</v>
      </c>
      <c r="D830" s="2"/>
    </row>
    <row r="831" spans="1:4" x14ac:dyDescent="0.25">
      <c r="A831" s="74">
        <v>0.82899999999999996</v>
      </c>
      <c r="B831" s="107">
        <v>1.9281637710508397</v>
      </c>
      <c r="C831" s="107">
        <v>41.892265668636554</v>
      </c>
      <c r="D831" s="2"/>
    </row>
    <row r="832" spans="1:4" x14ac:dyDescent="0.25">
      <c r="A832" s="74">
        <v>0.83000000000000007</v>
      </c>
      <c r="B832" s="107">
        <v>1.9606531896642458</v>
      </c>
      <c r="C832" s="107">
        <v>41.874440409187009</v>
      </c>
      <c r="D832" s="2"/>
    </row>
    <row r="833" spans="1:4" x14ac:dyDescent="0.25">
      <c r="A833" s="74">
        <v>0.83099999999999996</v>
      </c>
      <c r="B833" s="107">
        <v>1.99293235547588</v>
      </c>
      <c r="C833" s="107">
        <v>41.810218557521488</v>
      </c>
      <c r="D833" s="2"/>
    </row>
    <row r="834" spans="1:4" x14ac:dyDescent="0.25">
      <c r="A834" s="74">
        <v>0.83200000000000007</v>
      </c>
      <c r="B834" s="107">
        <v>2.0249220938903987</v>
      </c>
      <c r="C834" s="107">
        <v>41.785486255598684</v>
      </c>
      <c r="D834" s="2"/>
    </row>
    <row r="835" spans="1:4" x14ac:dyDescent="0.25">
      <c r="A835" s="74">
        <v>0.83299999999999996</v>
      </c>
      <c r="B835" s="107">
        <v>2.0565432303124873</v>
      </c>
      <c r="C835" s="107">
        <v>41.7443477479354</v>
      </c>
      <c r="D835" s="2"/>
    </row>
    <row r="836" spans="1:4" x14ac:dyDescent="0.25">
      <c r="A836" s="74">
        <v>0.83400000000000007</v>
      </c>
      <c r="B836" s="107">
        <v>2.0877165901468024</v>
      </c>
      <c r="C836" s="107">
        <v>41.701601822310522</v>
      </c>
      <c r="D836" s="2"/>
    </row>
    <row r="837" spans="1:4" x14ac:dyDescent="0.25">
      <c r="A837" s="74">
        <v>0.83499999999999996</v>
      </c>
      <c r="B837" s="107">
        <v>2.1183629987980295</v>
      </c>
      <c r="C837" s="107">
        <v>41.671514734947721</v>
      </c>
      <c r="D837" s="2"/>
    </row>
    <row r="838" spans="1:4" x14ac:dyDescent="0.25">
      <c r="A838" s="74">
        <v>0.83600000000000008</v>
      </c>
      <c r="B838" s="107">
        <v>2.1484032816708258</v>
      </c>
      <c r="C838" s="107">
        <v>41.630323098857424</v>
      </c>
      <c r="D838" s="2"/>
    </row>
    <row r="839" spans="1:4" x14ac:dyDescent="0.25">
      <c r="A839" s="74">
        <v>0.83699999999999997</v>
      </c>
      <c r="B839" s="107">
        <v>2.1777582641698761</v>
      </c>
      <c r="C839" s="107">
        <v>41.583740080895431</v>
      </c>
      <c r="D839" s="2"/>
    </row>
    <row r="840" spans="1:4" x14ac:dyDescent="0.25">
      <c r="A840" s="74">
        <v>0.83800000000000008</v>
      </c>
      <c r="B840" s="107">
        <v>2.2063487716998376</v>
      </c>
      <c r="C840" s="107">
        <v>41.564717883814652</v>
      </c>
      <c r="D840" s="2"/>
    </row>
    <row r="841" spans="1:4" x14ac:dyDescent="0.25">
      <c r="A841" s="74">
        <v>0.83899999999999997</v>
      </c>
      <c r="B841" s="107">
        <v>2.2340956296653949</v>
      </c>
      <c r="C841" s="107">
        <v>41.543876766810222</v>
      </c>
      <c r="D841" s="2"/>
    </row>
    <row r="842" spans="1:4" x14ac:dyDescent="0.25">
      <c r="A842" s="74">
        <v>0.84000000000000008</v>
      </c>
      <c r="B842" s="107">
        <v>2.2609196634712063</v>
      </c>
      <c r="C842" s="107">
        <v>41.53413345118561</v>
      </c>
      <c r="D842" s="2"/>
    </row>
    <row r="843" spans="1:4" x14ac:dyDescent="0.25">
      <c r="A843" s="74">
        <v>0.84099999999999997</v>
      </c>
      <c r="B843" s="107">
        <v>2.2867416985219551</v>
      </c>
      <c r="C843" s="107">
        <v>41.532974048443343</v>
      </c>
      <c r="D843" s="2"/>
    </row>
    <row r="844" spans="1:4" x14ac:dyDescent="0.25">
      <c r="A844" s="74">
        <v>0.84200000000000008</v>
      </c>
      <c r="B844" s="107">
        <v>2.3114825602223004</v>
      </c>
      <c r="C844" s="107">
        <v>41.490939521536802</v>
      </c>
      <c r="D844" s="2"/>
    </row>
    <row r="845" spans="1:4" x14ac:dyDescent="0.25">
      <c r="A845" s="74">
        <v>0.84299999999999997</v>
      </c>
      <c r="B845" s="107">
        <v>2.3350630739769249</v>
      </c>
      <c r="C845" s="107">
        <v>41.456141377599664</v>
      </c>
      <c r="D845" s="2"/>
    </row>
    <row r="846" spans="1:4" x14ac:dyDescent="0.25">
      <c r="A846" s="74">
        <v>0.84400000000000008</v>
      </c>
      <c r="B846" s="107">
        <v>2.3574040651904893</v>
      </c>
      <c r="C846" s="107">
        <v>41.443705577205236</v>
      </c>
      <c r="D846" s="2"/>
    </row>
    <row r="847" spans="1:4" x14ac:dyDescent="0.25">
      <c r="A847" s="74">
        <v>0.84499999999999997</v>
      </c>
      <c r="B847" s="107">
        <v>2.3784263592676735</v>
      </c>
      <c r="C847" s="107">
        <v>41.412452217814021</v>
      </c>
      <c r="D847" s="2"/>
    </row>
    <row r="848" spans="1:4" x14ac:dyDescent="0.25">
      <c r="A848" s="74">
        <v>0.84600000000000009</v>
      </c>
      <c r="B848" s="107">
        <v>2.3980507816131409</v>
      </c>
      <c r="C848" s="107">
        <v>41.385709236157197</v>
      </c>
      <c r="D848" s="2"/>
    </row>
    <row r="849" spans="1:4" x14ac:dyDescent="0.25">
      <c r="A849" s="74">
        <v>0.84699999999999998</v>
      </c>
      <c r="B849" s="107">
        <v>2.4161981576315696</v>
      </c>
      <c r="C849" s="107">
        <v>41.363557954600573</v>
      </c>
      <c r="D849" s="2"/>
    </row>
    <row r="850" spans="1:4" x14ac:dyDescent="0.25">
      <c r="A850" s="74">
        <v>0.84800000000000009</v>
      </c>
      <c r="B850" s="107">
        <v>2.4327893127276239</v>
      </c>
      <c r="C850" s="107">
        <v>41.318204450344751</v>
      </c>
      <c r="D850" s="2"/>
    </row>
    <row r="851" spans="1:4" x14ac:dyDescent="0.25">
      <c r="A851" s="74">
        <v>0.84899999999999998</v>
      </c>
      <c r="B851" s="107">
        <v>2.4477450723059815</v>
      </c>
      <c r="C851" s="107">
        <v>41.308552270330381</v>
      </c>
      <c r="D851" s="2"/>
    </row>
    <row r="852" spans="1:4" x14ac:dyDescent="0.25">
      <c r="A852" s="74">
        <v>0.85000000000000009</v>
      </c>
      <c r="B852" s="107">
        <v>2.4609862617713074</v>
      </c>
      <c r="C852" s="107">
        <v>41.278687911080098</v>
      </c>
      <c r="D852" s="2"/>
    </row>
    <row r="853" spans="1:4" x14ac:dyDescent="0.25">
      <c r="A853" s="74">
        <v>0.85099999999999998</v>
      </c>
      <c r="B853" s="107">
        <v>2.4724337065282782</v>
      </c>
      <c r="C853" s="107">
        <v>41.249915772980209</v>
      </c>
      <c r="D853" s="2"/>
    </row>
    <row r="854" spans="1:4" x14ac:dyDescent="0.25">
      <c r="A854" s="74">
        <v>0.85200000000000009</v>
      </c>
      <c r="B854" s="107">
        <v>2.4820082319815597</v>
      </c>
      <c r="C854" s="107">
        <v>41.230946747313908</v>
      </c>
      <c r="D854" s="2"/>
    </row>
    <row r="855" spans="1:4" x14ac:dyDescent="0.25">
      <c r="A855" s="74">
        <v>0.85299999999999998</v>
      </c>
      <c r="B855" s="107">
        <v>2.4896306635358276</v>
      </c>
      <c r="C855" s="107">
        <v>41.193829014719526</v>
      </c>
      <c r="D855" s="2"/>
    </row>
    <row r="856" spans="1:4" x14ac:dyDescent="0.25">
      <c r="A856" s="74">
        <v>0.85400000000000009</v>
      </c>
      <c r="B856" s="107">
        <v>2.49522182659575</v>
      </c>
      <c r="C856" s="107">
        <v>41.127293598406389</v>
      </c>
      <c r="D856" s="2"/>
    </row>
    <row r="857" spans="1:4" x14ac:dyDescent="0.25">
      <c r="A857" s="74">
        <v>0.85499999999999998</v>
      </c>
      <c r="B857" s="107">
        <v>2.4987025465659993</v>
      </c>
      <c r="C857" s="107">
        <v>41.077007850652095</v>
      </c>
      <c r="D857" s="2"/>
    </row>
    <row r="858" spans="1:4" x14ac:dyDescent="0.25">
      <c r="A858" s="74">
        <v>0.85600000000000009</v>
      </c>
      <c r="B858" s="107">
        <v>2.499993648851246</v>
      </c>
      <c r="C858" s="107">
        <v>41.036970613538692</v>
      </c>
      <c r="D858" s="2"/>
    </row>
    <row r="859" spans="1:4" x14ac:dyDescent="0.25">
      <c r="A859" s="74">
        <v>0.85699999999999998</v>
      </c>
      <c r="B859" s="107">
        <v>2.4689215318077844</v>
      </c>
      <c r="C859" s="107">
        <v>41.007919811222266</v>
      </c>
      <c r="D859" s="2"/>
    </row>
    <row r="860" spans="1:4" x14ac:dyDescent="0.25">
      <c r="A860" s="1"/>
      <c r="B860" s="2"/>
      <c r="C860" s="2"/>
      <c r="D860" s="2"/>
    </row>
    <row r="861" spans="1:4" x14ac:dyDescent="0.25">
      <c r="A861" s="1"/>
      <c r="B861" s="2"/>
      <c r="C861" s="2"/>
      <c r="D861" s="2"/>
    </row>
    <row r="862" spans="1:4" x14ac:dyDescent="0.25">
      <c r="A862" s="1"/>
      <c r="B862" s="2"/>
      <c r="C862" s="2"/>
      <c r="D862" s="2"/>
    </row>
    <row r="863" spans="1:4" x14ac:dyDescent="0.25">
      <c r="A863" s="1"/>
      <c r="B863" s="2"/>
      <c r="C863" s="2"/>
      <c r="D863" s="2"/>
    </row>
    <row r="864" spans="1:4" x14ac:dyDescent="0.25">
      <c r="A864" s="1"/>
      <c r="B864" s="2"/>
      <c r="C864" s="2"/>
      <c r="D864" s="2"/>
    </row>
    <row r="865" spans="1:4" x14ac:dyDescent="0.25">
      <c r="A865" s="1"/>
      <c r="B865" s="2"/>
      <c r="C865" s="2"/>
      <c r="D865" s="2"/>
    </row>
    <row r="866" spans="1:4" x14ac:dyDescent="0.25">
      <c r="A866" s="1"/>
      <c r="B866" s="2"/>
      <c r="C866" s="2"/>
      <c r="D866" s="2"/>
    </row>
    <row r="867" spans="1:4" x14ac:dyDescent="0.25">
      <c r="A867" s="1"/>
      <c r="B867" s="2"/>
      <c r="C867" s="2"/>
      <c r="D867" s="2"/>
    </row>
    <row r="868" spans="1:4" x14ac:dyDescent="0.25">
      <c r="A868" s="1"/>
      <c r="B868" s="2"/>
      <c r="C868" s="2"/>
      <c r="D868" s="2"/>
    </row>
    <row r="869" spans="1:4" x14ac:dyDescent="0.25">
      <c r="A869" s="1"/>
      <c r="B869" s="2"/>
      <c r="C869" s="2"/>
      <c r="D869" s="2"/>
    </row>
    <row r="870" spans="1:4" x14ac:dyDescent="0.25">
      <c r="A870" s="1"/>
      <c r="B870" s="2"/>
      <c r="C870" s="2"/>
      <c r="D870" s="2"/>
    </row>
    <row r="871" spans="1:4" x14ac:dyDescent="0.25">
      <c r="A871" s="1"/>
      <c r="B871" s="2"/>
      <c r="C871" s="2"/>
      <c r="D871" s="2"/>
    </row>
    <row r="872" spans="1:4" x14ac:dyDescent="0.25">
      <c r="A872" s="1"/>
      <c r="B872" s="2"/>
      <c r="C872" s="2"/>
      <c r="D872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11"/>
  <sheetViews>
    <sheetView workbookViewId="0">
      <selection activeCell="P4" sqref="P4"/>
    </sheetView>
  </sheetViews>
  <sheetFormatPr defaultRowHeight="15" x14ac:dyDescent="0.25"/>
  <cols>
    <col min="1" max="1" width="6.28515625" bestFit="1" customWidth="1"/>
    <col min="2" max="2" width="5.7109375" bestFit="1" customWidth="1"/>
    <col min="3" max="4" width="7.28515625" bestFit="1" customWidth="1"/>
    <col min="5" max="5" width="5.5703125" bestFit="1" customWidth="1"/>
    <col min="6" max="6" width="7.5703125" bestFit="1" customWidth="1"/>
    <col min="7" max="7" width="7.7109375" bestFit="1" customWidth="1"/>
    <col min="9" max="9" width="5.85546875" bestFit="1" customWidth="1"/>
    <col min="10" max="10" width="8.140625" bestFit="1" customWidth="1"/>
    <col min="11" max="11" width="11.42578125" bestFit="1" customWidth="1"/>
    <col min="12" max="13" width="11.5703125" bestFit="1" customWidth="1"/>
    <col min="14" max="14" width="11.42578125" bestFit="1" customWidth="1"/>
    <col min="15" max="15" width="6.5703125" bestFit="1" customWidth="1"/>
    <col min="16" max="16" width="10" bestFit="1" customWidth="1"/>
    <col min="17" max="17" width="10.5703125" bestFit="1" customWidth="1"/>
    <col min="18" max="18" width="12.28515625" bestFit="1" customWidth="1"/>
  </cols>
  <sheetData>
    <row r="1" spans="1:18" x14ac:dyDescent="0.25">
      <c r="A1" s="108" t="s">
        <v>41</v>
      </c>
      <c r="B1" s="109"/>
      <c r="C1" s="109"/>
      <c r="D1" s="109"/>
      <c r="E1" s="109"/>
      <c r="F1" s="109"/>
      <c r="G1" s="110"/>
      <c r="I1" s="108" t="s">
        <v>42</v>
      </c>
      <c r="J1" s="109"/>
      <c r="K1" s="109"/>
      <c r="L1" s="109"/>
      <c r="M1" s="109"/>
      <c r="N1" s="109"/>
      <c r="O1" s="109"/>
      <c r="P1" s="110"/>
    </row>
    <row r="2" spans="1:18" ht="18" x14ac:dyDescent="0.35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5" t="s">
        <v>8</v>
      </c>
      <c r="I2" s="3" t="s">
        <v>13</v>
      </c>
      <c r="J2" s="4" t="s">
        <v>14</v>
      </c>
      <c r="K2" s="53" t="s">
        <v>76</v>
      </c>
      <c r="L2" s="53" t="s">
        <v>77</v>
      </c>
      <c r="M2" s="53" t="s">
        <v>75</v>
      </c>
      <c r="N2" s="53" t="s">
        <v>78</v>
      </c>
      <c r="O2" s="4" t="s">
        <v>15</v>
      </c>
      <c r="P2" s="52" t="s">
        <v>16</v>
      </c>
      <c r="Q2" s="56" t="s">
        <v>38</v>
      </c>
      <c r="R2" s="33" t="s">
        <v>39</v>
      </c>
    </row>
    <row r="3" spans="1:18" x14ac:dyDescent="0.25">
      <c r="A3" s="6" t="s">
        <v>20</v>
      </c>
      <c r="B3" s="35" t="s">
        <v>51</v>
      </c>
      <c r="C3" s="8">
        <v>1</v>
      </c>
      <c r="D3" s="8">
        <v>2</v>
      </c>
      <c r="E3" s="9">
        <v>5.5E-2</v>
      </c>
      <c r="F3" s="15">
        <f>0.031/2</f>
        <v>1.55E-2</v>
      </c>
      <c r="G3" s="16">
        <f>0.022/2</f>
        <v>1.0999999999999999E-2</v>
      </c>
      <c r="I3" s="6">
        <v>5</v>
      </c>
      <c r="J3" s="8" t="s">
        <v>21</v>
      </c>
      <c r="K3" s="77">
        <v>0.16803175163353179</v>
      </c>
      <c r="L3" s="77">
        <v>0.16803175163353179</v>
      </c>
      <c r="M3" s="77">
        <v>3.9529444823679649E-3</v>
      </c>
      <c r="N3" s="15">
        <f>L3+M3</f>
        <v>0.17198469611589975</v>
      </c>
      <c r="O3" s="10">
        <f>L3/K3</f>
        <v>1</v>
      </c>
      <c r="P3" s="79">
        <v>0.1</v>
      </c>
      <c r="Q3" s="57">
        <f>(L3+M3)*133.33*1000000</f>
        <v>22930719.533132914</v>
      </c>
      <c r="R3" s="22">
        <f>P3/133.33/1000000</f>
        <v>7.5001875046876168E-10</v>
      </c>
    </row>
    <row r="4" spans="1:18" ht="15.75" thickBot="1" x14ac:dyDescent="0.3">
      <c r="A4" s="6" t="s">
        <v>21</v>
      </c>
      <c r="B4" s="35" t="s">
        <v>52</v>
      </c>
      <c r="C4" s="8">
        <v>2</v>
      </c>
      <c r="D4" s="8">
        <v>5</v>
      </c>
      <c r="E4" s="9">
        <v>1.2E-2</v>
      </c>
      <c r="F4" s="15">
        <f>0.013/2</f>
        <v>6.4999999999999997E-3</v>
      </c>
      <c r="G4" s="16">
        <f>0.013/2</f>
        <v>6.4999999999999997E-3</v>
      </c>
      <c r="I4" s="11">
        <v>6</v>
      </c>
      <c r="J4" s="13" t="s">
        <v>23</v>
      </c>
      <c r="K4" s="78">
        <v>0.44370884415729495</v>
      </c>
      <c r="L4" s="78">
        <v>0.44370884415729495</v>
      </c>
      <c r="M4" s="78">
        <v>-0.19637045599222105</v>
      </c>
      <c r="N4" s="17">
        <f>L4+M4</f>
        <v>0.24733838816507389</v>
      </c>
      <c r="O4" s="26">
        <f>L4/K4</f>
        <v>1</v>
      </c>
      <c r="P4" s="80">
        <v>0.1</v>
      </c>
      <c r="Q4" s="57">
        <f>(L4+M4)*133.33*1000000</f>
        <v>32977627.294049304</v>
      </c>
      <c r="R4" s="22">
        <f>P4/133.33/1000000</f>
        <v>7.5001875046876168E-10</v>
      </c>
    </row>
    <row r="5" spans="1:18" x14ac:dyDescent="0.25">
      <c r="A5" s="6" t="s">
        <v>25</v>
      </c>
      <c r="B5" s="35" t="s">
        <v>53</v>
      </c>
      <c r="C5" s="8">
        <v>2</v>
      </c>
      <c r="D5" s="8">
        <v>3</v>
      </c>
      <c r="E5" s="9">
        <v>2.1999999999999999E-2</v>
      </c>
      <c r="F5" s="15">
        <f>0.0105/2</f>
        <v>5.2500000000000003E-3</v>
      </c>
      <c r="G5" s="16">
        <f>0.006/2</f>
        <v>3.0000000000000001E-3</v>
      </c>
    </row>
    <row r="6" spans="1:18" x14ac:dyDescent="0.25">
      <c r="A6" s="6" t="s">
        <v>26</v>
      </c>
      <c r="B6" s="35" t="s">
        <v>54</v>
      </c>
      <c r="C6" s="25">
        <v>3</v>
      </c>
      <c r="D6" s="25">
        <v>6</v>
      </c>
      <c r="E6" s="9">
        <v>1.4E-2</v>
      </c>
      <c r="F6" s="15">
        <f>0.006/2</f>
        <v>3.0000000000000001E-3</v>
      </c>
      <c r="G6" s="16">
        <f>0.008/2</f>
        <v>4.0000000000000001E-3</v>
      </c>
      <c r="M6" s="41"/>
    </row>
    <row r="7" spans="1:18" ht="18.75" thickBot="1" x14ac:dyDescent="0.4">
      <c r="A7" s="11" t="s">
        <v>24</v>
      </c>
      <c r="B7" s="36" t="s">
        <v>55</v>
      </c>
      <c r="C7" s="13">
        <v>2</v>
      </c>
      <c r="D7" s="13">
        <v>4</v>
      </c>
      <c r="E7" s="14">
        <v>1.4999999999999999E-2</v>
      </c>
      <c r="F7" s="17">
        <f>0.022/2</f>
        <v>1.0999999999999999E-2</v>
      </c>
      <c r="G7" s="18">
        <f>0.0145/2</f>
        <v>7.2500000000000004E-3</v>
      </c>
      <c r="I7" s="30" t="s">
        <v>31</v>
      </c>
      <c r="J7" s="29" t="s">
        <v>32</v>
      </c>
      <c r="K7" s="81">
        <v>2.805368747323266</v>
      </c>
      <c r="M7" s="41"/>
    </row>
    <row r="8" spans="1:18" ht="18" x14ac:dyDescent="0.35">
      <c r="I8" t="s">
        <v>33</v>
      </c>
      <c r="J8" s="31" t="s">
        <v>34</v>
      </c>
      <c r="K8" s="86">
        <f>'Closed-loop'!B32</f>
        <v>4.2809234902253337</v>
      </c>
      <c r="L8" t="s">
        <v>111</v>
      </c>
    </row>
    <row r="9" spans="1:18" ht="18" x14ac:dyDescent="0.35">
      <c r="I9" t="s">
        <v>40</v>
      </c>
      <c r="J9" s="31" t="s">
        <v>34</v>
      </c>
      <c r="K9" s="81">
        <v>8.5865836611497848</v>
      </c>
      <c r="L9" s="15"/>
    </row>
    <row r="11" spans="1:18" x14ac:dyDescent="0.25">
      <c r="A11" s="6" t="s">
        <v>22</v>
      </c>
      <c r="B11" s="7"/>
      <c r="C11" s="8"/>
      <c r="D11" s="8"/>
      <c r="E11" s="9"/>
      <c r="F11" s="10"/>
      <c r="G11" s="15"/>
    </row>
  </sheetData>
  <mergeCells count="2">
    <mergeCell ref="A1:G1"/>
    <mergeCell ref="I1:P1"/>
  </mergeCells>
  <pageMargins left="0.7" right="0.7" top="0.75" bottom="0.75" header="0.3" footer="0.3"/>
  <pageSetup paperSize="9" orientation="portrait" r:id="rId1"/>
  <ignoredErrors>
    <ignoredError sqref="G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C859"/>
  <sheetViews>
    <sheetView workbookViewId="0">
      <selection activeCell="C2" sqref="C2:C859"/>
    </sheetView>
  </sheetViews>
  <sheetFormatPr defaultRowHeight="15" x14ac:dyDescent="0.25"/>
  <cols>
    <col min="2" max="2" width="10.5703125" bestFit="1" customWidth="1"/>
    <col min="3" max="3" width="10.7109375" bestFit="1" customWidth="1"/>
  </cols>
  <sheetData>
    <row r="1" spans="1:3" ht="18" x14ac:dyDescent="0.35">
      <c r="A1" s="75" t="s">
        <v>27</v>
      </c>
      <c r="B1" s="75" t="s">
        <v>28</v>
      </c>
      <c r="C1" s="75" t="s">
        <v>29</v>
      </c>
    </row>
    <row r="2" spans="1:3" x14ac:dyDescent="0.25">
      <c r="A2" s="75">
        <v>0</v>
      </c>
      <c r="B2" s="107">
        <v>24.163411701891626</v>
      </c>
      <c r="C2" s="107">
        <v>18.353216842919501</v>
      </c>
    </row>
    <row r="3" spans="1:3" x14ac:dyDescent="0.25">
      <c r="A3" s="75">
        <v>1.0000000000000009E-3</v>
      </c>
      <c r="B3" s="107">
        <v>24.325193214685772</v>
      </c>
      <c r="C3" s="107">
        <v>18.36194695058489</v>
      </c>
    </row>
    <row r="4" spans="1:3" x14ac:dyDescent="0.25">
      <c r="A4" s="75">
        <v>2.0000000000000018E-3</v>
      </c>
      <c r="B4" s="107">
        <v>24.488169040946161</v>
      </c>
      <c r="C4" s="107">
        <v>18.370142613790801</v>
      </c>
    </row>
    <row r="5" spans="1:3" x14ac:dyDescent="0.25">
      <c r="A5" s="75">
        <v>3.0000000000000027E-3</v>
      </c>
      <c r="B5" s="107">
        <v>24.65218761907159</v>
      </c>
      <c r="C5" s="107">
        <v>18.377835715597755</v>
      </c>
    </row>
    <row r="6" spans="1:3" x14ac:dyDescent="0.25">
      <c r="A6" s="75">
        <v>4.0000000000000036E-3</v>
      </c>
      <c r="B6" s="107">
        <v>24.817097387460709</v>
      </c>
      <c r="C6" s="107">
        <v>18.385058139066267</v>
      </c>
    </row>
    <row r="7" spans="1:3" x14ac:dyDescent="0.25">
      <c r="A7" s="75">
        <v>5.0000000000000044E-3</v>
      </c>
      <c r="B7" s="107">
        <v>24.982746784512319</v>
      </c>
      <c r="C7" s="107">
        <v>18.39184176725686</v>
      </c>
    </row>
    <row r="8" spans="1:3" x14ac:dyDescent="0.25">
      <c r="A8" s="75">
        <v>6.0000000000000053E-3</v>
      </c>
      <c r="B8" s="107">
        <v>25.148984248625069</v>
      </c>
      <c r="C8" s="107">
        <v>18.398218483230057</v>
      </c>
    </row>
    <row r="9" spans="1:3" x14ac:dyDescent="0.25">
      <c r="A9" s="75">
        <v>7.0000000000000062E-3</v>
      </c>
      <c r="B9" s="107">
        <v>25.315658218197765</v>
      </c>
      <c r="C9" s="107">
        <v>18.404220170046379</v>
      </c>
    </row>
    <row r="10" spans="1:3" x14ac:dyDescent="0.25">
      <c r="A10" s="75">
        <v>8.0000000000000071E-3</v>
      </c>
      <c r="B10" s="107">
        <v>25.482617131629048</v>
      </c>
      <c r="C10" s="107">
        <v>18.409878710766339</v>
      </c>
    </row>
    <row r="11" spans="1:3" x14ac:dyDescent="0.25">
      <c r="A11" s="75">
        <v>9.000000000000008E-3</v>
      </c>
      <c r="B11" s="107">
        <v>25.649709427317688</v>
      </c>
      <c r="C11" s="107">
        <v>18.415225988450459</v>
      </c>
    </row>
    <row r="12" spans="1:3" x14ac:dyDescent="0.25">
      <c r="A12" s="75">
        <v>1.0000000000000009E-2</v>
      </c>
      <c r="B12" s="107">
        <v>25.816783543662446</v>
      </c>
      <c r="C12" s="107">
        <v>18.420293886159264</v>
      </c>
    </row>
    <row r="13" spans="1:3" x14ac:dyDescent="0.25">
      <c r="A13" s="75">
        <v>1.100000000000001E-2</v>
      </c>
      <c r="B13" s="107">
        <v>25.983687919061971</v>
      </c>
      <c r="C13" s="107">
        <v>18.425114286953271</v>
      </c>
    </row>
    <row r="14" spans="1:3" x14ac:dyDescent="0.25">
      <c r="A14" s="75">
        <v>1.2000000000000011E-2</v>
      </c>
      <c r="B14" s="107">
        <v>26.150270991915061</v>
      </c>
      <c r="C14" s="107">
        <v>18.429719073893001</v>
      </c>
    </row>
    <row r="15" spans="1:3" x14ac:dyDescent="0.25">
      <c r="A15" s="75">
        <v>1.3000000000000012E-2</v>
      </c>
      <c r="B15" s="107">
        <v>26.316381200620373</v>
      </c>
      <c r="C15" s="107">
        <v>18.434140130038973</v>
      </c>
    </row>
    <row r="16" spans="1:3" x14ac:dyDescent="0.25">
      <c r="A16" s="75">
        <v>1.4000000000000012E-2</v>
      </c>
      <c r="B16" s="107">
        <v>26.481866983576701</v>
      </c>
      <c r="C16" s="107">
        <v>18.438409338451706</v>
      </c>
    </row>
    <row r="17" spans="1:3" x14ac:dyDescent="0.25">
      <c r="A17" s="75">
        <v>1.5000000000000013E-2</v>
      </c>
      <c r="B17" s="107">
        <v>26.646576779182698</v>
      </c>
      <c r="C17" s="107">
        <v>18.442558582191722</v>
      </c>
    </row>
    <row r="18" spans="1:3" x14ac:dyDescent="0.25">
      <c r="A18" s="75">
        <v>1.6000000000000014E-2</v>
      </c>
      <c r="B18" s="107">
        <v>26.810359025837162</v>
      </c>
      <c r="C18" s="107">
        <v>18.446619744319541</v>
      </c>
    </row>
    <row r="19" spans="1:3" x14ac:dyDescent="0.25">
      <c r="A19" s="75">
        <v>1.7000000000000015E-2</v>
      </c>
      <c r="B19" s="107">
        <v>26.973062161938746</v>
      </c>
      <c r="C19" s="107">
        <v>18.450624707895681</v>
      </c>
    </row>
    <row r="20" spans="1:3" x14ac:dyDescent="0.25">
      <c r="A20" s="75">
        <v>1.8000000000000016E-2</v>
      </c>
      <c r="B20" s="107">
        <v>27.13453462588625</v>
      </c>
      <c r="C20" s="107">
        <v>18.454605355980664</v>
      </c>
    </row>
    <row r="21" spans="1:3" x14ac:dyDescent="0.25">
      <c r="A21" s="75">
        <v>1.9000000000000017E-2</v>
      </c>
      <c r="B21" s="107">
        <v>27.294624856078322</v>
      </c>
      <c r="C21" s="107">
        <v>18.458593571635006</v>
      </c>
    </row>
    <row r="22" spans="1:3" x14ac:dyDescent="0.25">
      <c r="A22" s="75">
        <v>2.0000000000000018E-2</v>
      </c>
      <c r="B22" s="107">
        <v>27.453181290913761</v>
      </c>
      <c r="C22" s="107">
        <v>18.462621237919237</v>
      </c>
    </row>
    <row r="23" spans="1:3" x14ac:dyDescent="0.25">
      <c r="A23" s="75">
        <v>2.1000000000000019E-2</v>
      </c>
      <c r="B23" s="107">
        <v>27.610052368791226</v>
      </c>
      <c r="C23" s="107">
        <v>18.466720237893867</v>
      </c>
    </row>
    <row r="24" spans="1:3" x14ac:dyDescent="0.25">
      <c r="A24" s="75">
        <v>2.200000000000002E-2</v>
      </c>
      <c r="B24" s="107">
        <v>27.765086528109507</v>
      </c>
      <c r="C24" s="107">
        <v>18.470922454619419</v>
      </c>
    </row>
    <row r="25" spans="1:3" x14ac:dyDescent="0.25">
      <c r="A25" s="75">
        <v>2.300000000000002E-2</v>
      </c>
      <c r="B25" s="107">
        <v>27.918132207267259</v>
      </c>
      <c r="C25" s="107">
        <v>18.475259771156413</v>
      </c>
    </row>
    <row r="26" spans="1:3" x14ac:dyDescent="0.25">
      <c r="A26" s="75">
        <v>2.4000000000000021E-2</v>
      </c>
      <c r="B26" s="107">
        <v>28.069037844663278</v>
      </c>
      <c r="C26" s="107">
        <v>18.479764070565373</v>
      </c>
    </row>
    <row r="27" spans="1:3" x14ac:dyDescent="0.25">
      <c r="A27" s="75">
        <v>2.5000000000000022E-2</v>
      </c>
      <c r="B27" s="107">
        <v>28.217651878696223</v>
      </c>
      <c r="C27" s="107">
        <v>18.484467235906813</v>
      </c>
    </row>
    <row r="28" spans="1:3" x14ac:dyDescent="0.25">
      <c r="A28" s="75">
        <v>2.6000000000000023E-2</v>
      </c>
      <c r="B28" s="107">
        <v>28.363822747764885</v>
      </c>
      <c r="C28" s="107">
        <v>18.489401150241257</v>
      </c>
    </row>
    <row r="29" spans="1:3" x14ac:dyDescent="0.25">
      <c r="A29" s="75">
        <v>2.7000000000000024E-2</v>
      </c>
      <c r="B29" s="107">
        <v>28.507401452756085</v>
      </c>
      <c r="C29" s="107">
        <v>18.494597696629224</v>
      </c>
    </row>
    <row r="30" spans="1:3" x14ac:dyDescent="0.25">
      <c r="A30" s="75">
        <v>2.8000000000000025E-2</v>
      </c>
      <c r="B30" s="107">
        <v>28.649303078493915</v>
      </c>
      <c r="C30" s="107">
        <v>18.500088718723653</v>
      </c>
    </row>
    <row r="31" spans="1:3" x14ac:dyDescent="0.25">
      <c r="A31" s="75">
        <v>2.9000000000000026E-2</v>
      </c>
      <c r="B31" s="107">
        <v>28.790344811561461</v>
      </c>
      <c r="C31" s="107">
        <v>18.505736199564193</v>
      </c>
    </row>
    <row r="32" spans="1:3" x14ac:dyDescent="0.25">
      <c r="A32" s="75">
        <v>3.0000000000000027E-2</v>
      </c>
      <c r="B32" s="107">
        <v>28.930512596888995</v>
      </c>
      <c r="C32" s="107">
        <v>18.511390765176838</v>
      </c>
    </row>
    <row r="33" spans="1:3" x14ac:dyDescent="0.25">
      <c r="A33" s="75">
        <v>3.1000000000000028E-2</v>
      </c>
      <c r="B33" s="107">
        <v>29.069792379406675</v>
      </c>
      <c r="C33" s="107">
        <v>18.517052394923773</v>
      </c>
    </row>
    <row r="34" spans="1:3" x14ac:dyDescent="0.25">
      <c r="A34" s="75">
        <v>3.2000000000000028E-2</v>
      </c>
      <c r="B34" s="107">
        <v>29.208170104044772</v>
      </c>
      <c r="C34" s="107">
        <v>18.522721068167186</v>
      </c>
    </row>
    <row r="35" spans="1:3" x14ac:dyDescent="0.25">
      <c r="A35" s="75">
        <v>3.3000000000000029E-2</v>
      </c>
      <c r="B35" s="107">
        <v>29.34563171573344</v>
      </c>
      <c r="C35" s="107">
        <v>18.528396764269257</v>
      </c>
    </row>
    <row r="36" spans="1:3" x14ac:dyDescent="0.25">
      <c r="A36" s="75">
        <v>3.400000000000003E-2</v>
      </c>
      <c r="B36" s="107">
        <v>29.482163159402955</v>
      </c>
      <c r="C36" s="107">
        <v>18.534079462592178</v>
      </c>
    </row>
    <row r="37" spans="1:3" x14ac:dyDescent="0.25">
      <c r="A37" s="75">
        <v>3.5000000000000031E-2</v>
      </c>
      <c r="B37" s="107">
        <v>29.61775037998347</v>
      </c>
      <c r="C37" s="107">
        <v>18.539769142498127</v>
      </c>
    </row>
    <row r="38" spans="1:3" x14ac:dyDescent="0.25">
      <c r="A38" s="75">
        <v>3.6000000000000032E-2</v>
      </c>
      <c r="B38" s="107">
        <v>29.752379322405261</v>
      </c>
      <c r="C38" s="107">
        <v>18.5454657833493</v>
      </c>
    </row>
    <row r="39" spans="1:3" x14ac:dyDescent="0.25">
      <c r="A39" s="75">
        <v>3.7000000000000033E-2</v>
      </c>
      <c r="B39" s="107">
        <v>29.886035931598482</v>
      </c>
      <c r="C39" s="107">
        <v>18.551169364507871</v>
      </c>
    </row>
    <row r="40" spans="1:3" x14ac:dyDescent="0.25">
      <c r="A40" s="75">
        <v>3.8000000000000034E-2</v>
      </c>
      <c r="B40" s="107">
        <v>30.018706152493408</v>
      </c>
      <c r="C40" s="107">
        <v>18.556879865336036</v>
      </c>
    </row>
    <row r="41" spans="1:3" x14ac:dyDescent="0.25">
      <c r="A41" s="75">
        <v>3.9000000000000035E-2</v>
      </c>
      <c r="B41" s="107">
        <v>30.150375930020193</v>
      </c>
      <c r="C41" s="107">
        <v>18.562597265195976</v>
      </c>
    </row>
    <row r="42" spans="1:3" x14ac:dyDescent="0.25">
      <c r="A42" s="75">
        <v>4.0000000000000036E-2</v>
      </c>
      <c r="B42" s="107">
        <v>30.281031209109109</v>
      </c>
      <c r="C42" s="107">
        <v>18.568321543449873</v>
      </c>
    </row>
    <row r="43" spans="1:3" x14ac:dyDescent="0.25">
      <c r="A43" s="75">
        <v>4.1000000000000036E-2</v>
      </c>
      <c r="B43" s="107">
        <v>30.410657934690317</v>
      </c>
      <c r="C43" s="107">
        <v>18.574052679459918</v>
      </c>
    </row>
    <row r="44" spans="1:3" x14ac:dyDescent="0.25">
      <c r="A44" s="75">
        <v>4.2000000000000037E-2</v>
      </c>
      <c r="B44" s="107">
        <v>30.539242051694082</v>
      </c>
      <c r="C44" s="107">
        <v>18.579790652588297</v>
      </c>
    </row>
    <row r="45" spans="1:3" x14ac:dyDescent="0.25">
      <c r="A45" s="75">
        <v>4.3000000000000038E-2</v>
      </c>
      <c r="B45" s="107">
        <v>30.666769505050567</v>
      </c>
      <c r="C45" s="107">
        <v>18.585535442197191</v>
      </c>
    </row>
    <row r="46" spans="1:3" x14ac:dyDescent="0.25">
      <c r="A46" s="75">
        <v>4.4000000000000039E-2</v>
      </c>
      <c r="B46" s="107">
        <v>30.793226239690043</v>
      </c>
      <c r="C46" s="107">
        <v>18.591287027648789</v>
      </c>
    </row>
    <row r="47" spans="1:3" x14ac:dyDescent="0.25">
      <c r="A47" s="75">
        <v>4.500000000000004E-2</v>
      </c>
      <c r="B47" s="107">
        <v>30.918598200542661</v>
      </c>
      <c r="C47" s="107">
        <v>18.597045388305276</v>
      </c>
    </row>
    <row r="48" spans="1:3" x14ac:dyDescent="0.25">
      <c r="A48" s="75">
        <v>4.6000000000000041E-2</v>
      </c>
      <c r="B48" s="107">
        <v>31.042871332538702</v>
      </c>
      <c r="C48" s="107">
        <v>18.602810503528836</v>
      </c>
    </row>
    <row r="49" spans="1:3" x14ac:dyDescent="0.25">
      <c r="A49" s="75">
        <v>4.7000000000000042E-2</v>
      </c>
      <c r="B49" s="107">
        <v>31.166031580608315</v>
      </c>
      <c r="C49" s="107">
        <v>18.608582352681658</v>
      </c>
    </row>
    <row r="50" spans="1:3" x14ac:dyDescent="0.25">
      <c r="A50" s="75">
        <v>4.8000000000000043E-2</v>
      </c>
      <c r="B50" s="107">
        <v>31.288064889681777</v>
      </c>
      <c r="C50" s="107">
        <v>18.614360915125925</v>
      </c>
    </row>
    <row r="51" spans="1:3" x14ac:dyDescent="0.25">
      <c r="A51" s="75">
        <v>4.9000000000000044E-2</v>
      </c>
      <c r="B51" s="107">
        <v>31.408957204689244</v>
      </c>
      <c r="C51" s="107">
        <v>18.620146170223823</v>
      </c>
    </row>
    <row r="52" spans="1:3" x14ac:dyDescent="0.25">
      <c r="A52" s="75">
        <v>5.0000000000000044E-2</v>
      </c>
      <c r="B52" s="107">
        <v>31.528694470560986</v>
      </c>
      <c r="C52" s="107">
        <v>18.625938097337539</v>
      </c>
    </row>
    <row r="53" spans="1:3" x14ac:dyDescent="0.25">
      <c r="A53" s="75">
        <v>5.1000000000000045E-2</v>
      </c>
      <c r="B53" s="107">
        <v>31.647262632227164</v>
      </c>
      <c r="C53" s="107">
        <v>18.631736675829252</v>
      </c>
    </row>
    <row r="54" spans="1:3" x14ac:dyDescent="0.25">
      <c r="A54" s="75">
        <v>5.2000000000000046E-2</v>
      </c>
      <c r="B54" s="107">
        <v>31.764647634618044</v>
      </c>
      <c r="C54" s="107">
        <v>18.637541885061161</v>
      </c>
    </row>
    <row r="55" spans="1:3" x14ac:dyDescent="0.25">
      <c r="A55" s="75">
        <v>5.3000000000000047E-2</v>
      </c>
      <c r="B55" s="107">
        <v>31.88083542266379</v>
      </c>
      <c r="C55" s="107">
        <v>18.643353704395437</v>
      </c>
    </row>
    <row r="56" spans="1:3" x14ac:dyDescent="0.25">
      <c r="A56" s="75">
        <v>5.4000000000000048E-2</v>
      </c>
      <c r="B56" s="107">
        <v>31.995811941294665</v>
      </c>
      <c r="C56" s="107">
        <v>18.649172113194275</v>
      </c>
    </row>
    <row r="57" spans="1:3" x14ac:dyDescent="0.25">
      <c r="A57" s="75">
        <v>5.5000000000000049E-2</v>
      </c>
      <c r="B57" s="107">
        <v>32.109563135440837</v>
      </c>
      <c r="C57" s="107">
        <v>18.654997090819858</v>
      </c>
    </row>
    <row r="58" spans="1:3" x14ac:dyDescent="0.25">
      <c r="A58" s="75">
        <v>5.600000000000005E-2</v>
      </c>
      <c r="B58" s="107">
        <v>32.222074950032564</v>
      </c>
      <c r="C58" s="107">
        <v>18.660828616634372</v>
      </c>
    </row>
    <row r="59" spans="1:3" x14ac:dyDescent="0.25">
      <c r="A59" s="75">
        <v>5.7000000000000051E-2</v>
      </c>
      <c r="B59" s="107">
        <v>32.333333330000016</v>
      </c>
      <c r="C59" s="107">
        <v>18.666666670000001</v>
      </c>
    </row>
    <row r="60" spans="1:3" x14ac:dyDescent="0.25">
      <c r="A60" s="75">
        <v>5.8000000000000052E-2</v>
      </c>
      <c r="B60" s="107">
        <v>29</v>
      </c>
      <c r="C60" s="107">
        <v>20.5</v>
      </c>
    </row>
    <row r="61" spans="1:3" x14ac:dyDescent="0.25">
      <c r="A61" s="75">
        <v>5.9000000000000052E-2</v>
      </c>
      <c r="B61" s="107">
        <v>28.85802562736189</v>
      </c>
      <c r="C61" s="107">
        <v>20.41168456543836</v>
      </c>
    </row>
    <row r="62" spans="1:3" x14ac:dyDescent="0.25">
      <c r="A62" s="75">
        <v>6.0000000000000053E-2</v>
      </c>
      <c r="B62" s="107">
        <v>28.717553137411212</v>
      </c>
      <c r="C62" s="107">
        <v>20.32422635886681</v>
      </c>
    </row>
    <row r="63" spans="1:3" x14ac:dyDescent="0.25">
      <c r="A63" s="75">
        <v>6.1000000000000054E-2</v>
      </c>
      <c r="B63" s="107">
        <v>28.578813874150423</v>
      </c>
      <c r="C63" s="107">
        <v>20.237693937865846</v>
      </c>
    </row>
    <row r="64" spans="1:3" x14ac:dyDescent="0.25">
      <c r="A64" s="75">
        <v>6.2000000000000055E-2</v>
      </c>
      <c r="B64" s="107">
        <v>28.442039181581979</v>
      </c>
      <c r="C64" s="107">
        <v>20.152155860015956</v>
      </c>
    </row>
    <row r="65" spans="1:3" x14ac:dyDescent="0.25">
      <c r="A65" s="75">
        <v>6.3000000000000056E-2</v>
      </c>
      <c r="B65" s="107">
        <v>28.30746040370833</v>
      </c>
      <c r="C65" s="107">
        <v>20.067680682897635</v>
      </c>
    </row>
    <row r="66" spans="1:3" x14ac:dyDescent="0.25">
      <c r="A66" s="75">
        <v>6.4000000000000057E-2</v>
      </c>
      <c r="B66" s="107">
        <v>28.175308884531933</v>
      </c>
      <c r="C66" s="107">
        <v>19.984336964091369</v>
      </c>
    </row>
    <row r="67" spans="1:3" x14ac:dyDescent="0.25">
      <c r="A67" s="75">
        <v>6.5000000000000058E-2</v>
      </c>
      <c r="B67" s="107">
        <v>28.045815968055244</v>
      </c>
      <c r="C67" s="107">
        <v>19.902193261177654</v>
      </c>
    </row>
    <row r="68" spans="1:3" x14ac:dyDescent="0.25">
      <c r="A68" s="75">
        <v>6.6000000000000059E-2</v>
      </c>
      <c r="B68" s="107">
        <v>27.919212998280713</v>
      </c>
      <c r="C68" s="107">
        <v>19.821318131736984</v>
      </c>
    </row>
    <row r="69" spans="1:3" x14ac:dyDescent="0.25">
      <c r="A69" s="75">
        <v>6.700000000000006E-2</v>
      </c>
      <c r="B69" s="107">
        <v>27.795731319210802</v>
      </c>
      <c r="C69" s="107">
        <v>19.741780133349842</v>
      </c>
    </row>
    <row r="70" spans="1:3" x14ac:dyDescent="0.25">
      <c r="A70" s="75">
        <v>6.800000000000006E-2</v>
      </c>
      <c r="B70" s="107">
        <v>27.675602274847957</v>
      </c>
      <c r="C70" s="107">
        <v>19.663647823596722</v>
      </c>
    </row>
    <row r="71" spans="1:3" x14ac:dyDescent="0.25">
      <c r="A71" s="75">
        <v>6.9000000000000061E-2</v>
      </c>
      <c r="B71" s="107">
        <v>27.559057209194641</v>
      </c>
      <c r="C71" s="107">
        <v>19.586989760058124</v>
      </c>
    </row>
    <row r="72" spans="1:3" x14ac:dyDescent="0.25">
      <c r="A72" s="75">
        <v>7.0000000000000062E-2</v>
      </c>
      <c r="B72" s="107">
        <v>27.446327466253301</v>
      </c>
      <c r="C72" s="107">
        <v>19.51187450031453</v>
      </c>
    </row>
    <row r="73" spans="1:3" x14ac:dyDescent="0.25">
      <c r="A73" s="75">
        <v>7.1000000000000063E-2</v>
      </c>
      <c r="B73" s="107">
        <v>27.337644390026398</v>
      </c>
      <c r="C73" s="107">
        <v>19.438370601946431</v>
      </c>
    </row>
    <row r="74" spans="1:3" x14ac:dyDescent="0.25">
      <c r="A74" s="75">
        <v>7.2000000000000064E-2</v>
      </c>
      <c r="B74" s="107">
        <v>27.233239324516383</v>
      </c>
      <c r="C74" s="107">
        <v>19.366546622534326</v>
      </c>
    </row>
    <row r="75" spans="1:3" x14ac:dyDescent="0.25">
      <c r="A75" s="75">
        <v>7.3000000000000065E-2</v>
      </c>
      <c r="B75" s="107">
        <v>27.133343613725707</v>
      </c>
      <c r="C75" s="107">
        <v>19.296471119658701</v>
      </c>
    </row>
    <row r="76" spans="1:3" x14ac:dyDescent="0.25">
      <c r="A76" s="75">
        <v>7.4000000000000066E-2</v>
      </c>
      <c r="B76" s="107">
        <v>27.038188601656834</v>
      </c>
      <c r="C76" s="107">
        <v>19.228212650900048</v>
      </c>
    </row>
    <row r="77" spans="1:3" x14ac:dyDescent="0.25">
      <c r="A77" s="75">
        <v>7.5000000000000067E-2</v>
      </c>
      <c r="B77" s="107">
        <v>26.94800563231221</v>
      </c>
      <c r="C77" s="107">
        <v>19.16183977383886</v>
      </c>
    </row>
    <row r="78" spans="1:3" x14ac:dyDescent="0.25">
      <c r="A78" s="75">
        <v>7.6000000000000068E-2</v>
      </c>
      <c r="B78" s="107">
        <v>26.863026049694295</v>
      </c>
      <c r="C78" s="107">
        <v>19.097421046055629</v>
      </c>
    </row>
    <row r="79" spans="1:3" x14ac:dyDescent="0.25">
      <c r="A79" s="75">
        <v>7.7000000000000068E-2</v>
      </c>
      <c r="B79" s="107">
        <v>26.783481197805543</v>
      </c>
      <c r="C79" s="107">
        <v>19.035025025130846</v>
      </c>
    </row>
    <row r="80" spans="1:3" x14ac:dyDescent="0.25">
      <c r="A80" s="75">
        <v>7.8000000000000069E-2</v>
      </c>
      <c r="B80" s="107">
        <v>26.709602420648405</v>
      </c>
      <c r="C80" s="107">
        <v>18.974720268644997</v>
      </c>
    </row>
    <row r="81" spans="1:3" x14ac:dyDescent="0.25">
      <c r="A81" s="75">
        <v>7.900000000000007E-2</v>
      </c>
      <c r="B81" s="107">
        <v>26.641621062225337</v>
      </c>
      <c r="C81" s="107">
        <v>18.916575334178582</v>
      </c>
    </row>
    <row r="82" spans="1:3" x14ac:dyDescent="0.25">
      <c r="A82" s="75">
        <v>8.0000000000000071E-2</v>
      </c>
      <c r="B82" s="107">
        <v>26.579768466538795</v>
      </c>
      <c r="C82" s="107">
        <v>18.860658779312089</v>
      </c>
    </row>
    <row r="83" spans="1:3" x14ac:dyDescent="0.25">
      <c r="A83" s="75">
        <v>8.1000000000000072E-2</v>
      </c>
      <c r="B83" s="107">
        <v>26.524275977591234</v>
      </c>
      <c r="C83" s="107">
        <v>18.807039161626008</v>
      </c>
    </row>
    <row r="84" spans="1:3" x14ac:dyDescent="0.25">
      <c r="A84" s="75">
        <v>8.2000000000000073E-2</v>
      </c>
      <c r="B84" s="107">
        <v>26.475374939385105</v>
      </c>
      <c r="C84" s="107">
        <v>18.755785038700829</v>
      </c>
    </row>
    <row r="85" spans="1:3" x14ac:dyDescent="0.25">
      <c r="A85" s="75">
        <v>8.3000000000000074E-2</v>
      </c>
      <c r="B85" s="107">
        <v>26.43329669592287</v>
      </c>
      <c r="C85" s="107">
        <v>18.706964968117049</v>
      </c>
    </row>
    <row r="86" spans="1:3" x14ac:dyDescent="0.25">
      <c r="A86" s="75">
        <v>8.4000000000000075E-2</v>
      </c>
      <c r="B86" s="107">
        <v>26.398272591206975</v>
      </c>
      <c r="C86" s="107">
        <v>18.660647507455156</v>
      </c>
    </row>
    <row r="87" spans="1:3" x14ac:dyDescent="0.25">
      <c r="A87" s="75">
        <v>8.5000000000000075E-2</v>
      </c>
      <c r="B87" s="107">
        <v>26.370533969239879</v>
      </c>
      <c r="C87" s="107">
        <v>18.616901214295641</v>
      </c>
    </row>
    <row r="88" spans="1:3" x14ac:dyDescent="0.25">
      <c r="A88" s="75">
        <v>8.6000000000000076E-2</v>
      </c>
      <c r="B88" s="107">
        <v>26.350312174024033</v>
      </c>
      <c r="C88" s="107">
        <v>18.575794646218995</v>
      </c>
    </row>
    <row r="89" spans="1:3" x14ac:dyDescent="0.25">
      <c r="A89" s="75">
        <v>8.7000000000000077E-2</v>
      </c>
      <c r="B89" s="107">
        <v>26.337838549561898</v>
      </c>
      <c r="C89" s="107">
        <v>18.537396360805715</v>
      </c>
    </row>
    <row r="90" spans="1:3" x14ac:dyDescent="0.25">
      <c r="A90" s="75">
        <v>8.8000000000000078E-2</v>
      </c>
      <c r="B90" s="107">
        <v>26.333344439855924</v>
      </c>
      <c r="C90" s="107">
        <v>18.501774915636283</v>
      </c>
    </row>
    <row r="91" spans="1:3" x14ac:dyDescent="0.25">
      <c r="A91" s="75">
        <v>8.9000000000000079E-2</v>
      </c>
      <c r="B91" s="107">
        <v>26.334899653957383</v>
      </c>
      <c r="C91" s="107">
        <v>18.46769606634021</v>
      </c>
    </row>
    <row r="92" spans="1:3" x14ac:dyDescent="0.25">
      <c r="A92" s="75">
        <v>9.000000000000008E-2</v>
      </c>
      <c r="B92" s="107">
        <v>26.339791631090897</v>
      </c>
      <c r="C92" s="107">
        <v>18.433646062459669</v>
      </c>
    </row>
    <row r="93" spans="1:3" x14ac:dyDescent="0.25">
      <c r="A93" s="75">
        <v>9.1000000000000081E-2</v>
      </c>
      <c r="B93" s="107">
        <v>26.34776847093821</v>
      </c>
      <c r="C93" s="107">
        <v>18.399705713122202</v>
      </c>
    </row>
    <row r="94" spans="1:3" x14ac:dyDescent="0.25">
      <c r="A94" s="75">
        <v>9.2000000000000082E-2</v>
      </c>
      <c r="B94" s="107">
        <v>26.358584560573128</v>
      </c>
      <c r="C94" s="107">
        <v>18.365959753816348</v>
      </c>
    </row>
    <row r="95" spans="1:3" x14ac:dyDescent="0.25">
      <c r="A95" s="75">
        <v>9.3000000000000083E-2</v>
      </c>
      <c r="B95" s="107">
        <v>26.371994287069466</v>
      </c>
      <c r="C95" s="107">
        <v>18.332492920030635</v>
      </c>
    </row>
    <row r="96" spans="1:3" x14ac:dyDescent="0.25">
      <c r="A96" s="75">
        <v>9.4000000000000083E-2</v>
      </c>
      <c r="B96" s="107">
        <v>26.387752037501038</v>
      </c>
      <c r="C96" s="107">
        <v>18.299389947253587</v>
      </c>
    </row>
    <row r="97" spans="1:3" x14ac:dyDescent="0.25">
      <c r="A97" s="75">
        <v>9.5000000000000084E-2</v>
      </c>
      <c r="B97" s="107">
        <v>26.405612198941657</v>
      </c>
      <c r="C97" s="107">
        <v>18.26673557097374</v>
      </c>
    </row>
    <row r="98" spans="1:3" x14ac:dyDescent="0.25">
      <c r="A98" s="75">
        <v>9.6000000000000085E-2</v>
      </c>
      <c r="B98" s="107">
        <v>26.425329158465136</v>
      </c>
      <c r="C98" s="107">
        <v>18.234614526679621</v>
      </c>
    </row>
    <row r="99" spans="1:3" x14ac:dyDescent="0.25">
      <c r="A99" s="75">
        <v>9.7000000000000086E-2</v>
      </c>
      <c r="B99" s="107">
        <v>26.446657303145283</v>
      </c>
      <c r="C99" s="107">
        <v>18.203111549859763</v>
      </c>
    </row>
    <row r="100" spans="1:3" x14ac:dyDescent="0.25">
      <c r="A100" s="75">
        <v>9.8000000000000087E-2</v>
      </c>
      <c r="B100" s="107">
        <v>26.469351020055917</v>
      </c>
      <c r="C100" s="107">
        <v>18.172311376002693</v>
      </c>
    </row>
    <row r="101" spans="1:3" x14ac:dyDescent="0.25">
      <c r="A101" s="75">
        <v>9.9000000000000088E-2</v>
      </c>
      <c r="B101" s="107">
        <v>26.493164696270846</v>
      </c>
      <c r="C101" s="107">
        <v>18.142298740596942</v>
      </c>
    </row>
    <row r="102" spans="1:3" x14ac:dyDescent="0.25">
      <c r="A102" s="75">
        <v>0.10000000000000009</v>
      </c>
      <c r="B102" s="107">
        <v>26.517852718863882</v>
      </c>
      <c r="C102" s="107">
        <v>18.113158379131036</v>
      </c>
    </row>
    <row r="103" spans="1:3" x14ac:dyDescent="0.25">
      <c r="A103" s="75">
        <v>0.10100000000000009</v>
      </c>
      <c r="B103" s="107">
        <v>26.54316947490884</v>
      </c>
      <c r="C103" s="107">
        <v>18.084975027093513</v>
      </c>
    </row>
    <row r="104" spans="1:3" x14ac:dyDescent="0.25">
      <c r="A104" s="75">
        <v>0.10200000000000009</v>
      </c>
      <c r="B104" s="107">
        <v>26.568869351479531</v>
      </c>
      <c r="C104" s="107">
        <v>18.057833419972894</v>
      </c>
    </row>
    <row r="105" spans="1:3" x14ac:dyDescent="0.25">
      <c r="A105" s="75">
        <v>0.10299999999999998</v>
      </c>
      <c r="B105" s="107">
        <v>26.594706735649769</v>
      </c>
      <c r="C105" s="107">
        <v>18.031818293257718</v>
      </c>
    </row>
    <row r="106" spans="1:3" x14ac:dyDescent="0.25">
      <c r="A106" s="75">
        <v>0.10399999999999998</v>
      </c>
      <c r="B106" s="107">
        <v>26.620436014493364</v>
      </c>
      <c r="C106" s="107">
        <v>18.007014382436505</v>
      </c>
    </row>
    <row r="107" spans="1:3" x14ac:dyDescent="0.25">
      <c r="A107" s="75">
        <v>0.10499999999999998</v>
      </c>
      <c r="B107" s="107">
        <v>26.645811575084135</v>
      </c>
      <c r="C107" s="107">
        <v>17.983506422997795</v>
      </c>
    </row>
    <row r="108" spans="1:3" x14ac:dyDescent="0.25">
      <c r="A108" s="75">
        <v>0.10599999999999998</v>
      </c>
      <c r="B108" s="107">
        <v>26.670587804495888</v>
      </c>
      <c r="C108" s="107">
        <v>17.961379150430112</v>
      </c>
    </row>
    <row r="109" spans="1:3" x14ac:dyDescent="0.25">
      <c r="A109" s="75">
        <v>0.10699999999999998</v>
      </c>
      <c r="B109" s="107">
        <v>26.694519089802437</v>
      </c>
      <c r="C109" s="107">
        <v>17.940717300221984</v>
      </c>
    </row>
    <row r="110" spans="1:3" x14ac:dyDescent="0.25">
      <c r="A110" s="75">
        <v>0.10799999999999998</v>
      </c>
      <c r="B110" s="107">
        <v>26.717359818077593</v>
      </c>
      <c r="C110" s="107">
        <v>17.921605607861945</v>
      </c>
    </row>
    <row r="111" spans="1:3" x14ac:dyDescent="0.25">
      <c r="A111" s="75">
        <v>0.10899999999999999</v>
      </c>
      <c r="B111" s="107">
        <v>26.738864376395174</v>
      </c>
      <c r="C111" s="107">
        <v>17.904128808838525</v>
      </c>
    </row>
    <row r="112" spans="1:3" x14ac:dyDescent="0.25">
      <c r="A112" s="75">
        <v>0.10999999999999999</v>
      </c>
      <c r="B112" s="107">
        <v>26.758787151828987</v>
      </c>
      <c r="C112" s="107">
        <v>17.888371638640251</v>
      </c>
    </row>
    <row r="113" spans="1:3" x14ac:dyDescent="0.25">
      <c r="A113" s="75">
        <v>0.11099999999999999</v>
      </c>
      <c r="B113" s="107">
        <v>26.776882531452845</v>
      </c>
      <c r="C113" s="107">
        <v>17.874418832755655</v>
      </c>
    </row>
    <row r="114" spans="1:3" x14ac:dyDescent="0.25">
      <c r="A114" s="75">
        <v>0.11199999999999999</v>
      </c>
      <c r="B114" s="107">
        <v>26.792904902340563</v>
      </c>
      <c r="C114" s="107">
        <v>17.862355126673265</v>
      </c>
    </row>
    <row r="115" spans="1:3" x14ac:dyDescent="0.25">
      <c r="A115" s="75">
        <v>0.11299999999999999</v>
      </c>
      <c r="B115" s="107">
        <v>26.806608651565956</v>
      </c>
      <c r="C115" s="107">
        <v>17.852265255881612</v>
      </c>
    </row>
    <row r="116" spans="1:3" x14ac:dyDescent="0.25">
      <c r="A116" s="75">
        <v>0.11399999999999999</v>
      </c>
      <c r="B116" s="107">
        <v>26.817748166202829</v>
      </c>
      <c r="C116" s="107">
        <v>17.844233955869228</v>
      </c>
    </row>
    <row r="117" spans="1:3" x14ac:dyDescent="0.25">
      <c r="A117" s="75">
        <v>0.11499999999999999</v>
      </c>
      <c r="B117" s="107">
        <v>26.826077833325002</v>
      </c>
      <c r="C117" s="107">
        <v>17.838345962124642</v>
      </c>
    </row>
    <row r="118" spans="1:3" x14ac:dyDescent="0.25">
      <c r="A118" s="75">
        <v>0.11599999999999999</v>
      </c>
      <c r="B118" s="107">
        <v>26.831352040006283</v>
      </c>
      <c r="C118" s="107">
        <v>17.83468601013638</v>
      </c>
    </row>
    <row r="119" spans="1:3" x14ac:dyDescent="0.25">
      <c r="A119" s="75">
        <v>0.11699999999999999</v>
      </c>
      <c r="B119" s="107">
        <v>26.833325173320485</v>
      </c>
      <c r="C119" s="107">
        <v>17.833338835392976</v>
      </c>
    </row>
    <row r="120" spans="1:3" x14ac:dyDescent="0.25">
      <c r="A120" s="75">
        <v>0.11799999999999999</v>
      </c>
      <c r="B120" s="107">
        <v>26.831919600610796</v>
      </c>
      <c r="C120" s="107">
        <v>17.836593568746856</v>
      </c>
    </row>
    <row r="121" spans="1:3" x14ac:dyDescent="0.25">
      <c r="A121" s="75">
        <v>0.11899999999999999</v>
      </c>
      <c r="B121" s="107">
        <v>26.82739779057901</v>
      </c>
      <c r="C121" s="107">
        <v>17.847047028164468</v>
      </c>
    </row>
    <row r="122" spans="1:3" x14ac:dyDescent="0.25">
      <c r="A122" s="75">
        <v>0.12</v>
      </c>
      <c r="B122" s="107">
        <v>26.819981343535094</v>
      </c>
      <c r="C122" s="107">
        <v>17.864242577171577</v>
      </c>
    </row>
    <row r="123" spans="1:3" x14ac:dyDescent="0.25">
      <c r="A123" s="75">
        <v>0.121</v>
      </c>
      <c r="B123" s="107">
        <v>26.809891330246842</v>
      </c>
      <c r="C123" s="107">
        <v>17.887711526974506</v>
      </c>
    </row>
    <row r="124" spans="1:3" x14ac:dyDescent="0.25">
      <c r="A124" s="75">
        <v>0.122</v>
      </c>
      <c r="B124" s="107">
        <v>26.797348821482043</v>
      </c>
      <c r="C124" s="107">
        <v>17.916985188779581</v>
      </c>
    </row>
    <row r="125" spans="1:3" x14ac:dyDescent="0.25">
      <c r="A125" s="75">
        <v>0.123</v>
      </c>
      <c r="B125" s="107">
        <v>26.78257488800849</v>
      </c>
      <c r="C125" s="107">
        <v>17.95159487379312</v>
      </c>
    </row>
    <row r="126" spans="1:3" x14ac:dyDescent="0.25">
      <c r="A126" s="75">
        <v>0.124</v>
      </c>
      <c r="B126" s="107">
        <v>26.765790600593977</v>
      </c>
      <c r="C126" s="107">
        <v>17.991071893221452</v>
      </c>
    </row>
    <row r="127" spans="1:3" x14ac:dyDescent="0.25">
      <c r="A127" s="75">
        <v>0.125</v>
      </c>
      <c r="B127" s="107">
        <v>26.74721703000629</v>
      </c>
      <c r="C127" s="107">
        <v>18.0349475582709</v>
      </c>
    </row>
    <row r="128" spans="1:3" x14ac:dyDescent="0.25">
      <c r="A128" s="75">
        <v>0.126</v>
      </c>
      <c r="B128" s="107">
        <v>26.727075247013225</v>
      </c>
      <c r="C128" s="107">
        <v>18.08275318014779</v>
      </c>
    </row>
    <row r="129" spans="1:3" x14ac:dyDescent="0.25">
      <c r="A129" s="75">
        <v>0.127</v>
      </c>
      <c r="B129" s="107">
        <v>26.705586322382569</v>
      </c>
      <c r="C129" s="107">
        <v>18.13402007005844</v>
      </c>
    </row>
    <row r="130" spans="1:3" x14ac:dyDescent="0.25">
      <c r="A130" s="75">
        <v>0.128</v>
      </c>
      <c r="B130" s="107">
        <v>26.682971326882122</v>
      </c>
      <c r="C130" s="107">
        <v>18.18827953920918</v>
      </c>
    </row>
    <row r="131" spans="1:3" x14ac:dyDescent="0.25">
      <c r="A131" s="75">
        <v>0.129</v>
      </c>
      <c r="B131" s="107">
        <v>26.659451331279666</v>
      </c>
      <c r="C131" s="107">
        <v>18.245062898806331</v>
      </c>
    </row>
    <row r="132" spans="1:3" x14ac:dyDescent="0.25">
      <c r="A132" s="75">
        <v>0.13</v>
      </c>
      <c r="B132" s="107">
        <v>26.635247406342998</v>
      </c>
      <c r="C132" s="107">
        <v>18.303901460056217</v>
      </c>
    </row>
    <row r="133" spans="1:3" x14ac:dyDescent="0.25">
      <c r="A133" s="75">
        <v>0.13100000000000001</v>
      </c>
      <c r="B133" s="107">
        <v>26.610580622839905</v>
      </c>
      <c r="C133" s="107">
        <v>18.364326534165162</v>
      </c>
    </row>
    <row r="134" spans="1:3" x14ac:dyDescent="0.25">
      <c r="A134" s="75">
        <v>0.13200000000000001</v>
      </c>
      <c r="B134" s="107">
        <v>26.585672051538186</v>
      </c>
      <c r="C134" s="107">
        <v>18.425869432339493</v>
      </c>
    </row>
    <row r="135" spans="1:3" x14ac:dyDescent="0.25">
      <c r="A135" s="75">
        <v>0.13300000000000001</v>
      </c>
      <c r="B135" s="107">
        <v>26.560742763205624</v>
      </c>
      <c r="C135" s="107">
        <v>18.488061465785528</v>
      </c>
    </row>
    <row r="136" spans="1:3" x14ac:dyDescent="0.25">
      <c r="A136" s="75">
        <v>0.13400000000000001</v>
      </c>
      <c r="B136" s="107">
        <v>26.536013828610017</v>
      </c>
      <c r="C136" s="107">
        <v>18.550433945709596</v>
      </c>
    </row>
    <row r="137" spans="1:3" x14ac:dyDescent="0.25">
      <c r="A137" s="75">
        <v>0.13500000000000001</v>
      </c>
      <c r="B137" s="107">
        <v>26.511706318519153</v>
      </c>
      <c r="C137" s="107">
        <v>18.612518183318016</v>
      </c>
    </row>
    <row r="138" spans="1:3" x14ac:dyDescent="0.25">
      <c r="A138" s="75">
        <v>0.13600000000000001</v>
      </c>
      <c r="B138" s="107">
        <v>26.488041303700825</v>
      </c>
      <c r="C138" s="107">
        <v>18.673845489817118</v>
      </c>
    </row>
    <row r="139" spans="1:3" x14ac:dyDescent="0.25">
      <c r="A139" s="75">
        <v>0.13700000000000001</v>
      </c>
      <c r="B139" s="107">
        <v>26.465239854922824</v>
      </c>
      <c r="C139" s="107">
        <v>18.733947176413221</v>
      </c>
    </row>
    <row r="140" spans="1:3" x14ac:dyDescent="0.25">
      <c r="A140" s="75">
        <v>0.13800000000000001</v>
      </c>
      <c r="B140" s="107">
        <v>26.443523042952943</v>
      </c>
      <c r="C140" s="107">
        <v>18.792354554312652</v>
      </c>
    </row>
    <row r="141" spans="1:3" x14ac:dyDescent="0.25">
      <c r="A141" s="75">
        <v>0.13900000000000001</v>
      </c>
      <c r="B141" s="107">
        <v>26.423111938558971</v>
      </c>
      <c r="C141" s="107">
        <v>18.848598934721736</v>
      </c>
    </row>
    <row r="142" spans="1:3" x14ac:dyDescent="0.25">
      <c r="A142" s="75">
        <v>0.14000000000000001</v>
      </c>
      <c r="B142" s="107">
        <v>26.404227612508699</v>
      </c>
      <c r="C142" s="107">
        <v>18.902211628846789</v>
      </c>
    </row>
    <row r="143" spans="1:3" x14ac:dyDescent="0.25">
      <c r="A143" s="75">
        <v>0.14100000000000001</v>
      </c>
      <c r="B143" s="107">
        <v>26.387091135569921</v>
      </c>
      <c r="C143" s="107">
        <v>18.952723947894142</v>
      </c>
    </row>
    <row r="144" spans="1:3" x14ac:dyDescent="0.25">
      <c r="A144" s="75">
        <v>0.14200000000000002</v>
      </c>
      <c r="B144" s="107">
        <v>26.37192357851043</v>
      </c>
      <c r="C144" s="107">
        <v>18.999667203070121</v>
      </c>
    </row>
    <row r="145" spans="1:3" x14ac:dyDescent="0.25">
      <c r="A145" s="75">
        <v>0.14300000000000002</v>
      </c>
      <c r="B145" s="107">
        <v>26.358946012098013</v>
      </c>
      <c r="C145" s="107">
        <v>19.042572705581044</v>
      </c>
    </row>
    <row r="146" spans="1:3" x14ac:dyDescent="0.25">
      <c r="A146" s="75">
        <v>0.14400000000000013</v>
      </c>
      <c r="B146" s="107">
        <v>26.348379507100464</v>
      </c>
      <c r="C146" s="107">
        <v>19.080971766633237</v>
      </c>
    </row>
    <row r="147" spans="1:3" x14ac:dyDescent="0.25">
      <c r="A147" s="75">
        <v>0.14500000000000002</v>
      </c>
      <c r="B147" s="107">
        <v>26.340445134285574</v>
      </c>
      <c r="C147" s="107">
        <v>19.114395697433025</v>
      </c>
    </row>
    <row r="148" spans="1:3" x14ac:dyDescent="0.25">
      <c r="A148" s="75">
        <v>0.14600000000000013</v>
      </c>
      <c r="B148" s="107">
        <v>26.335363964421134</v>
      </c>
      <c r="C148" s="107">
        <v>19.142375809186731</v>
      </c>
    </row>
    <row r="149" spans="1:3" x14ac:dyDescent="0.25">
      <c r="A149" s="75">
        <v>0.14700000000000002</v>
      </c>
      <c r="B149" s="107">
        <v>26.333357068274935</v>
      </c>
      <c r="C149" s="107">
        <v>19.164443413100678</v>
      </c>
    </row>
    <row r="150" spans="1:3" x14ac:dyDescent="0.25">
      <c r="A150" s="75">
        <v>0.14800000000000013</v>
      </c>
      <c r="B150" s="107">
        <v>26.334686032840551</v>
      </c>
      <c r="C150" s="107">
        <v>19.182123625772558</v>
      </c>
    </row>
    <row r="151" spans="1:3" x14ac:dyDescent="0.25">
      <c r="A151" s="75">
        <v>0.14900000000000002</v>
      </c>
      <c r="B151" s="107">
        <v>26.339360240737804</v>
      </c>
      <c r="C151" s="107">
        <v>19.198399916389597</v>
      </c>
    </row>
    <row r="152" spans="1:3" x14ac:dyDescent="0.25">
      <c r="A152" s="75">
        <v>0.15000000000000013</v>
      </c>
      <c r="B152" s="107">
        <v>26.347135942937566</v>
      </c>
      <c r="C152" s="107">
        <v>19.213410912623321</v>
      </c>
    </row>
    <row r="153" spans="1:3" x14ac:dyDescent="0.25">
      <c r="A153" s="75">
        <v>0.15100000000000002</v>
      </c>
      <c r="B153" s="107">
        <v>26.357767526513648</v>
      </c>
      <c r="C153" s="107">
        <v>19.227259736396025</v>
      </c>
    </row>
    <row r="154" spans="1:3" x14ac:dyDescent="0.25">
      <c r="A154" s="75">
        <v>0.15200000000000014</v>
      </c>
      <c r="B154" s="107">
        <v>26.371009378539867</v>
      </c>
      <c r="C154" s="107">
        <v>19.240049509630019</v>
      </c>
    </row>
    <row r="155" spans="1:3" x14ac:dyDescent="0.25">
      <c r="A155" s="75">
        <v>0.15300000000000002</v>
      </c>
      <c r="B155" s="107">
        <v>26.386615886090031</v>
      </c>
      <c r="C155" s="107">
        <v>19.251883354247607</v>
      </c>
    </row>
    <row r="156" spans="1:3" x14ac:dyDescent="0.25">
      <c r="A156" s="75">
        <v>0.15400000000000014</v>
      </c>
      <c r="B156" s="107">
        <v>26.404341436237956</v>
      </c>
      <c r="C156" s="107">
        <v>19.262864392171089</v>
      </c>
    </row>
    <row r="157" spans="1:3" x14ac:dyDescent="0.25">
      <c r="A157" s="75">
        <v>0.15500000000000003</v>
      </c>
      <c r="B157" s="107">
        <v>26.423940416057455</v>
      </c>
      <c r="C157" s="107">
        <v>19.273095745322774</v>
      </c>
    </row>
    <row r="158" spans="1:3" x14ac:dyDescent="0.25">
      <c r="A158" s="75">
        <v>0.15600000000000014</v>
      </c>
      <c r="B158" s="107">
        <v>26.445167212622341</v>
      </c>
      <c r="C158" s="107">
        <v>19.282680535624962</v>
      </c>
    </row>
    <row r="159" spans="1:3" x14ac:dyDescent="0.25">
      <c r="A159" s="75">
        <v>0.15700000000000003</v>
      </c>
      <c r="B159" s="107">
        <v>26.46777621300642</v>
      </c>
      <c r="C159" s="107">
        <v>19.291721884999962</v>
      </c>
    </row>
    <row r="160" spans="1:3" x14ac:dyDescent="0.25">
      <c r="A160" s="75">
        <v>0.15800000000000014</v>
      </c>
      <c r="B160" s="107">
        <v>26.491521804283511</v>
      </c>
      <c r="C160" s="107">
        <v>19.300322915370074</v>
      </c>
    </row>
    <row r="161" spans="1:3" x14ac:dyDescent="0.25">
      <c r="A161" s="75">
        <v>0.15900000000000003</v>
      </c>
      <c r="B161" s="107">
        <v>26.516158373527425</v>
      </c>
      <c r="C161" s="107">
        <v>19.308586748657603</v>
      </c>
    </row>
    <row r="162" spans="1:3" x14ac:dyDescent="0.25">
      <c r="A162" s="75">
        <v>0.16000000000000014</v>
      </c>
      <c r="B162" s="107">
        <v>26.541440307811975</v>
      </c>
      <c r="C162" s="107">
        <v>19.316616506784854</v>
      </c>
    </row>
    <row r="163" spans="1:3" x14ac:dyDescent="0.25">
      <c r="A163" s="75">
        <v>0.16100000000000003</v>
      </c>
      <c r="B163" s="107">
        <v>26.567121994210968</v>
      </c>
      <c r="C163" s="107">
        <v>19.324515311674133</v>
      </c>
    </row>
    <row r="164" spans="1:3" x14ac:dyDescent="0.25">
      <c r="A164" s="75">
        <v>0.16200000000000014</v>
      </c>
      <c r="B164" s="107">
        <v>26.592957819798226</v>
      </c>
      <c r="C164" s="107">
        <v>19.33238628524774</v>
      </c>
    </row>
    <row r="165" spans="1:3" x14ac:dyDescent="0.25">
      <c r="A165" s="75">
        <v>0.16300000000000003</v>
      </c>
      <c r="B165" s="107">
        <v>26.618702171647556</v>
      </c>
      <c r="C165" s="107">
        <v>19.340332549427981</v>
      </c>
    </row>
    <row r="166" spans="1:3" x14ac:dyDescent="0.25">
      <c r="A166" s="75">
        <v>0.16400000000000015</v>
      </c>
      <c r="B166" s="107">
        <v>26.644109436832771</v>
      </c>
      <c r="C166" s="107">
        <v>19.348457226137164</v>
      </c>
    </row>
    <row r="167" spans="1:3" x14ac:dyDescent="0.25">
      <c r="A167" s="75">
        <v>0.16500000000000004</v>
      </c>
      <c r="B167" s="107">
        <v>26.668934002427683</v>
      </c>
      <c r="C167" s="107">
        <v>19.356863437297587</v>
      </c>
    </row>
    <row r="168" spans="1:3" x14ac:dyDescent="0.25">
      <c r="A168" s="75">
        <v>0.16600000000000015</v>
      </c>
      <c r="B168" s="107">
        <v>26.692930255506106</v>
      </c>
      <c r="C168" s="107">
        <v>19.365654304831555</v>
      </c>
    </row>
    <row r="169" spans="1:3" x14ac:dyDescent="0.25">
      <c r="A169" s="75">
        <v>0.16700000000000004</v>
      </c>
      <c r="B169" s="107">
        <v>26.715852583141853</v>
      </c>
      <c r="C169" s="107">
        <v>19.374932950661378</v>
      </c>
    </row>
    <row r="170" spans="1:3" x14ac:dyDescent="0.25">
      <c r="A170" s="75">
        <v>0.16799999999999993</v>
      </c>
      <c r="B170" s="107">
        <v>26.737455372408736</v>
      </c>
      <c r="C170" s="107">
        <v>19.384802496709352</v>
      </c>
    </row>
    <row r="171" spans="1:3" x14ac:dyDescent="0.25">
      <c r="A171" s="75">
        <v>0.16900000000000004</v>
      </c>
      <c r="B171" s="107">
        <v>26.757493010380568</v>
      </c>
      <c r="C171" s="107">
        <v>19.395366064897789</v>
      </c>
    </row>
    <row r="172" spans="1:3" x14ac:dyDescent="0.25">
      <c r="A172" s="75">
        <v>0.16999999999999993</v>
      </c>
      <c r="B172" s="107">
        <v>26.77571988413116</v>
      </c>
      <c r="C172" s="107">
        <v>19.406726777148986</v>
      </c>
    </row>
    <row r="173" spans="1:3" x14ac:dyDescent="0.25">
      <c r="A173" s="75">
        <v>0.17100000000000004</v>
      </c>
      <c r="B173" s="107">
        <v>26.791890380734323</v>
      </c>
      <c r="C173" s="107">
        <v>19.418987755385253</v>
      </c>
    </row>
    <row r="174" spans="1:3" x14ac:dyDescent="0.25">
      <c r="A174" s="75">
        <v>0.17199999999999993</v>
      </c>
      <c r="B174" s="107">
        <v>26.805758887263874</v>
      </c>
      <c r="C174" s="107">
        <v>19.432252121528894</v>
      </c>
    </row>
    <row r="175" spans="1:3" x14ac:dyDescent="0.25">
      <c r="A175" s="75">
        <v>0.17300000000000004</v>
      </c>
      <c r="B175" s="107">
        <v>26.81707979079362</v>
      </c>
      <c r="C175" s="107">
        <v>19.446622997502207</v>
      </c>
    </row>
    <row r="176" spans="1:3" x14ac:dyDescent="0.25">
      <c r="A176" s="75">
        <v>0.17399999999999993</v>
      </c>
      <c r="B176" s="107">
        <v>26.82560747839738</v>
      </c>
      <c r="C176" s="107">
        <v>19.462203505227503</v>
      </c>
    </row>
    <row r="177" spans="1:3" x14ac:dyDescent="0.25">
      <c r="A177" s="75">
        <v>0.17500000000000004</v>
      </c>
      <c r="B177" s="107">
        <v>26.831096337148963</v>
      </c>
      <c r="C177" s="107">
        <v>19.47909676662708</v>
      </c>
    </row>
    <row r="178" spans="1:3" x14ac:dyDescent="0.25">
      <c r="A178" s="75">
        <v>0.17599999999999993</v>
      </c>
      <c r="B178" s="107">
        <v>26.833300754122181</v>
      </c>
      <c r="C178" s="107">
        <v>19.49740590362325</v>
      </c>
    </row>
    <row r="179" spans="1:3" x14ac:dyDescent="0.25">
      <c r="A179" s="75">
        <v>0.17700000000000005</v>
      </c>
      <c r="B179" s="107">
        <v>26.827973321863933</v>
      </c>
      <c r="C179" s="107">
        <v>19.517902245176611</v>
      </c>
    </row>
    <row r="180" spans="1:3" x14ac:dyDescent="0.25">
      <c r="A180" s="75">
        <v>0.17799999999999994</v>
      </c>
      <c r="B180" s="107">
        <v>26.80879585547881</v>
      </c>
      <c r="C180" s="107">
        <v>19.541698363817265</v>
      </c>
    </row>
    <row r="181" spans="1:3" x14ac:dyDescent="0.25">
      <c r="A181" s="75">
        <v>0.17900000000000005</v>
      </c>
      <c r="B181" s="107">
        <v>26.776344749651873</v>
      </c>
      <c r="C181" s="107">
        <v>19.568752334083953</v>
      </c>
    </row>
    <row r="182" spans="1:3" x14ac:dyDescent="0.25">
      <c r="A182" s="75">
        <v>0.17999999999999994</v>
      </c>
      <c r="B182" s="107">
        <v>26.731297413202192</v>
      </c>
      <c r="C182" s="107">
        <v>19.599005339604297</v>
      </c>
    </row>
    <row r="183" spans="1:3" x14ac:dyDescent="0.25">
      <c r="A183" s="75">
        <v>0.18100000000000005</v>
      </c>
      <c r="B183" s="107">
        <v>26.674331254948846</v>
      </c>
      <c r="C183" s="107">
        <v>19.632398564005921</v>
      </c>
    </row>
    <row r="184" spans="1:3" x14ac:dyDescent="0.25">
      <c r="A184" s="75">
        <v>0.18199999999999994</v>
      </c>
      <c r="B184" s="107">
        <v>26.606123683710912</v>
      </c>
      <c r="C184" s="107">
        <v>19.668873190916457</v>
      </c>
    </row>
    <row r="185" spans="1:3" x14ac:dyDescent="0.25">
      <c r="A185" s="75">
        <v>0.18300000000000005</v>
      </c>
      <c r="B185" s="107">
        <v>26.527352108307454</v>
      </c>
      <c r="C185" s="107">
        <v>19.708370403963528</v>
      </c>
    </row>
    <row r="186" spans="1:3" x14ac:dyDescent="0.25">
      <c r="A186" s="75">
        <v>0.18399999999999994</v>
      </c>
      <c r="B186" s="107">
        <v>26.438693937557556</v>
      </c>
      <c r="C186" s="107">
        <v>19.75083138677476</v>
      </c>
    </row>
    <row r="187" spans="1:3" x14ac:dyDescent="0.25">
      <c r="A187" s="75">
        <v>0.18500000000000005</v>
      </c>
      <c r="B187" s="107">
        <v>26.340826580280289</v>
      </c>
      <c r="C187" s="107">
        <v>19.796197322977779</v>
      </c>
    </row>
    <row r="188" spans="1:3" x14ac:dyDescent="0.25">
      <c r="A188" s="75">
        <v>0.18599999999999994</v>
      </c>
      <c r="B188" s="107">
        <v>26.234427445294724</v>
      </c>
      <c r="C188" s="107">
        <v>19.844409396200209</v>
      </c>
    </row>
    <row r="189" spans="1:3" x14ac:dyDescent="0.25">
      <c r="A189" s="75">
        <v>0.18700000000000006</v>
      </c>
      <c r="B189" s="107">
        <v>26.120173941419942</v>
      </c>
      <c r="C189" s="107">
        <v>19.895408790069681</v>
      </c>
    </row>
    <row r="190" spans="1:3" x14ac:dyDescent="0.25">
      <c r="A190" s="75">
        <v>0.18799999999999994</v>
      </c>
      <c r="B190" s="107">
        <v>25.99874347747501</v>
      </c>
      <c r="C190" s="107">
        <v>19.949136688213816</v>
      </c>
    </row>
    <row r="191" spans="1:3" x14ac:dyDescent="0.25">
      <c r="A191" s="75">
        <v>0.18900000000000006</v>
      </c>
      <c r="B191" s="107">
        <v>25.870813462279006</v>
      </c>
      <c r="C191" s="107">
        <v>20.005534274260246</v>
      </c>
    </row>
    <row r="192" spans="1:3" x14ac:dyDescent="0.25">
      <c r="A192" s="75">
        <v>0.18999999999999995</v>
      </c>
      <c r="B192" s="107">
        <v>25.737061304651004</v>
      </c>
      <c r="C192" s="107">
        <v>20.064542731836589</v>
      </c>
    </row>
    <row r="193" spans="1:3" x14ac:dyDescent="0.25">
      <c r="A193" s="75">
        <v>0.19100000000000006</v>
      </c>
      <c r="B193" s="107">
        <v>25.598164413410075</v>
      </c>
      <c r="C193" s="107">
        <v>20.126103244570476</v>
      </c>
    </row>
    <row r="194" spans="1:3" x14ac:dyDescent="0.25">
      <c r="A194" s="75">
        <v>0.19199999999999995</v>
      </c>
      <c r="B194" s="107">
        <v>25.454800197375299</v>
      </c>
      <c r="C194" s="107">
        <v>20.190156996089534</v>
      </c>
    </row>
    <row r="195" spans="1:3" x14ac:dyDescent="0.25">
      <c r="A195" s="75">
        <v>0.19300000000000006</v>
      </c>
      <c r="B195" s="107">
        <v>25.307646065365748</v>
      </c>
      <c r="C195" s="107">
        <v>20.256645170021386</v>
      </c>
    </row>
    <row r="196" spans="1:3" x14ac:dyDescent="0.25">
      <c r="A196" s="75">
        <v>0.19399999999999995</v>
      </c>
      <c r="B196" s="107">
        <v>25.157379426200492</v>
      </c>
      <c r="C196" s="107">
        <v>20.325508949993662</v>
      </c>
    </row>
    <row r="197" spans="1:3" x14ac:dyDescent="0.25">
      <c r="A197" s="75">
        <v>0.19500000000000006</v>
      </c>
      <c r="B197" s="107">
        <v>25.00467768869861</v>
      </c>
      <c r="C197" s="107">
        <v>20.396689519633981</v>
      </c>
    </row>
    <row r="198" spans="1:3" x14ac:dyDescent="0.25">
      <c r="A198" s="75">
        <v>0.19599999999999995</v>
      </c>
      <c r="B198" s="107">
        <v>24.850218261679178</v>
      </c>
      <c r="C198" s="107">
        <v>20.470128062569977</v>
      </c>
    </row>
    <row r="199" spans="1:3" x14ac:dyDescent="0.25">
      <c r="A199" s="75">
        <v>0.19700000000000006</v>
      </c>
      <c r="B199" s="107">
        <v>24.694678553961264</v>
      </c>
      <c r="C199" s="107">
        <v>20.545765762429269</v>
      </c>
    </row>
    <row r="200" spans="1:3" x14ac:dyDescent="0.25">
      <c r="A200" s="75">
        <v>0.19799999999999995</v>
      </c>
      <c r="B200" s="107">
        <v>24.538735974363945</v>
      </c>
      <c r="C200" s="107">
        <v>20.623543802839492</v>
      </c>
    </row>
    <row r="201" spans="1:3" x14ac:dyDescent="0.25">
      <c r="A201" s="75">
        <v>0.19900000000000007</v>
      </c>
      <c r="B201" s="107">
        <v>24.383067931706297</v>
      </c>
      <c r="C201" s="107">
        <v>20.703403367428262</v>
      </c>
    </row>
    <row r="202" spans="1:3" x14ac:dyDescent="0.25">
      <c r="A202" s="75">
        <v>0.19999999999999996</v>
      </c>
      <c r="B202" s="107">
        <v>24.228351834807391</v>
      </c>
      <c r="C202" s="107">
        <v>20.785285639823211</v>
      </c>
    </row>
    <row r="203" spans="1:3" x14ac:dyDescent="0.25">
      <c r="A203" s="75">
        <v>0.20100000000000007</v>
      </c>
      <c r="B203" s="107">
        <v>24.075265092486305</v>
      </c>
      <c r="C203" s="107">
        <v>20.869131803651964</v>
      </c>
    </row>
    <row r="204" spans="1:3" x14ac:dyDescent="0.25">
      <c r="A204" s="75">
        <v>0.20199999999999996</v>
      </c>
      <c r="B204" s="107">
        <v>23.924485113562092</v>
      </c>
      <c r="C204" s="107">
        <v>20.954883042542157</v>
      </c>
    </row>
    <row r="205" spans="1:3" x14ac:dyDescent="0.25">
      <c r="A205" s="75">
        <v>0.20300000000000007</v>
      </c>
      <c r="B205" s="107">
        <v>23.776689306853878</v>
      </c>
      <c r="C205" s="107">
        <v>21.042480540121385</v>
      </c>
    </row>
    <row r="206" spans="1:3" x14ac:dyDescent="0.25">
      <c r="A206" s="75">
        <v>0.20399999999999996</v>
      </c>
      <c r="B206" s="107">
        <v>23.632555081180676</v>
      </c>
      <c r="C206" s="107">
        <v>21.131865480017314</v>
      </c>
    </row>
    <row r="207" spans="1:3" x14ac:dyDescent="0.25">
      <c r="A207" s="75">
        <v>0.20500000000000007</v>
      </c>
      <c r="B207" s="107">
        <v>23.492759845361618</v>
      </c>
      <c r="C207" s="107">
        <v>21.222979045857532</v>
      </c>
    </row>
    <row r="208" spans="1:3" x14ac:dyDescent="0.25">
      <c r="A208" s="75">
        <v>0.20599999999999996</v>
      </c>
      <c r="B208" s="107">
        <v>23.357981008215717</v>
      </c>
      <c r="C208" s="107">
        <v>21.315762421269703</v>
      </c>
    </row>
    <row r="209" spans="1:3" x14ac:dyDescent="0.25">
      <c r="A209" s="75">
        <v>0.20700000000000007</v>
      </c>
      <c r="B209" s="107">
        <v>23.225435630401265</v>
      </c>
      <c r="C209" s="107">
        <v>21.417443351936562</v>
      </c>
    </row>
    <row r="210" spans="1:3" x14ac:dyDescent="0.25">
      <c r="A210" s="75">
        <v>0.20799999999999996</v>
      </c>
      <c r="B210" s="107">
        <v>23.088780156915124</v>
      </c>
      <c r="C210" s="107">
        <v>21.541444497957688</v>
      </c>
    </row>
    <row r="211" spans="1:3" x14ac:dyDescent="0.25">
      <c r="A211" s="75">
        <v>0.20900000000000007</v>
      </c>
      <c r="B211" s="107">
        <v>22.948173954180689</v>
      </c>
      <c r="C211" s="107">
        <v>21.686432627655297</v>
      </c>
    </row>
    <row r="212" spans="1:3" x14ac:dyDescent="0.25">
      <c r="A212" s="75">
        <v>0.20999999999999996</v>
      </c>
      <c r="B212" s="107">
        <v>22.803958518092891</v>
      </c>
      <c r="C212" s="107">
        <v>21.850677064290522</v>
      </c>
    </row>
    <row r="213" spans="1:3" x14ac:dyDescent="0.25">
      <c r="A213" s="75">
        <v>0.21100000000000008</v>
      </c>
      <c r="B213" s="107">
        <v>22.656475344546795</v>
      </c>
      <c r="C213" s="107">
        <v>22.03244713112435</v>
      </c>
    </row>
    <row r="214" spans="1:3" x14ac:dyDescent="0.25">
      <c r="A214" s="75">
        <v>0.21199999999999997</v>
      </c>
      <c r="B214" s="107">
        <v>22.506065929437323</v>
      </c>
      <c r="C214" s="107">
        <v>22.230012151417913</v>
      </c>
    </row>
    <row r="215" spans="1:3" x14ac:dyDescent="0.25">
      <c r="A215" s="75">
        <v>0.21300000000000008</v>
      </c>
      <c r="B215" s="107">
        <v>22.353071768659543</v>
      </c>
      <c r="C215" s="107">
        <v>22.441641448432193</v>
      </c>
    </row>
    <row r="216" spans="1:3" x14ac:dyDescent="0.25">
      <c r="A216" s="75">
        <v>0.21399999999999997</v>
      </c>
      <c r="B216" s="107">
        <v>22.197834358108381</v>
      </c>
      <c r="C216" s="107">
        <v>22.665604345428338</v>
      </c>
    </row>
    <row r="217" spans="1:3" x14ac:dyDescent="0.25">
      <c r="A217" s="75">
        <v>0.21500000000000008</v>
      </c>
      <c r="B217" s="107">
        <v>22.040695193678893</v>
      </c>
      <c r="C217" s="107">
        <v>22.900170165667308</v>
      </c>
    </row>
    <row r="218" spans="1:3" x14ac:dyDescent="0.25">
      <c r="A218" s="75">
        <v>0.21599999999999997</v>
      </c>
      <c r="B218" s="107">
        <v>21.881995771266013</v>
      </c>
      <c r="C218" s="107">
        <v>23.143608232410269</v>
      </c>
    </row>
    <row r="219" spans="1:3" x14ac:dyDescent="0.25">
      <c r="A219" s="75">
        <v>0.21700000000000008</v>
      </c>
      <c r="B219" s="107">
        <v>21.722077586764804</v>
      </c>
      <c r="C219" s="107">
        <v>23.394187868918173</v>
      </c>
    </row>
    <row r="220" spans="1:3" x14ac:dyDescent="0.25">
      <c r="A220" s="75">
        <v>0.21799999999999997</v>
      </c>
      <c r="B220" s="107">
        <v>21.561282136070187</v>
      </c>
      <c r="C220" s="107">
        <v>23.650178398452194</v>
      </c>
    </row>
    <row r="221" spans="1:3" x14ac:dyDescent="0.25">
      <c r="A221" s="75">
        <v>0.21900000000000008</v>
      </c>
      <c r="B221" s="107">
        <v>21.39995091507723</v>
      </c>
      <c r="C221" s="107">
        <v>23.90984914427327</v>
      </c>
    </row>
    <row r="222" spans="1:3" x14ac:dyDescent="0.25">
      <c r="A222" s="75">
        <v>0.21999999999999997</v>
      </c>
      <c r="B222" s="107">
        <v>21.238425419680855</v>
      </c>
      <c r="C222" s="107">
        <v>24.171469429642585</v>
      </c>
    </row>
    <row r="223" spans="1:3" x14ac:dyDescent="0.25">
      <c r="A223" s="75">
        <v>0.22100000000000009</v>
      </c>
      <c r="B223" s="107">
        <v>21.077047145776131</v>
      </c>
      <c r="C223" s="107">
        <v>24.433308577821073</v>
      </c>
    </row>
    <row r="224" spans="1:3" x14ac:dyDescent="0.25">
      <c r="A224" s="75">
        <v>0.22199999999999998</v>
      </c>
      <c r="B224" s="107">
        <v>20.916157589257978</v>
      </c>
      <c r="C224" s="107">
        <v>24.693635912069922</v>
      </c>
    </row>
    <row r="225" spans="1:3" x14ac:dyDescent="0.25">
      <c r="A225" s="75">
        <v>0.22300000000000009</v>
      </c>
      <c r="B225" s="107">
        <v>20.756098246021462</v>
      </c>
      <c r="C225" s="107">
        <v>24.950720755650064</v>
      </c>
    </row>
    <row r="226" spans="1:3" x14ac:dyDescent="0.25">
      <c r="A226" s="75">
        <v>0.22399999999999998</v>
      </c>
      <c r="B226" s="107">
        <v>20.597210611961511</v>
      </c>
      <c r="C226" s="107">
        <v>25.202832431822682</v>
      </c>
    </row>
    <row r="227" spans="1:3" x14ac:dyDescent="0.25">
      <c r="A227" s="75">
        <v>0.22500000000000009</v>
      </c>
      <c r="B227" s="107">
        <v>20.439836182973188</v>
      </c>
      <c r="C227" s="107">
        <v>25.448240263848717</v>
      </c>
    </row>
    <row r="228" spans="1:3" x14ac:dyDescent="0.25">
      <c r="A228" s="75">
        <v>0.22599999999999998</v>
      </c>
      <c r="B228" s="107">
        <v>20.284316454951448</v>
      </c>
      <c r="C228" s="107">
        <v>25.685213574989294</v>
      </c>
    </row>
    <row r="229" spans="1:3" x14ac:dyDescent="0.25">
      <c r="A229" s="75">
        <v>0.22700000000000009</v>
      </c>
      <c r="B229" s="107">
        <v>20.130992923791258</v>
      </c>
      <c r="C229" s="107">
        <v>25.912021688505515</v>
      </c>
    </row>
    <row r="230" spans="1:3" x14ac:dyDescent="0.25">
      <c r="A230" s="75">
        <v>0.22799999999999998</v>
      </c>
      <c r="B230" s="107">
        <v>19.980207085387676</v>
      </c>
      <c r="C230" s="107">
        <v>26.126933927658342</v>
      </c>
    </row>
    <row r="231" spans="1:3" x14ac:dyDescent="0.25">
      <c r="A231" s="75">
        <v>0.22900000000000009</v>
      </c>
      <c r="B231" s="107">
        <v>19.832300435635634</v>
      </c>
      <c r="C231" s="107">
        <v>26.328219615708935</v>
      </c>
    </row>
    <row r="232" spans="1:3" x14ac:dyDescent="0.25">
      <c r="A232" s="75">
        <v>0.22999999999999998</v>
      </c>
      <c r="B232" s="107">
        <v>19.687614470430191</v>
      </c>
      <c r="C232" s="107">
        <v>26.514148075918257</v>
      </c>
    </row>
    <row r="233" spans="1:3" x14ac:dyDescent="0.25">
      <c r="A233" s="75">
        <v>0.23100000000000009</v>
      </c>
      <c r="B233" s="107">
        <v>19.546490685666274</v>
      </c>
      <c r="C233" s="107">
        <v>26.682988631547452</v>
      </c>
    </row>
    <row r="234" spans="1:3" x14ac:dyDescent="0.25">
      <c r="A234" s="75">
        <v>0.23199999999999998</v>
      </c>
      <c r="B234" s="107">
        <v>19.409270577238946</v>
      </c>
      <c r="C234" s="107">
        <v>26.83301060585751</v>
      </c>
    </row>
    <row r="235" spans="1:3" x14ac:dyDescent="0.25">
      <c r="A235" s="75">
        <v>0.2330000000000001</v>
      </c>
      <c r="B235" s="107">
        <v>19.276295641043138</v>
      </c>
      <c r="C235" s="107">
        <v>26.962483322109549</v>
      </c>
    </row>
    <row r="236" spans="1:3" x14ac:dyDescent="0.25">
      <c r="A236" s="75">
        <v>0.23399999999999999</v>
      </c>
      <c r="B236" s="107">
        <v>19.147907372973904</v>
      </c>
      <c r="C236" s="107">
        <v>27.069676103564579</v>
      </c>
    </row>
    <row r="237" spans="1:3" x14ac:dyDescent="0.25">
      <c r="A237" s="75">
        <v>0.2350000000000001</v>
      </c>
      <c r="B237" s="107">
        <v>19.024447268926181</v>
      </c>
      <c r="C237" s="107">
        <v>27.152858273483702</v>
      </c>
    </row>
    <row r="238" spans="1:3" x14ac:dyDescent="0.25">
      <c r="A238" s="75">
        <v>0.23599999999999999</v>
      </c>
      <c r="B238" s="107">
        <v>18.905280650587414</v>
      </c>
      <c r="C238" s="107">
        <v>27.217183989163249</v>
      </c>
    </row>
    <row r="239" spans="1:3" x14ac:dyDescent="0.25">
      <c r="A239" s="75">
        <v>0.2370000000000001</v>
      </c>
      <c r="B239" s="107">
        <v>18.78847361185122</v>
      </c>
      <c r="C239" s="107">
        <v>27.276378028440181</v>
      </c>
    </row>
    <row r="240" spans="1:3" x14ac:dyDescent="0.25">
      <c r="A240" s="75">
        <v>0.23799999999999999</v>
      </c>
      <c r="B240" s="107">
        <v>18.673860618198308</v>
      </c>
      <c r="C240" s="107">
        <v>27.331191930821479</v>
      </c>
    </row>
    <row r="241" spans="1:3" x14ac:dyDescent="0.25">
      <c r="A241" s="75">
        <v>0.2390000000000001</v>
      </c>
      <c r="B241" s="107">
        <v>18.561336504754745</v>
      </c>
      <c r="C241" s="107">
        <v>27.38194388109553</v>
      </c>
    </row>
    <row r="242" spans="1:3" x14ac:dyDescent="0.25">
      <c r="A242" s="75">
        <v>0.24</v>
      </c>
      <c r="B242" s="107">
        <v>18.450796106646703</v>
      </c>
      <c r="C242" s="107">
        <v>27.428952064050684</v>
      </c>
    </row>
    <row r="243" spans="1:3" x14ac:dyDescent="0.25">
      <c r="A243" s="75">
        <v>0.2410000000000001</v>
      </c>
      <c r="B243" s="107">
        <v>18.342134259000254</v>
      </c>
      <c r="C243" s="107">
        <v>27.472534664475319</v>
      </c>
    </row>
    <row r="244" spans="1:3" x14ac:dyDescent="0.25">
      <c r="A244" s="75">
        <v>0.24199999999999999</v>
      </c>
      <c r="B244" s="107">
        <v>18.235245796941562</v>
      </c>
      <c r="C244" s="107">
        <v>27.513009867157788</v>
      </c>
    </row>
    <row r="245" spans="1:3" x14ac:dyDescent="0.25">
      <c r="A245" s="75">
        <v>0.2430000000000001</v>
      </c>
      <c r="B245" s="107">
        <v>18.130025555596706</v>
      </c>
      <c r="C245" s="107">
        <v>27.55069585688647</v>
      </c>
    </row>
    <row r="246" spans="1:3" x14ac:dyDescent="0.25">
      <c r="A246" s="75">
        <v>0.24399999999999999</v>
      </c>
      <c r="B246" s="107">
        <v>18.026368370091852</v>
      </c>
      <c r="C246" s="107">
        <v>27.585910818449719</v>
      </c>
    </row>
    <row r="247" spans="1:3" x14ac:dyDescent="0.25">
      <c r="A247" s="75">
        <v>0.24500000000000011</v>
      </c>
      <c r="B247" s="107">
        <v>17.92416907555307</v>
      </c>
      <c r="C247" s="107">
        <v>27.618972936635917</v>
      </c>
    </row>
    <row r="248" spans="1:3" x14ac:dyDescent="0.25">
      <c r="A248" s="75">
        <v>0.246</v>
      </c>
      <c r="B248" s="107">
        <v>17.823322507106528</v>
      </c>
      <c r="C248" s="107">
        <v>27.650200396233412</v>
      </c>
    </row>
    <row r="249" spans="1:3" x14ac:dyDescent="0.25">
      <c r="A249" s="75">
        <v>0.24700000000000011</v>
      </c>
      <c r="B249" s="107">
        <v>17.723723499878304</v>
      </c>
      <c r="C249" s="107">
        <v>27.679911382030582</v>
      </c>
    </row>
    <row r="250" spans="1:3" x14ac:dyDescent="0.25">
      <c r="A250" s="75">
        <v>0.248</v>
      </c>
      <c r="B250" s="107">
        <v>17.62526688899456</v>
      </c>
      <c r="C250" s="107">
        <v>27.708424078815789</v>
      </c>
    </row>
    <row r="251" spans="1:3" x14ac:dyDescent="0.25">
      <c r="A251" s="75">
        <v>0.24900000000000011</v>
      </c>
      <c r="B251" s="107">
        <v>17.527847509581374</v>
      </c>
      <c r="C251" s="107">
        <v>27.736056671377401</v>
      </c>
    </row>
    <row r="252" spans="1:3" x14ac:dyDescent="0.25">
      <c r="A252" s="75">
        <v>0.25</v>
      </c>
      <c r="B252" s="107">
        <v>17.431360196764906</v>
      </c>
      <c r="C252" s="107">
        <v>27.763127344503779</v>
      </c>
    </row>
    <row r="253" spans="1:3" x14ac:dyDescent="0.25">
      <c r="A253" s="75">
        <v>0.25100000000000011</v>
      </c>
      <c r="B253" s="107">
        <v>17.335699785671238</v>
      </c>
      <c r="C253" s="107">
        <v>27.789954282983295</v>
      </c>
    </row>
    <row r="254" spans="1:3" x14ac:dyDescent="0.25">
      <c r="A254" s="75">
        <v>0.252</v>
      </c>
      <c r="B254" s="107">
        <v>17.240761111426529</v>
      </c>
      <c r="C254" s="107">
        <v>27.816855671604312</v>
      </c>
    </row>
    <row r="255" spans="1:3" x14ac:dyDescent="0.25">
      <c r="A255" s="75">
        <v>0.25300000000000011</v>
      </c>
      <c r="B255" s="107">
        <v>17.146439009156857</v>
      </c>
      <c r="C255" s="107">
        <v>27.844149695155199</v>
      </c>
    </row>
    <row r="256" spans="1:3" x14ac:dyDescent="0.25">
      <c r="A256" s="75">
        <v>0.254</v>
      </c>
      <c r="B256" s="107">
        <v>17.052628313988389</v>
      </c>
      <c r="C256" s="107">
        <v>27.872154538424315</v>
      </c>
    </row>
    <row r="257" spans="1:3" x14ac:dyDescent="0.25">
      <c r="A257" s="75">
        <v>0.25500000000000012</v>
      </c>
      <c r="B257" s="107">
        <v>16.959223861047203</v>
      </c>
      <c r="C257" s="107">
        <v>27.901188386200037</v>
      </c>
    </row>
    <row r="258" spans="1:3" x14ac:dyDescent="0.25">
      <c r="A258" s="75">
        <v>0.25600000000000001</v>
      </c>
      <c r="B258" s="107">
        <v>16.866120485459454</v>
      </c>
      <c r="C258" s="107">
        <v>27.931569423270719</v>
      </c>
    </row>
    <row r="259" spans="1:3" x14ac:dyDescent="0.25">
      <c r="A259" s="75">
        <v>0.25700000000000012</v>
      </c>
      <c r="B259" s="107">
        <v>16.773213022351229</v>
      </c>
      <c r="C259" s="107">
        <v>27.96361583442474</v>
      </c>
    </row>
    <row r="260" spans="1:3" x14ac:dyDescent="0.25">
      <c r="A260" s="75">
        <v>0.25800000000000001</v>
      </c>
      <c r="B260" s="107">
        <v>16.680396306848682</v>
      </c>
      <c r="C260" s="107">
        <v>27.99764580445045</v>
      </c>
    </row>
    <row r="261" spans="1:3" x14ac:dyDescent="0.25">
      <c r="A261" s="75">
        <v>0.25900000000000012</v>
      </c>
      <c r="B261" s="107">
        <v>16.587565174077898</v>
      </c>
      <c r="C261" s="107">
        <v>28.033977518136233</v>
      </c>
    </row>
    <row r="262" spans="1:3" x14ac:dyDescent="0.25">
      <c r="A262" s="75">
        <v>0.26</v>
      </c>
      <c r="B262" s="107">
        <v>16.494614459165039</v>
      </c>
      <c r="C262" s="107">
        <v>28.072929160270437</v>
      </c>
    </row>
    <row r="263" spans="1:3" x14ac:dyDescent="0.25">
      <c r="A263" s="75">
        <v>0.26100000000000012</v>
      </c>
      <c r="B263" s="107">
        <v>16.401438997236177</v>
      </c>
      <c r="C263" s="107">
        <v>28.114818915641447</v>
      </c>
    </row>
    <row r="264" spans="1:3" x14ac:dyDescent="0.25">
      <c r="A264" s="75">
        <v>0.26200000000000001</v>
      </c>
      <c r="B264" s="107">
        <v>16.30793362341748</v>
      </c>
      <c r="C264" s="107">
        <v>28.15996496903761</v>
      </c>
    </row>
    <row r="265" spans="1:3" x14ac:dyDescent="0.25">
      <c r="A265" s="75">
        <v>0.26300000000000012</v>
      </c>
      <c r="B265" s="107">
        <v>16.213993172835025</v>
      </c>
      <c r="C265" s="107">
        <v>28.20868550524731</v>
      </c>
    </row>
    <row r="266" spans="1:3" x14ac:dyDescent="0.25">
      <c r="A266" s="75">
        <v>0.26400000000000001</v>
      </c>
      <c r="B266" s="107">
        <v>16.119512480614976</v>
      </c>
      <c r="C266" s="107">
        <v>28.261298709058895</v>
      </c>
    </row>
    <row r="267" spans="1:3" x14ac:dyDescent="0.25">
      <c r="A267" s="75">
        <v>0.26500000000000012</v>
      </c>
      <c r="B267" s="107">
        <v>16.024386381883406</v>
      </c>
      <c r="C267" s="107">
        <v>28.318122765260753</v>
      </c>
    </row>
    <row r="268" spans="1:3" x14ac:dyDescent="0.25">
      <c r="A268" s="75">
        <v>0.26600000000000001</v>
      </c>
      <c r="B268" s="107">
        <v>15.928280105390508</v>
      </c>
      <c r="C268" s="107">
        <v>28.383351093105286</v>
      </c>
    </row>
    <row r="269" spans="1:3" x14ac:dyDescent="0.25">
      <c r="A269" s="75">
        <v>0.26700000000000013</v>
      </c>
      <c r="B269" s="107">
        <v>15.830672555620522</v>
      </c>
      <c r="C269" s="107">
        <v>28.466042114562722</v>
      </c>
    </row>
    <row r="270" spans="1:3" x14ac:dyDescent="0.25">
      <c r="A270" s="75">
        <v>0.26800000000000002</v>
      </c>
      <c r="B270" s="107">
        <v>15.731734180037925</v>
      </c>
      <c r="C270" s="107">
        <v>28.565215733296824</v>
      </c>
    </row>
    <row r="271" spans="1:3" x14ac:dyDescent="0.25">
      <c r="A271" s="75">
        <v>0.26900000000000013</v>
      </c>
      <c r="B271" s="107">
        <v>15.631665683961332</v>
      </c>
      <c r="C271" s="107">
        <v>28.679417950566663</v>
      </c>
    </row>
    <row r="272" spans="1:3" x14ac:dyDescent="0.25">
      <c r="A272" s="75">
        <v>0.27</v>
      </c>
      <c r="B272" s="107">
        <v>15.530667772709441</v>
      </c>
      <c r="C272" s="107">
        <v>28.807194767631216</v>
      </c>
    </row>
    <row r="273" spans="1:3" x14ac:dyDescent="0.25">
      <c r="A273" s="75">
        <v>0.27100000000000013</v>
      </c>
      <c r="B273" s="107">
        <v>15.428941151600862</v>
      </c>
      <c r="C273" s="107">
        <v>28.947092185749561</v>
      </c>
    </row>
    <row r="274" spans="1:3" x14ac:dyDescent="0.25">
      <c r="A274" s="75">
        <v>0.27200000000000002</v>
      </c>
      <c r="B274" s="107">
        <v>15.326686525954296</v>
      </c>
      <c r="C274" s="107">
        <v>29.097656206180666</v>
      </c>
    </row>
    <row r="275" spans="1:3" x14ac:dyDescent="0.25">
      <c r="A275" s="75">
        <v>0.27300000000000013</v>
      </c>
      <c r="B275" s="107">
        <v>15.224104601088353</v>
      </c>
      <c r="C275" s="107">
        <v>29.257432830183625</v>
      </c>
    </row>
    <row r="276" spans="1:3" x14ac:dyDescent="0.25">
      <c r="A276" s="75">
        <v>0.27400000000000002</v>
      </c>
      <c r="B276" s="107">
        <v>15.121396082321734</v>
      </c>
      <c r="C276" s="107">
        <v>29.424968059017392</v>
      </c>
    </row>
    <row r="277" spans="1:3" x14ac:dyDescent="0.25">
      <c r="A277" s="75">
        <v>0.27500000000000013</v>
      </c>
      <c r="B277" s="107">
        <v>15.018761674973049</v>
      </c>
      <c r="C277" s="107">
        <v>29.598807893941068</v>
      </c>
    </row>
    <row r="278" spans="1:3" x14ac:dyDescent="0.25">
      <c r="A278" s="75">
        <v>0.27600000000000002</v>
      </c>
      <c r="B278" s="107">
        <v>14.916402084361</v>
      </c>
      <c r="C278" s="107">
        <v>29.777498336213604</v>
      </c>
    </row>
    <row r="279" spans="1:3" x14ac:dyDescent="0.25">
      <c r="A279" s="75">
        <v>0.27700000000000014</v>
      </c>
      <c r="B279" s="107">
        <v>14.814518015804193</v>
      </c>
      <c r="C279" s="107">
        <v>29.959585387094105</v>
      </c>
    </row>
    <row r="280" spans="1:3" x14ac:dyDescent="0.25">
      <c r="A280" s="75">
        <v>0.27800000000000002</v>
      </c>
      <c r="B280" s="107">
        <v>14.713310174621332</v>
      </c>
      <c r="C280" s="107">
        <v>30.143615047841514</v>
      </c>
    </row>
    <row r="281" spans="1:3" x14ac:dyDescent="0.25">
      <c r="A281" s="75">
        <v>0.27900000000000014</v>
      </c>
      <c r="B281" s="107">
        <v>14.612979266131028</v>
      </c>
      <c r="C281" s="107">
        <v>30.32813331971494</v>
      </c>
    </row>
    <row r="282" spans="1:3" x14ac:dyDescent="0.25">
      <c r="A282" s="75">
        <v>0.28000000000000003</v>
      </c>
      <c r="B282" s="107">
        <v>14.513725995651978</v>
      </c>
      <c r="C282" s="107">
        <v>30.51168620397333</v>
      </c>
    </row>
    <row r="283" spans="1:3" x14ac:dyDescent="0.25">
      <c r="A283" s="75">
        <v>0.28100000000000014</v>
      </c>
      <c r="B283" s="107">
        <v>14.415751068502793</v>
      </c>
      <c r="C283" s="107">
        <v>30.692819701875791</v>
      </c>
    </row>
    <row r="284" spans="1:3" x14ac:dyDescent="0.25">
      <c r="A284" s="75">
        <v>0.28200000000000003</v>
      </c>
      <c r="B284" s="107">
        <v>14.319255190002176</v>
      </c>
      <c r="C284" s="107">
        <v>30.870079814681269</v>
      </c>
    </row>
    <row r="285" spans="1:3" x14ac:dyDescent="0.25">
      <c r="A285" s="75">
        <v>0.28300000000000014</v>
      </c>
      <c r="B285" s="107">
        <v>14.224439065468735</v>
      </c>
      <c r="C285" s="107">
        <v>31.04201254364887</v>
      </c>
    </row>
    <row r="286" spans="1:3" x14ac:dyDescent="0.25">
      <c r="A286" s="75">
        <v>0.28400000000000003</v>
      </c>
      <c r="B286" s="107">
        <v>14.13150340022117</v>
      </c>
      <c r="C286" s="107">
        <v>31.207163890037542</v>
      </c>
    </row>
    <row r="287" spans="1:3" x14ac:dyDescent="0.25">
      <c r="A287" s="75">
        <v>0.28500000000000014</v>
      </c>
      <c r="B287" s="107">
        <v>14.040648899578095</v>
      </c>
      <c r="C287" s="107">
        <v>31.364079855106382</v>
      </c>
    </row>
    <row r="288" spans="1:3" x14ac:dyDescent="0.25">
      <c r="A288" s="75">
        <v>0.28600000000000003</v>
      </c>
      <c r="B288" s="107">
        <v>13.952076268858207</v>
      </c>
      <c r="C288" s="107">
        <v>31.511306440114353</v>
      </c>
    </row>
    <row r="289" spans="1:3" x14ac:dyDescent="0.25">
      <c r="A289" s="75">
        <v>0.28700000000000014</v>
      </c>
      <c r="B289" s="107">
        <v>13.865986213380117</v>
      </c>
      <c r="C289" s="107">
        <v>31.647389646320548</v>
      </c>
    </row>
    <row r="290" spans="1:3" x14ac:dyDescent="0.25">
      <c r="A290" s="75">
        <v>0.28800000000000003</v>
      </c>
      <c r="B290" s="107">
        <v>13.782579438462523</v>
      </c>
      <c r="C290" s="107">
        <v>31.770875474983924</v>
      </c>
    </row>
    <row r="291" spans="1:3" x14ac:dyDescent="0.25">
      <c r="A291" s="75">
        <v>0.28900000000000015</v>
      </c>
      <c r="B291" s="107">
        <v>13.702056649424041</v>
      </c>
      <c r="C291" s="107">
        <v>31.880309927363569</v>
      </c>
    </row>
    <row r="292" spans="1:3" x14ac:dyDescent="0.25">
      <c r="A292" s="75">
        <v>0.29000000000000004</v>
      </c>
      <c r="B292" s="107">
        <v>13.624618551583364</v>
      </c>
      <c r="C292" s="107">
        <v>31.974239004718463</v>
      </c>
    </row>
    <row r="293" spans="1:3" x14ac:dyDescent="0.25">
      <c r="A293" s="75">
        <v>0.29100000000000015</v>
      </c>
      <c r="B293" s="107">
        <v>13.550465850259112</v>
      </c>
      <c r="C293" s="107">
        <v>32.051208708307669</v>
      </c>
    </row>
    <row r="294" spans="1:3" x14ac:dyDescent="0.25">
      <c r="A294" s="75">
        <v>0.29200000000000004</v>
      </c>
      <c r="B294" s="107">
        <v>13.479799250769974</v>
      </c>
      <c r="C294" s="107">
        <v>32.109765039390176</v>
      </c>
    </row>
    <row r="295" spans="1:3" x14ac:dyDescent="0.25">
      <c r="A295" s="75">
        <v>0.29300000000000015</v>
      </c>
      <c r="B295" s="107">
        <v>13.412819458434573</v>
      </c>
      <c r="C295" s="107">
        <v>32.148453999225048</v>
      </c>
    </row>
    <row r="296" spans="1:3" x14ac:dyDescent="0.25">
      <c r="A296" s="75">
        <v>0.29400000000000004</v>
      </c>
      <c r="B296" s="107">
        <v>13.349727178571595</v>
      </c>
      <c r="C296" s="107">
        <v>32.165821589071285</v>
      </c>
    </row>
    <row r="297" spans="1:3" x14ac:dyDescent="0.25">
      <c r="A297" s="75">
        <v>0.29500000000000015</v>
      </c>
      <c r="B297" s="107">
        <v>13.289909950848072</v>
      </c>
      <c r="C297" s="107">
        <v>32.165898047432215</v>
      </c>
    </row>
    <row r="298" spans="1:3" x14ac:dyDescent="0.25">
      <c r="A298" s="75">
        <v>0.29600000000000004</v>
      </c>
      <c r="B298" s="107">
        <v>13.231330000324817</v>
      </c>
      <c r="C298" s="107">
        <v>32.162416161694445</v>
      </c>
    </row>
    <row r="299" spans="1:3" x14ac:dyDescent="0.25">
      <c r="A299" s="75">
        <v>0.29699999999999993</v>
      </c>
      <c r="B299" s="107">
        <v>13.173868053161671</v>
      </c>
      <c r="C299" s="107">
        <v>32.156257956415523</v>
      </c>
    </row>
    <row r="300" spans="1:3" x14ac:dyDescent="0.25">
      <c r="A300" s="75">
        <v>0.29800000000000004</v>
      </c>
      <c r="B300" s="107">
        <v>13.117514475917707</v>
      </c>
      <c r="C300" s="107">
        <v>32.147568211097578</v>
      </c>
    </row>
    <row r="301" spans="1:3" x14ac:dyDescent="0.25">
      <c r="A301" s="75">
        <v>0.29899999999999993</v>
      </c>
      <c r="B301" s="107">
        <v>13.062259635151953</v>
      </c>
      <c r="C301" s="107">
        <v>32.136491705242705</v>
      </c>
    </row>
    <row r="302" spans="1:3" x14ac:dyDescent="0.25">
      <c r="A302" s="75">
        <v>0.30000000000000004</v>
      </c>
      <c r="B302" s="107">
        <v>13.008093897423482</v>
      </c>
      <c r="C302" s="107">
        <v>32.123173218353038</v>
      </c>
    </row>
    <row r="303" spans="1:3" x14ac:dyDescent="0.25">
      <c r="A303" s="75">
        <v>0.30099999999999993</v>
      </c>
      <c r="B303" s="107">
        <v>12.955007629291321</v>
      </c>
      <c r="C303" s="107">
        <v>32.10775752993068</v>
      </c>
    </row>
    <row r="304" spans="1:3" x14ac:dyDescent="0.25">
      <c r="A304" s="75">
        <v>0.30200000000000005</v>
      </c>
      <c r="B304" s="107">
        <v>12.902991197314545</v>
      </c>
      <c r="C304" s="107">
        <v>32.090389419477752</v>
      </c>
    </row>
    <row r="305" spans="1:3" x14ac:dyDescent="0.25">
      <c r="A305" s="75">
        <v>0.30299999999999994</v>
      </c>
      <c r="B305" s="107">
        <v>12.85203496805218</v>
      </c>
      <c r="C305" s="107">
        <v>32.071213666496369</v>
      </c>
    </row>
    <row r="306" spans="1:3" x14ac:dyDescent="0.25">
      <c r="A306" s="75">
        <v>0.30400000000000005</v>
      </c>
      <c r="B306" s="107">
        <v>12.8021293080633</v>
      </c>
      <c r="C306" s="107">
        <v>32.05037505048864</v>
      </c>
    </row>
    <row r="307" spans="1:3" x14ac:dyDescent="0.25">
      <c r="A307" s="75">
        <v>0.30499999999999994</v>
      </c>
      <c r="B307" s="107">
        <v>12.753264583906931</v>
      </c>
      <c r="C307" s="107">
        <v>32.028018350956685</v>
      </c>
    </row>
    <row r="308" spans="1:3" x14ac:dyDescent="0.25">
      <c r="A308" s="75">
        <v>0.30600000000000005</v>
      </c>
      <c r="B308" s="107">
        <v>12.705431162142148</v>
      </c>
      <c r="C308" s="107">
        <v>32.004288347402621</v>
      </c>
    </row>
    <row r="309" spans="1:3" x14ac:dyDescent="0.25">
      <c r="A309" s="75">
        <v>0.30699999999999994</v>
      </c>
      <c r="B309" s="107">
        <v>12.658619409327978</v>
      </c>
      <c r="C309" s="107">
        <v>31.979329819328552</v>
      </c>
    </row>
    <row r="310" spans="1:3" x14ac:dyDescent="0.25">
      <c r="A310" s="75">
        <v>0.30800000000000005</v>
      </c>
      <c r="B310" s="107">
        <v>12.612819692023493</v>
      </c>
      <c r="C310" s="107">
        <v>31.953287546236609</v>
      </c>
    </row>
    <row r="311" spans="1:3" x14ac:dyDescent="0.25">
      <c r="A311" s="75">
        <v>0.30899999999999994</v>
      </c>
      <c r="B311" s="107">
        <v>12.56802237678772</v>
      </c>
      <c r="C311" s="107">
        <v>31.926306307628892</v>
      </c>
    </row>
    <row r="312" spans="1:3" x14ac:dyDescent="0.25">
      <c r="A312" s="75">
        <v>0.31000000000000005</v>
      </c>
      <c r="B312" s="107">
        <v>12.524217830179735</v>
      </c>
      <c r="C312" s="107">
        <v>31.898530883007528</v>
      </c>
    </row>
    <row r="313" spans="1:3" x14ac:dyDescent="0.25">
      <c r="A313" s="75">
        <v>0.31099999999999994</v>
      </c>
      <c r="B313" s="107">
        <v>12.481396418758564</v>
      </c>
      <c r="C313" s="107">
        <v>31.870106051874618</v>
      </c>
    </row>
    <row r="314" spans="1:3" x14ac:dyDescent="0.25">
      <c r="A314" s="75">
        <v>0.31200000000000006</v>
      </c>
      <c r="B314" s="107">
        <v>12.439548509083279</v>
      </c>
      <c r="C314" s="107">
        <v>31.841176593732293</v>
      </c>
    </row>
    <row r="315" spans="1:3" x14ac:dyDescent="0.25">
      <c r="A315" s="75">
        <v>0.31299999999999994</v>
      </c>
      <c r="B315" s="107">
        <v>12.39866446771291</v>
      </c>
      <c r="C315" s="107">
        <v>31.811887288082655</v>
      </c>
    </row>
    <row r="316" spans="1:3" x14ac:dyDescent="0.25">
      <c r="A316" s="75">
        <v>0.31400000000000006</v>
      </c>
      <c r="B316" s="107">
        <v>12.358734661206526</v>
      </c>
      <c r="C316" s="107">
        <v>31.782382914427831</v>
      </c>
    </row>
    <row r="317" spans="1:3" x14ac:dyDescent="0.25">
      <c r="A317" s="75">
        <v>0.31499999999999995</v>
      </c>
      <c r="B317" s="107">
        <v>12.31974945612316</v>
      </c>
      <c r="C317" s="107">
        <v>31.752808252269922</v>
      </c>
    </row>
    <row r="318" spans="1:3" x14ac:dyDescent="0.25">
      <c r="A318" s="75">
        <v>0.31600000000000006</v>
      </c>
      <c r="B318" s="107">
        <v>12.281699219021879</v>
      </c>
      <c r="C318" s="107">
        <v>31.723308081111057</v>
      </c>
    </row>
    <row r="319" spans="1:3" x14ac:dyDescent="0.25">
      <c r="A319" s="75">
        <v>0.31699999999999995</v>
      </c>
      <c r="B319" s="107">
        <v>12.244574316461719</v>
      </c>
      <c r="C319" s="107">
        <v>31.694027180453336</v>
      </c>
    </row>
    <row r="320" spans="1:3" x14ac:dyDescent="0.25">
      <c r="A320" s="75">
        <v>0.31800000000000006</v>
      </c>
      <c r="B320" s="107">
        <v>12.208365115001744</v>
      </c>
      <c r="C320" s="107">
        <v>31.665110329798893</v>
      </c>
    </row>
    <row r="321" spans="1:3" x14ac:dyDescent="0.25">
      <c r="A321" s="75">
        <v>0.31899999999999995</v>
      </c>
      <c r="B321" s="107">
        <v>12.173061981200988</v>
      </c>
      <c r="C321" s="107">
        <v>31.63670230864982</v>
      </c>
    </row>
    <row r="322" spans="1:3" x14ac:dyDescent="0.25">
      <c r="A322" s="75">
        <v>0.32000000000000006</v>
      </c>
      <c r="B322" s="107">
        <v>12.138655281618517</v>
      </c>
      <c r="C322" s="107">
        <v>31.608947896508255</v>
      </c>
    </row>
    <row r="323" spans="1:3" x14ac:dyDescent="0.25">
      <c r="A323" s="75">
        <v>0.32099999999999995</v>
      </c>
      <c r="B323" s="107">
        <v>12.105135382813369</v>
      </c>
      <c r="C323" s="107">
        <v>31.581991872876294</v>
      </c>
    </row>
    <row r="324" spans="1:3" x14ac:dyDescent="0.25">
      <c r="A324" s="75">
        <v>0.32200000000000006</v>
      </c>
      <c r="B324" s="107">
        <v>12.072492651344607</v>
      </c>
      <c r="C324" s="107">
        <v>31.555979017256064</v>
      </c>
    </row>
    <row r="325" spans="1:3" x14ac:dyDescent="0.25">
      <c r="A325" s="75">
        <v>0.32299999999999995</v>
      </c>
      <c r="B325" s="107">
        <v>12.040717453771267</v>
      </c>
      <c r="C325" s="107">
        <v>31.531054109149672</v>
      </c>
    </row>
    <row r="326" spans="1:3" x14ac:dyDescent="0.25">
      <c r="A326" s="75">
        <v>0.32400000000000007</v>
      </c>
      <c r="B326" s="107">
        <v>12.009800156652412</v>
      </c>
      <c r="C326" s="107">
        <v>31.507361928059243</v>
      </c>
    </row>
    <row r="327" spans="1:3" x14ac:dyDescent="0.25">
      <c r="A327" s="75">
        <v>0.32499999999999996</v>
      </c>
      <c r="B327" s="107">
        <v>11.979875856234894</v>
      </c>
      <c r="C327" s="107">
        <v>31.484907523952085</v>
      </c>
    </row>
    <row r="328" spans="1:3" x14ac:dyDescent="0.25">
      <c r="A328" s="75">
        <v>0.32600000000000007</v>
      </c>
      <c r="B328" s="107">
        <v>11.951344693911237</v>
      </c>
      <c r="C328" s="107">
        <v>31.463286396285387</v>
      </c>
    </row>
    <row r="329" spans="1:3" x14ac:dyDescent="0.25">
      <c r="A329" s="75">
        <v>0.32699999999999996</v>
      </c>
      <c r="B329" s="107">
        <v>11.924137971979844</v>
      </c>
      <c r="C329" s="107">
        <v>31.442378267074719</v>
      </c>
    </row>
    <row r="330" spans="1:3" x14ac:dyDescent="0.25">
      <c r="A330" s="75">
        <v>0.32800000000000007</v>
      </c>
      <c r="B330" s="107">
        <v>11.898152466220163</v>
      </c>
      <c r="C330" s="107">
        <v>31.422090497773286</v>
      </c>
    </row>
    <row r="331" spans="1:3" x14ac:dyDescent="0.25">
      <c r="A331" s="75">
        <v>0.32899999999999996</v>
      </c>
      <c r="B331" s="107">
        <v>11.87328495241162</v>
      </c>
      <c r="C331" s="107">
        <v>31.402330449834263</v>
      </c>
    </row>
    <row r="332" spans="1:3" x14ac:dyDescent="0.25">
      <c r="A332" s="75">
        <v>0.33000000000000007</v>
      </c>
      <c r="B332" s="107">
        <v>11.84943220633366</v>
      </c>
      <c r="C332" s="107">
        <v>31.383005484710861</v>
      </c>
    </row>
    <row r="333" spans="1:3" x14ac:dyDescent="0.25">
      <c r="A333" s="75">
        <v>0.33099999999999996</v>
      </c>
      <c r="B333" s="107">
        <v>11.826491003765707</v>
      </c>
      <c r="C333" s="107">
        <v>31.36402296385625</v>
      </c>
    </row>
    <row r="334" spans="1:3" x14ac:dyDescent="0.25">
      <c r="A334" s="75">
        <v>0.33200000000000007</v>
      </c>
      <c r="B334" s="107">
        <v>11.804358120487208</v>
      </c>
      <c r="C334" s="107">
        <v>31.345290248723636</v>
      </c>
    </row>
    <row r="335" spans="1:3" x14ac:dyDescent="0.25">
      <c r="A335" s="75">
        <v>0.33299999999999996</v>
      </c>
      <c r="B335" s="107">
        <v>11.782930332277591</v>
      </c>
      <c r="C335" s="107">
        <v>31.326714700766203</v>
      </c>
    </row>
    <row r="336" spans="1:3" x14ac:dyDescent="0.25">
      <c r="A336" s="75">
        <v>0.33400000000000007</v>
      </c>
      <c r="B336" s="107">
        <v>11.762104414916298</v>
      </c>
      <c r="C336" s="107">
        <v>31.308203681437146</v>
      </c>
    </row>
    <row r="337" spans="1:3" x14ac:dyDescent="0.25">
      <c r="A337" s="75">
        <v>0.33499999999999996</v>
      </c>
      <c r="B337" s="107">
        <v>11.741777144182757</v>
      </c>
      <c r="C337" s="107">
        <v>31.289664552189649</v>
      </c>
    </row>
    <row r="338" spans="1:3" x14ac:dyDescent="0.25">
      <c r="A338" s="75">
        <v>0.33600000000000008</v>
      </c>
      <c r="B338" s="107">
        <v>11.721845295856413</v>
      </c>
      <c r="C338" s="107">
        <v>31.271004674476909</v>
      </c>
    </row>
    <row r="339" spans="1:3" x14ac:dyDescent="0.25">
      <c r="A339" s="75">
        <v>0.33699999999999997</v>
      </c>
      <c r="B339" s="107">
        <v>11.702205645716692</v>
      </c>
      <c r="C339" s="107">
        <v>31.252131409752113</v>
      </c>
    </row>
    <row r="340" spans="1:3" x14ac:dyDescent="0.25">
      <c r="A340" s="75">
        <v>0.33800000000000008</v>
      </c>
      <c r="B340" s="107">
        <v>11.682754969543039</v>
      </c>
      <c r="C340" s="107">
        <v>31.232952119468461</v>
      </c>
    </row>
    <row r="341" spans="1:3" x14ac:dyDescent="0.25">
      <c r="A341" s="75">
        <v>0.33899999999999997</v>
      </c>
      <c r="B341" s="107">
        <v>11.663390043114878</v>
      </c>
      <c r="C341" s="107">
        <v>31.213374165079131</v>
      </c>
    </row>
    <row r="342" spans="1:3" x14ac:dyDescent="0.25">
      <c r="A342" s="75">
        <v>0.34000000000000008</v>
      </c>
      <c r="B342" s="107">
        <v>11.644007642211658</v>
      </c>
      <c r="C342" s="107">
        <v>31.193304908037323</v>
      </c>
    </row>
    <row r="343" spans="1:3" x14ac:dyDescent="0.25">
      <c r="A343" s="75">
        <v>0.34099999999999997</v>
      </c>
      <c r="B343" s="107">
        <v>11.624504542612806</v>
      </c>
      <c r="C343" s="107">
        <v>31.17265170979622</v>
      </c>
    </row>
    <row r="344" spans="1:3" x14ac:dyDescent="0.25">
      <c r="A344" s="75">
        <v>0.34200000000000008</v>
      </c>
      <c r="B344" s="107">
        <v>11.604777520097763</v>
      </c>
      <c r="C344" s="107">
        <v>31.151321931809026</v>
      </c>
    </row>
    <row r="345" spans="1:3" x14ac:dyDescent="0.25">
      <c r="A345" s="75">
        <v>0.34299999999999997</v>
      </c>
      <c r="B345" s="107">
        <v>11.584723350445955</v>
      </c>
      <c r="C345" s="107">
        <v>31.129222935528915</v>
      </c>
    </row>
    <row r="346" spans="1:3" x14ac:dyDescent="0.25">
      <c r="A346" s="75">
        <v>0.34400000000000008</v>
      </c>
      <c r="B346" s="107">
        <v>11.564238809436832</v>
      </c>
      <c r="C346" s="107">
        <v>31.106262082409092</v>
      </c>
    </row>
    <row r="347" spans="1:3" x14ac:dyDescent="0.25">
      <c r="A347" s="75">
        <v>0.34499999999999997</v>
      </c>
      <c r="B347" s="107">
        <v>11.543220672849817</v>
      </c>
      <c r="C347" s="107">
        <v>31.082346733902739</v>
      </c>
    </row>
    <row r="348" spans="1:3" x14ac:dyDescent="0.25">
      <c r="A348" s="75">
        <v>0.34600000000000009</v>
      </c>
      <c r="B348" s="107">
        <v>11.521565716464353</v>
      </c>
      <c r="C348" s="107">
        <v>31.057384251463056</v>
      </c>
    </row>
    <row r="349" spans="1:3" x14ac:dyDescent="0.25">
      <c r="A349" s="75">
        <v>0.34699999999999998</v>
      </c>
      <c r="B349" s="107">
        <v>11.49917071605987</v>
      </c>
      <c r="C349" s="107">
        <v>31.031281996543218</v>
      </c>
    </row>
    <row r="350" spans="1:3" x14ac:dyDescent="0.25">
      <c r="A350" s="75">
        <v>0.34800000000000009</v>
      </c>
      <c r="B350" s="107">
        <v>11.475932447415813</v>
      </c>
      <c r="C350" s="107">
        <v>31.003947330596436</v>
      </c>
    </row>
    <row r="351" spans="1:3" x14ac:dyDescent="0.25">
      <c r="A351" s="75">
        <v>0.34899999999999998</v>
      </c>
      <c r="B351" s="107">
        <v>11.451747686311608</v>
      </c>
      <c r="C351" s="107">
        <v>30.975287615075885</v>
      </c>
    </row>
    <row r="352" spans="1:3" x14ac:dyDescent="0.25">
      <c r="A352" s="75">
        <v>0.35000000000000009</v>
      </c>
      <c r="B352" s="107">
        <v>11.426513208526698</v>
      </c>
      <c r="C352" s="107">
        <v>30.945210211434766</v>
      </c>
    </row>
    <row r="353" spans="1:3" x14ac:dyDescent="0.25">
      <c r="A353" s="75">
        <v>0.35099999999999998</v>
      </c>
      <c r="B353" s="107">
        <v>11.400125789840509</v>
      </c>
      <c r="C353" s="107">
        <v>30.913622481126261</v>
      </c>
    </row>
    <row r="354" spans="1:3" x14ac:dyDescent="0.25">
      <c r="A354" s="75">
        <v>0.35200000000000009</v>
      </c>
      <c r="B354" s="107">
        <v>11.37248220603249</v>
      </c>
      <c r="C354" s="107">
        <v>30.880431785603569</v>
      </c>
    </row>
    <row r="355" spans="1:3" x14ac:dyDescent="0.25">
      <c r="A355" s="75">
        <v>0.35299999999999998</v>
      </c>
      <c r="B355" s="107">
        <v>11.343479232882062</v>
      </c>
      <c r="C355" s="107">
        <v>30.845545486319875</v>
      </c>
    </row>
    <row r="356" spans="1:3" x14ac:dyDescent="0.25">
      <c r="A356" s="75">
        <v>0.35400000000000009</v>
      </c>
      <c r="B356" s="107">
        <v>11.312307106820661</v>
      </c>
      <c r="C356" s="107">
        <v>30.807606237464775</v>
      </c>
    </row>
    <row r="357" spans="1:3" x14ac:dyDescent="0.25">
      <c r="A357" s="75">
        <v>0.35499999999999998</v>
      </c>
      <c r="B357" s="107">
        <v>11.276750614305048</v>
      </c>
      <c r="C357" s="107">
        <v>30.762572679040456</v>
      </c>
    </row>
    <row r="358" spans="1:3" x14ac:dyDescent="0.25">
      <c r="A358" s="75">
        <v>0.35600000000000009</v>
      </c>
      <c r="B358" s="107">
        <v>11.237003989264863</v>
      </c>
      <c r="C358" s="107">
        <v>30.710525883686881</v>
      </c>
    </row>
    <row r="359" spans="1:3" x14ac:dyDescent="0.25">
      <c r="A359" s="75">
        <v>0.35699999999999998</v>
      </c>
      <c r="B359" s="107">
        <v>11.193455995619429</v>
      </c>
      <c r="C359" s="107">
        <v>30.651888145906689</v>
      </c>
    </row>
    <row r="360" spans="1:3" x14ac:dyDescent="0.25">
      <c r="A360" s="75">
        <v>0.3580000000000001</v>
      </c>
      <c r="B360" s="107">
        <v>11.146495397288035</v>
      </c>
      <c r="C360" s="107">
        <v>30.587081760202473</v>
      </c>
    </row>
    <row r="361" spans="1:3" x14ac:dyDescent="0.25">
      <c r="A361" s="75">
        <v>0.35899999999999999</v>
      </c>
      <c r="B361" s="107">
        <v>11.096510958190009</v>
      </c>
      <c r="C361" s="107">
        <v>30.516529021076888</v>
      </c>
    </row>
    <row r="362" spans="1:3" x14ac:dyDescent="0.25">
      <c r="A362" s="75">
        <v>0.3600000000000001</v>
      </c>
      <c r="B362" s="107">
        <v>11.043891442244638</v>
      </c>
      <c r="C362" s="107">
        <v>30.440652223032522</v>
      </c>
    </row>
    <row r="363" spans="1:3" x14ac:dyDescent="0.25">
      <c r="A363" s="75">
        <v>0.36099999999999999</v>
      </c>
      <c r="B363" s="107">
        <v>10.989025613371247</v>
      </c>
      <c r="C363" s="107">
        <v>30.359873660572024</v>
      </c>
    </row>
    <row r="364" spans="1:3" x14ac:dyDescent="0.25">
      <c r="A364" s="75">
        <v>0.3620000000000001</v>
      </c>
      <c r="B364" s="107">
        <v>10.932302235489123</v>
      </c>
      <c r="C364" s="107">
        <v>30.274615628197985</v>
      </c>
    </row>
    <row r="365" spans="1:3" x14ac:dyDescent="0.25">
      <c r="A365" s="75">
        <v>0.36299999999999999</v>
      </c>
      <c r="B365" s="107">
        <v>10.874110072517597</v>
      </c>
      <c r="C365" s="107">
        <v>30.185300420413061</v>
      </c>
    </row>
    <row r="366" spans="1:3" x14ac:dyDescent="0.25">
      <c r="A366" s="75">
        <v>0.3640000000000001</v>
      </c>
      <c r="B366" s="107">
        <v>10.814837888375951</v>
      </c>
      <c r="C366" s="107">
        <v>30.092350331719832</v>
      </c>
    </row>
    <row r="367" spans="1:3" x14ac:dyDescent="0.25">
      <c r="A367" s="75">
        <v>0.36499999999999999</v>
      </c>
      <c r="B367" s="107">
        <v>10.754874446983516</v>
      </c>
      <c r="C367" s="107">
        <v>29.996187656620958</v>
      </c>
    </row>
    <row r="368" spans="1:3" x14ac:dyDescent="0.25">
      <c r="A368" s="75">
        <v>0.3660000000000001</v>
      </c>
      <c r="B368" s="107">
        <v>10.694608512259576</v>
      </c>
      <c r="C368" s="107">
        <v>29.897234689619022</v>
      </c>
    </row>
    <row r="369" spans="1:3" x14ac:dyDescent="0.25">
      <c r="A369" s="75">
        <v>0.36699999999999999</v>
      </c>
      <c r="B369" s="107">
        <v>10.634428848123461</v>
      </c>
      <c r="C369" s="107">
        <v>29.795913725216682</v>
      </c>
    </row>
    <row r="370" spans="1:3" x14ac:dyDescent="0.25">
      <c r="A370" s="75">
        <v>0.3680000000000001</v>
      </c>
      <c r="B370" s="107">
        <v>10.574724218494454</v>
      </c>
      <c r="C370" s="107">
        <v>29.69264705791652</v>
      </c>
    </row>
    <row r="371" spans="1:3" x14ac:dyDescent="0.25">
      <c r="A371" s="75">
        <v>0.36899999999999999</v>
      </c>
      <c r="B371" s="107">
        <v>10.515883387291886</v>
      </c>
      <c r="C371" s="107">
        <v>29.587856982221197</v>
      </c>
    </row>
    <row r="372" spans="1:3" x14ac:dyDescent="0.25">
      <c r="A372" s="75">
        <v>0.37000000000000011</v>
      </c>
      <c r="B372" s="107">
        <v>10.458295118435043</v>
      </c>
      <c r="C372" s="107">
        <v>29.481965792633293</v>
      </c>
    </row>
    <row r="373" spans="1:3" x14ac:dyDescent="0.25">
      <c r="A373" s="75">
        <v>0.371</v>
      </c>
      <c r="B373" s="107">
        <v>10.402348175843251</v>
      </c>
      <c r="C373" s="107">
        <v>29.37539578365547</v>
      </c>
    </row>
    <row r="374" spans="1:3" x14ac:dyDescent="0.25">
      <c r="A374" s="75">
        <v>0.37200000000000011</v>
      </c>
      <c r="B374" s="107">
        <v>10.348431323435797</v>
      </c>
      <c r="C374" s="107">
        <v>29.268569249790303</v>
      </c>
    </row>
    <row r="375" spans="1:3" x14ac:dyDescent="0.25">
      <c r="A375" s="75">
        <v>0.373</v>
      </c>
      <c r="B375" s="107">
        <v>10.296933325132009</v>
      </c>
      <c r="C375" s="107">
        <v>29.161908485540458</v>
      </c>
    </row>
    <row r="376" spans="1:3" x14ac:dyDescent="0.25">
      <c r="A376" s="75">
        <v>0.37400000000000011</v>
      </c>
      <c r="B376" s="107">
        <v>10.248242944851174</v>
      </c>
      <c r="C376" s="107">
        <v>29.055835785408512</v>
      </c>
    </row>
    <row r="377" spans="1:3" x14ac:dyDescent="0.25">
      <c r="A377" s="75">
        <v>0.375</v>
      </c>
      <c r="B377" s="107">
        <v>10.202748946512621</v>
      </c>
      <c r="C377" s="107">
        <v>28.95077344389713</v>
      </c>
    </row>
    <row r="378" spans="1:3" x14ac:dyDescent="0.25">
      <c r="A378" s="75">
        <v>0.37600000000000011</v>
      </c>
      <c r="B378" s="107">
        <v>10.160840094035633</v>
      </c>
      <c r="C378" s="107">
        <v>28.847143755508888</v>
      </c>
    </row>
    <row r="379" spans="1:3" x14ac:dyDescent="0.25">
      <c r="A379" s="75">
        <v>0.377</v>
      </c>
      <c r="B379" s="107">
        <v>10.122905151339538</v>
      </c>
      <c r="C379" s="107">
        <v>28.745369014746448</v>
      </c>
    </row>
    <row r="380" spans="1:3" x14ac:dyDescent="0.25">
      <c r="A380" s="75">
        <v>0.37800000000000011</v>
      </c>
      <c r="B380" s="107">
        <v>10.089332882343625</v>
      </c>
      <c r="C380" s="107">
        <v>28.64587151611239</v>
      </c>
    </row>
    <row r="381" spans="1:3" x14ac:dyDescent="0.25">
      <c r="A381" s="75">
        <v>0.379</v>
      </c>
      <c r="B381" s="107">
        <v>10.060512050967217</v>
      </c>
      <c r="C381" s="107">
        <v>28.549073554109377</v>
      </c>
    </row>
    <row r="382" spans="1:3" x14ac:dyDescent="0.25">
      <c r="A382" s="75">
        <v>0.38000000000000012</v>
      </c>
      <c r="B382" s="107">
        <v>10.036831421129611</v>
      </c>
      <c r="C382" s="107">
        <v>28.455397423239987</v>
      </c>
    </row>
    <row r="383" spans="1:3" x14ac:dyDescent="0.25">
      <c r="A383" s="75">
        <v>0.38100000000000001</v>
      </c>
      <c r="B383" s="107">
        <v>10.018679756750119</v>
      </c>
      <c r="C383" s="107">
        <v>28.365265418006878</v>
      </c>
    </row>
    <row r="384" spans="1:3" x14ac:dyDescent="0.25">
      <c r="A384" s="75">
        <v>0.38200000000000012</v>
      </c>
      <c r="B384" s="107">
        <v>10.006445821748043</v>
      </c>
      <c r="C384" s="107">
        <v>28.279099832912639</v>
      </c>
    </row>
    <row r="385" spans="1:3" x14ac:dyDescent="0.25">
      <c r="A385" s="75">
        <v>0.38300000000000001</v>
      </c>
      <c r="B385" s="107">
        <v>10.000518380042696</v>
      </c>
      <c r="C385" s="107">
        <v>28.197322962459921</v>
      </c>
    </row>
    <row r="386" spans="1:3" x14ac:dyDescent="0.25">
      <c r="A386" s="75">
        <v>0.38400000000000012</v>
      </c>
      <c r="B386" s="107">
        <v>10.00122673452071</v>
      </c>
      <c r="C386" s="107">
        <v>28.11979209185882</v>
      </c>
    </row>
    <row r="387" spans="1:3" x14ac:dyDescent="0.25">
      <c r="A387" s="75">
        <v>0.38500000000000001</v>
      </c>
      <c r="B387" s="107">
        <v>10.008380681354623</v>
      </c>
      <c r="C387" s="107">
        <v>28.044436712940193</v>
      </c>
    </row>
    <row r="388" spans="1:3" x14ac:dyDescent="0.25">
      <c r="A388" s="75">
        <v>0.38600000000000012</v>
      </c>
      <c r="B388" s="107">
        <v>10.02157102476937</v>
      </c>
      <c r="C388" s="107">
        <v>27.970888705008353</v>
      </c>
    </row>
    <row r="389" spans="1:3" x14ac:dyDescent="0.25">
      <c r="A389" s="75">
        <v>0.38700000000000001</v>
      </c>
      <c r="B389" s="107">
        <v>10.040392811300073</v>
      </c>
      <c r="C389" s="107">
        <v>27.898997441060672</v>
      </c>
    </row>
    <row r="390" spans="1:3" x14ac:dyDescent="0.25">
      <c r="A390" s="75">
        <v>0.38800000000000012</v>
      </c>
      <c r="B390" s="107">
        <v>10.064441087481873</v>
      </c>
      <c r="C390" s="107">
        <v>27.828612294094452</v>
      </c>
    </row>
    <row r="391" spans="1:3" x14ac:dyDescent="0.25">
      <c r="A391" s="75">
        <v>0.38900000000000001</v>
      </c>
      <c r="B391" s="107">
        <v>10.093310899849884</v>
      </c>
      <c r="C391" s="107">
        <v>27.759582637107062</v>
      </c>
    </row>
    <row r="392" spans="1:3" x14ac:dyDescent="0.25">
      <c r="A392" s="75">
        <v>0.39000000000000012</v>
      </c>
      <c r="B392" s="107">
        <v>10.126597294939254</v>
      </c>
      <c r="C392" s="107">
        <v>27.691757843095814</v>
      </c>
    </row>
    <row r="393" spans="1:3" x14ac:dyDescent="0.25">
      <c r="A393" s="75">
        <v>0.39100000000000001</v>
      </c>
      <c r="B393" s="107">
        <v>10.163895319285094</v>
      </c>
      <c r="C393" s="107">
        <v>27.624987285058072</v>
      </c>
    </row>
    <row r="394" spans="1:3" x14ac:dyDescent="0.25">
      <c r="A394" s="75">
        <v>0.39200000000000013</v>
      </c>
      <c r="B394" s="107">
        <v>10.204800019422551</v>
      </c>
      <c r="C394" s="107">
        <v>27.55912033599115</v>
      </c>
    </row>
    <row r="395" spans="1:3" x14ac:dyDescent="0.25">
      <c r="A395" s="75">
        <v>0.39300000000000002</v>
      </c>
      <c r="B395" s="107">
        <v>10.248906441886737</v>
      </c>
      <c r="C395" s="107">
        <v>27.494006368892411</v>
      </c>
    </row>
    <row r="396" spans="1:3" x14ac:dyDescent="0.25">
      <c r="A396" s="75">
        <v>0.39400000000000013</v>
      </c>
      <c r="B396" s="107">
        <v>10.295809633212802</v>
      </c>
      <c r="C396" s="107">
        <v>27.429494756759162</v>
      </c>
    </row>
    <row r="397" spans="1:3" x14ac:dyDescent="0.25">
      <c r="A397" s="75">
        <v>0.39500000000000002</v>
      </c>
      <c r="B397" s="107">
        <v>10.345104639935851</v>
      </c>
      <c r="C397" s="107">
        <v>27.365434872588775</v>
      </c>
    </row>
    <row r="398" spans="1:3" x14ac:dyDescent="0.25">
      <c r="A398" s="75">
        <v>0.39600000000000013</v>
      </c>
      <c r="B398" s="107">
        <v>10.396386508591041</v>
      </c>
      <c r="C398" s="107">
        <v>27.301676089378557</v>
      </c>
    </row>
    <row r="399" spans="1:3" x14ac:dyDescent="0.25">
      <c r="A399" s="75">
        <v>0.39700000000000002</v>
      </c>
      <c r="B399" s="107">
        <v>10.449250285713473</v>
      </c>
      <c r="C399" s="107">
        <v>27.238067780125874</v>
      </c>
    </row>
    <row r="400" spans="1:3" x14ac:dyDescent="0.25">
      <c r="A400" s="75">
        <v>0.39800000000000013</v>
      </c>
      <c r="B400" s="107">
        <v>10.503291017838306</v>
      </c>
      <c r="C400" s="107">
        <v>27.174459317828038</v>
      </c>
    </row>
    <row r="401" spans="1:3" x14ac:dyDescent="0.25">
      <c r="A401" s="75">
        <v>0.39900000000000002</v>
      </c>
      <c r="B401" s="107">
        <v>10.558103751500642</v>
      </c>
      <c r="C401" s="107">
        <v>27.110700075482413</v>
      </c>
    </row>
    <row r="402" spans="1:3" x14ac:dyDescent="0.25">
      <c r="A402" s="75">
        <v>0.40000000000000013</v>
      </c>
      <c r="B402" s="107">
        <v>10.613283533235634</v>
      </c>
      <c r="C402" s="107">
        <v>27.046639426086312</v>
      </c>
    </row>
    <row r="403" spans="1:3" x14ac:dyDescent="0.25">
      <c r="A403" s="75">
        <v>0.40100000000000002</v>
      </c>
      <c r="B403" s="107">
        <v>10.668425409578392</v>
      </c>
      <c r="C403" s="107">
        <v>26.982126742637096</v>
      </c>
    </row>
    <row r="404" spans="1:3" x14ac:dyDescent="0.25">
      <c r="A404" s="75">
        <v>0.40200000000000014</v>
      </c>
      <c r="B404" s="107">
        <v>10.723124427064064</v>
      </c>
      <c r="C404" s="107">
        <v>26.917011398132079</v>
      </c>
    </row>
    <row r="405" spans="1:3" x14ac:dyDescent="0.25">
      <c r="A405" s="75">
        <v>0.40300000000000002</v>
      </c>
      <c r="B405" s="107">
        <v>10.77697563222776</v>
      </c>
      <c r="C405" s="107">
        <v>26.851142765568628</v>
      </c>
    </row>
    <row r="406" spans="1:3" x14ac:dyDescent="0.25">
      <c r="A406" s="75">
        <v>0.40400000000000014</v>
      </c>
      <c r="B406" s="107">
        <v>10.829574071604631</v>
      </c>
      <c r="C406" s="107">
        <v>26.784370217944051</v>
      </c>
    </row>
    <row r="407" spans="1:3" x14ac:dyDescent="0.25">
      <c r="A407" s="75">
        <v>0.40500000000000003</v>
      </c>
      <c r="B407" s="107">
        <v>10.880514791729782</v>
      </c>
      <c r="C407" s="107">
        <v>26.716543128255715</v>
      </c>
    </row>
    <row r="408" spans="1:3" x14ac:dyDescent="0.25">
      <c r="A408" s="75">
        <v>0.40600000000000014</v>
      </c>
      <c r="B408" s="107">
        <v>10.929392839138369</v>
      </c>
      <c r="C408" s="107">
        <v>26.647510869500927</v>
      </c>
    </row>
    <row r="409" spans="1:3" x14ac:dyDescent="0.25">
      <c r="A409" s="75">
        <v>0.40700000000000003</v>
      </c>
      <c r="B409" s="107">
        <v>10.975803260365499</v>
      </c>
      <c r="C409" s="107">
        <v>26.577122814677058</v>
      </c>
    </row>
    <row r="410" spans="1:3" x14ac:dyDescent="0.25">
      <c r="A410" s="75">
        <v>0.40800000000000014</v>
      </c>
      <c r="B410" s="107">
        <v>11.019341101946321</v>
      </c>
      <c r="C410" s="107">
        <v>26.505228336781414</v>
      </c>
    </row>
    <row r="411" spans="1:3" x14ac:dyDescent="0.25">
      <c r="A411" s="75">
        <v>0.40900000000000003</v>
      </c>
      <c r="B411" s="107">
        <v>11.059601410415944</v>
      </c>
      <c r="C411" s="107">
        <v>26.431676808811364</v>
      </c>
    </row>
    <row r="412" spans="1:3" x14ac:dyDescent="0.25">
      <c r="A412" s="75">
        <v>0.41000000000000014</v>
      </c>
      <c r="B412" s="107">
        <v>11.096179232309519</v>
      </c>
      <c r="C412" s="107">
        <v>26.356317603764218</v>
      </c>
    </row>
    <row r="413" spans="1:3" x14ac:dyDescent="0.25">
      <c r="A413" s="75">
        <v>0.41100000000000003</v>
      </c>
      <c r="B413" s="107">
        <v>11.128669614162156</v>
      </c>
      <c r="C413" s="107">
        <v>26.27900009463734</v>
      </c>
    </row>
    <row r="414" spans="1:3" x14ac:dyDescent="0.25">
      <c r="A414" s="75">
        <v>0.41200000000000014</v>
      </c>
      <c r="B414" s="107">
        <v>11.156667602509</v>
      </c>
      <c r="C414" s="107">
        <v>26.19957365442804</v>
      </c>
    </row>
    <row r="415" spans="1:3" x14ac:dyDescent="0.25">
      <c r="A415" s="75">
        <v>0.41300000000000003</v>
      </c>
      <c r="B415" s="107">
        <v>11.18060633306454</v>
      </c>
      <c r="C415" s="107">
        <v>26.117984334111224</v>
      </c>
    </row>
    <row r="416" spans="1:3" x14ac:dyDescent="0.25">
      <c r="A416" s="75">
        <v>0.41400000000000015</v>
      </c>
      <c r="B416" s="107">
        <v>11.203773632287822</v>
      </c>
      <c r="C416" s="107">
        <v>26.034576850137903</v>
      </c>
    </row>
    <row r="417" spans="1:3" x14ac:dyDescent="0.25">
      <c r="A417" s="75">
        <v>0.41500000000000004</v>
      </c>
      <c r="B417" s="107">
        <v>11.226543292237139</v>
      </c>
      <c r="C417" s="107">
        <v>25.949449752396166</v>
      </c>
    </row>
    <row r="418" spans="1:3" x14ac:dyDescent="0.25">
      <c r="A418" s="75">
        <v>0.41600000000000015</v>
      </c>
      <c r="B418" s="107">
        <v>11.248907563292722</v>
      </c>
      <c r="C418" s="107">
        <v>25.862662085787715</v>
      </c>
    </row>
    <row r="419" spans="1:3" x14ac:dyDescent="0.25">
      <c r="A419" s="75">
        <v>0.41700000000000004</v>
      </c>
      <c r="B419" s="107">
        <v>11.270858695834789</v>
      </c>
      <c r="C419" s="107">
        <v>25.774272895214324</v>
      </c>
    </row>
    <row r="420" spans="1:3" x14ac:dyDescent="0.25">
      <c r="A420" s="75">
        <v>0.41800000000000015</v>
      </c>
      <c r="B420" s="107">
        <v>11.292388940243571</v>
      </c>
      <c r="C420" s="107">
        <v>25.68434122557769</v>
      </c>
    </row>
    <row r="421" spans="1:3" x14ac:dyDescent="0.25">
      <c r="A421" s="75">
        <v>0.41900000000000004</v>
      </c>
      <c r="B421" s="107">
        <v>11.313490546899283</v>
      </c>
      <c r="C421" s="107">
        <v>25.592926121779588</v>
      </c>
    </row>
    <row r="422" spans="1:3" x14ac:dyDescent="0.25">
      <c r="A422" s="75">
        <v>0.42000000000000015</v>
      </c>
      <c r="B422" s="107">
        <v>11.334155766182157</v>
      </c>
      <c r="C422" s="107">
        <v>25.500086628721718</v>
      </c>
    </row>
    <row r="423" spans="1:3" x14ac:dyDescent="0.25">
      <c r="A423" s="75">
        <v>0.42100000000000004</v>
      </c>
      <c r="B423" s="107">
        <v>11.354376848472409</v>
      </c>
      <c r="C423" s="107">
        <v>25.405881791305852</v>
      </c>
    </row>
    <row r="424" spans="1:3" x14ac:dyDescent="0.25">
      <c r="A424" s="75">
        <v>0.42200000000000015</v>
      </c>
      <c r="B424" s="107">
        <v>11.374146044150269</v>
      </c>
      <c r="C424" s="107">
        <v>25.31037065443369</v>
      </c>
    </row>
    <row r="425" spans="1:3" x14ac:dyDescent="0.25">
      <c r="A425" s="75">
        <v>0.42300000000000004</v>
      </c>
      <c r="B425" s="107">
        <v>11.393455603595953</v>
      </c>
      <c r="C425" s="107">
        <v>25.213612263007011</v>
      </c>
    </row>
    <row r="426" spans="1:3" x14ac:dyDescent="0.25">
      <c r="A426" s="75">
        <v>0.42399999999999993</v>
      </c>
      <c r="B426" s="107">
        <v>11.412297777189695</v>
      </c>
      <c r="C426" s="107">
        <v>25.115665661927505</v>
      </c>
    </row>
    <row r="427" spans="1:3" x14ac:dyDescent="0.25">
      <c r="A427" s="75">
        <v>0.42500000000000004</v>
      </c>
      <c r="B427" s="107">
        <v>11.430664815311706</v>
      </c>
      <c r="C427" s="107">
        <v>25.016589896096953</v>
      </c>
    </row>
    <row r="428" spans="1:3" x14ac:dyDescent="0.25">
      <c r="A428" s="75">
        <v>0.42599999999999993</v>
      </c>
      <c r="B428" s="107">
        <v>11.448548968342223</v>
      </c>
      <c r="C428" s="107">
        <v>24.916444010417052</v>
      </c>
    </row>
    <row r="429" spans="1:3" x14ac:dyDescent="0.25">
      <c r="A429" s="75">
        <v>0.42700000000000005</v>
      </c>
      <c r="B429" s="107">
        <v>11.465942486661456</v>
      </c>
      <c r="C429" s="107">
        <v>24.815287049789575</v>
      </c>
    </row>
    <row r="430" spans="1:3" x14ac:dyDescent="0.25">
      <c r="A430" s="75">
        <v>0.42799999999999994</v>
      </c>
      <c r="B430" s="107">
        <v>11.48283762064964</v>
      </c>
      <c r="C430" s="107">
        <v>24.71317805911622</v>
      </c>
    </row>
    <row r="431" spans="1:3" x14ac:dyDescent="0.25">
      <c r="A431" s="75">
        <v>0.42900000000000005</v>
      </c>
      <c r="B431" s="107">
        <v>11.499226620686992</v>
      </c>
      <c r="C431" s="107">
        <v>24.610176083298768</v>
      </c>
    </row>
    <row r="432" spans="1:3" x14ac:dyDescent="0.25">
      <c r="A432" s="75">
        <v>0.42999999999999994</v>
      </c>
      <c r="B432" s="107">
        <v>11.515101737153739</v>
      </c>
      <c r="C432" s="107">
        <v>24.506340167238907</v>
      </c>
    </row>
    <row r="433" spans="1:3" x14ac:dyDescent="0.25">
      <c r="A433" s="75">
        <v>0.43100000000000005</v>
      </c>
      <c r="B433" s="107">
        <v>11.530455220430099</v>
      </c>
      <c r="C433" s="107">
        <v>24.40172935583842</v>
      </c>
    </row>
    <row r="434" spans="1:3" x14ac:dyDescent="0.25">
      <c r="A434" s="75">
        <v>0.43199999999999994</v>
      </c>
      <c r="B434" s="107">
        <v>11.545279320896304</v>
      </c>
      <c r="C434" s="107">
        <v>24.296402693999003</v>
      </c>
    </row>
    <row r="435" spans="1:3" x14ac:dyDescent="0.25">
      <c r="A435" s="75">
        <v>0.43300000000000005</v>
      </c>
      <c r="B435" s="107">
        <v>11.559566288932571</v>
      </c>
      <c r="C435" s="107">
        <v>24.190419226622431</v>
      </c>
    </row>
    <row r="436" spans="1:3" x14ac:dyDescent="0.25">
      <c r="A436" s="75">
        <v>0.43399999999999994</v>
      </c>
      <c r="B436" s="107">
        <v>11.573308374919126</v>
      </c>
      <c r="C436" s="107">
        <v>24.083837998610399</v>
      </c>
    </row>
    <row r="437" spans="1:3" x14ac:dyDescent="0.25">
      <c r="A437" s="75">
        <v>0.43500000000000005</v>
      </c>
      <c r="B437" s="107">
        <v>11.58649782923619</v>
      </c>
      <c r="C437" s="107">
        <v>23.976718054864687</v>
      </c>
    </row>
    <row r="438" spans="1:3" x14ac:dyDescent="0.25">
      <c r="A438" s="75">
        <v>0.43599999999999994</v>
      </c>
      <c r="B438" s="107">
        <v>11.599126902263993</v>
      </c>
      <c r="C438" s="107">
        <v>23.869118440286986</v>
      </c>
    </row>
    <row r="439" spans="1:3" x14ac:dyDescent="0.25">
      <c r="A439" s="75">
        <v>0.43700000000000006</v>
      </c>
      <c r="B439" s="107">
        <v>11.61118784438275</v>
      </c>
      <c r="C439" s="107">
        <v>23.761098199779081</v>
      </c>
    </row>
    <row r="440" spans="1:3" x14ac:dyDescent="0.25">
      <c r="A440" s="75">
        <v>0.43799999999999994</v>
      </c>
      <c r="B440" s="107">
        <v>11.622672905972692</v>
      </c>
      <c r="C440" s="107">
        <v>23.652716378242662</v>
      </c>
    </row>
    <row r="441" spans="1:3" x14ac:dyDescent="0.25">
      <c r="A441" s="75">
        <v>0.43900000000000006</v>
      </c>
      <c r="B441" s="107">
        <v>11.633574337414037</v>
      </c>
      <c r="C441" s="107">
        <v>23.544032020579511</v>
      </c>
    </row>
    <row r="442" spans="1:3" x14ac:dyDescent="0.25">
      <c r="A442" s="75">
        <v>0.43999999999999995</v>
      </c>
      <c r="B442" s="107">
        <v>11.643884389087013</v>
      </c>
      <c r="C442" s="107">
        <v>23.435104171691314</v>
      </c>
    </row>
    <row r="443" spans="1:3" x14ac:dyDescent="0.25">
      <c r="A443" s="75">
        <v>0.44100000000000006</v>
      </c>
      <c r="B443" s="107">
        <v>11.65359531137184</v>
      </c>
      <c r="C443" s="107">
        <v>23.325991876479861</v>
      </c>
    </row>
    <row r="444" spans="1:3" x14ac:dyDescent="0.25">
      <c r="A444" s="75">
        <v>0.44199999999999995</v>
      </c>
      <c r="B444" s="107">
        <v>11.662699354648744</v>
      </c>
      <c r="C444" s="107">
        <v>23.216754179846841</v>
      </c>
    </row>
    <row r="445" spans="1:3" x14ac:dyDescent="0.25">
      <c r="A445" s="75">
        <v>0.44300000000000006</v>
      </c>
      <c r="B445" s="107">
        <v>11.671173590941573</v>
      </c>
      <c r="C445" s="107">
        <v>23.107147152968334</v>
      </c>
    </row>
    <row r="446" spans="1:3" x14ac:dyDescent="0.25">
      <c r="A446" s="75">
        <v>0.44399999999999995</v>
      </c>
      <c r="B446" s="107">
        <v>11.678958140974609</v>
      </c>
      <c r="C446" s="107">
        <v>22.995716214220916</v>
      </c>
    </row>
    <row r="447" spans="1:3" x14ac:dyDescent="0.25">
      <c r="A447" s="75">
        <v>0.44500000000000006</v>
      </c>
      <c r="B447" s="107">
        <v>11.686095958530105</v>
      </c>
      <c r="C447" s="107">
        <v>22.882380118329607</v>
      </c>
    </row>
    <row r="448" spans="1:3" x14ac:dyDescent="0.25">
      <c r="A448" s="75">
        <v>0.44599999999999995</v>
      </c>
      <c r="B448" s="107">
        <v>11.692643093556475</v>
      </c>
      <c r="C448" s="107">
        <v>22.76727723052748</v>
      </c>
    </row>
    <row r="449" spans="1:3" x14ac:dyDescent="0.25">
      <c r="A449" s="75">
        <v>0.44700000000000006</v>
      </c>
      <c r="B449" s="107">
        <v>11.698655596002128</v>
      </c>
      <c r="C449" s="107">
        <v>22.650545916047715</v>
      </c>
    </row>
    <row r="450" spans="1:3" x14ac:dyDescent="0.25">
      <c r="A450" s="75">
        <v>0.44799999999999995</v>
      </c>
      <c r="B450" s="107">
        <v>11.704189515815477</v>
      </c>
      <c r="C450" s="107">
        <v>22.532324540123383</v>
      </c>
    </row>
    <row r="451" spans="1:3" x14ac:dyDescent="0.25">
      <c r="A451" s="75">
        <v>0.44900000000000007</v>
      </c>
      <c r="B451" s="107">
        <v>11.709300902944934</v>
      </c>
      <c r="C451" s="107">
        <v>22.412751467987665</v>
      </c>
    </row>
    <row r="452" spans="1:3" x14ac:dyDescent="0.25">
      <c r="A452" s="75">
        <v>0.44999999999999996</v>
      </c>
      <c r="B452" s="107">
        <v>11.714045807338911</v>
      </c>
      <c r="C452" s="107">
        <v>22.291965064873633</v>
      </c>
    </row>
    <row r="453" spans="1:3" x14ac:dyDescent="0.25">
      <c r="A453" s="75">
        <v>0.45100000000000007</v>
      </c>
      <c r="B453" s="107">
        <v>11.718480278945815</v>
      </c>
      <c r="C453" s="107">
        <v>22.170103696014465</v>
      </c>
    </row>
    <row r="454" spans="1:3" x14ac:dyDescent="0.25">
      <c r="A454" s="75">
        <v>0.45199999999999996</v>
      </c>
      <c r="B454" s="107">
        <v>11.722660367714065</v>
      </c>
      <c r="C454" s="107">
        <v>22.047305726643238</v>
      </c>
    </row>
    <row r="455" spans="1:3" x14ac:dyDescent="0.25">
      <c r="A455" s="75">
        <v>0.45300000000000007</v>
      </c>
      <c r="B455" s="107">
        <v>11.726642123592068</v>
      </c>
      <c r="C455" s="107">
        <v>21.923709521993125</v>
      </c>
    </row>
    <row r="456" spans="1:3" x14ac:dyDescent="0.25">
      <c r="A456" s="75">
        <v>0.45399999999999996</v>
      </c>
      <c r="B456" s="107">
        <v>11.730481596528238</v>
      </c>
      <c r="C456" s="107">
        <v>21.799453447297203</v>
      </c>
    </row>
    <row r="457" spans="1:3" x14ac:dyDescent="0.25">
      <c r="A457" s="75">
        <v>0.45500000000000007</v>
      </c>
      <c r="B457" s="107">
        <v>11.734234836470982</v>
      </c>
      <c r="C457" s="107">
        <v>21.67467586778865</v>
      </c>
    </row>
    <row r="458" spans="1:3" x14ac:dyDescent="0.25">
      <c r="A458" s="75">
        <v>0.45599999999999996</v>
      </c>
      <c r="B458" s="107">
        <v>11.737957893368717</v>
      </c>
      <c r="C458" s="107">
        <v>21.549515148700539</v>
      </c>
    </row>
    <row r="459" spans="1:3" x14ac:dyDescent="0.25">
      <c r="A459" s="75">
        <v>0.45700000000000007</v>
      </c>
      <c r="B459" s="107">
        <v>11.741706817169852</v>
      </c>
      <c r="C459" s="107">
        <v>21.424109655266047</v>
      </c>
    </row>
    <row r="460" spans="1:3" x14ac:dyDescent="0.25">
      <c r="A460" s="75">
        <v>0.45799999999999996</v>
      </c>
      <c r="B460" s="107">
        <v>11.745537657822799</v>
      </c>
      <c r="C460" s="107">
        <v>21.298597752718248</v>
      </c>
    </row>
    <row r="461" spans="1:3" x14ac:dyDescent="0.25">
      <c r="A461" s="75">
        <v>0.45900000000000007</v>
      </c>
      <c r="B461" s="107">
        <v>11.749506465275971</v>
      </c>
      <c r="C461" s="107">
        <v>21.173117806290325</v>
      </c>
    </row>
    <row r="462" spans="1:3" x14ac:dyDescent="0.25">
      <c r="A462" s="75">
        <v>0.45999999999999996</v>
      </c>
      <c r="B462" s="107">
        <v>11.753669289477777</v>
      </c>
      <c r="C462" s="107">
        <v>21.047808181215345</v>
      </c>
    </row>
    <row r="463" spans="1:3" x14ac:dyDescent="0.25">
      <c r="A463" s="75">
        <v>0.46100000000000008</v>
      </c>
      <c r="B463" s="107">
        <v>11.758082180376631</v>
      </c>
      <c r="C463" s="107">
        <v>20.922807242726488</v>
      </c>
    </row>
    <row r="464" spans="1:3" x14ac:dyDescent="0.25">
      <c r="A464" s="75">
        <v>0.46199999999999997</v>
      </c>
      <c r="B464" s="107">
        <v>11.762801187920944</v>
      </c>
      <c r="C464" s="107">
        <v>20.798253356056833</v>
      </c>
    </row>
    <row r="465" spans="1:3" x14ac:dyDescent="0.25">
      <c r="A465" s="75">
        <v>0.46300000000000008</v>
      </c>
      <c r="B465" s="107">
        <v>11.767882362059126</v>
      </c>
      <c r="C465" s="107">
        <v>20.674284886439551</v>
      </c>
    </row>
    <row r="466" spans="1:3" x14ac:dyDescent="0.25">
      <c r="A466" s="75">
        <v>0.46399999999999997</v>
      </c>
      <c r="B466" s="107">
        <v>11.77338175273959</v>
      </c>
      <c r="C466" s="107">
        <v>20.551040199107717</v>
      </c>
    </row>
    <row r="467" spans="1:3" x14ac:dyDescent="0.25">
      <c r="A467" s="75">
        <v>0.46500000000000008</v>
      </c>
      <c r="B467" s="107">
        <v>11.779355409910748</v>
      </c>
      <c r="C467" s="107">
        <v>20.428657659294512</v>
      </c>
    </row>
    <row r="468" spans="1:3" x14ac:dyDescent="0.25">
      <c r="A468" s="75">
        <v>0.46599999999999997</v>
      </c>
      <c r="B468" s="107">
        <v>11.785859383521011</v>
      </c>
      <c r="C468" s="107">
        <v>20.307275632233008</v>
      </c>
    </row>
    <row r="469" spans="1:3" x14ac:dyDescent="0.25">
      <c r="A469" s="75">
        <v>0.46700000000000008</v>
      </c>
      <c r="B469" s="107">
        <v>11.79294972351879</v>
      </c>
      <c r="C469" s="107">
        <v>20.187032483156383</v>
      </c>
    </row>
    <row r="470" spans="1:3" x14ac:dyDescent="0.25">
      <c r="A470" s="75">
        <v>0.46799999999999997</v>
      </c>
      <c r="B470" s="107">
        <v>11.800682479852497</v>
      </c>
      <c r="C470" s="107">
        <v>20.068066577297714</v>
      </c>
    </row>
    <row r="471" spans="1:3" x14ac:dyDescent="0.25">
      <c r="A471" s="75">
        <v>0.46900000000000008</v>
      </c>
      <c r="B471" s="107">
        <v>11.809113702470546</v>
      </c>
      <c r="C471" s="107">
        <v>19.950516279890174</v>
      </c>
    </row>
    <row r="472" spans="1:3" x14ac:dyDescent="0.25">
      <c r="A472" s="75">
        <v>0.47</v>
      </c>
      <c r="B472" s="107">
        <v>11.818299441321345</v>
      </c>
      <c r="C472" s="107">
        <v>19.834519956166837</v>
      </c>
    </row>
    <row r="473" spans="1:3" x14ac:dyDescent="0.25">
      <c r="A473" s="75">
        <v>0.47100000000000009</v>
      </c>
      <c r="B473" s="107">
        <v>11.828295746353307</v>
      </c>
      <c r="C473" s="107">
        <v>19.720215971360886</v>
      </c>
    </row>
    <row r="474" spans="1:3" x14ac:dyDescent="0.25">
      <c r="A474" s="75">
        <v>0.47199999999999998</v>
      </c>
      <c r="B474" s="107">
        <v>11.841040959096361</v>
      </c>
      <c r="C474" s="107">
        <v>19.607428895758119</v>
      </c>
    </row>
    <row r="475" spans="1:3" x14ac:dyDescent="0.25">
      <c r="A475" s="75">
        <v>0.47300000000000009</v>
      </c>
      <c r="B475" s="107">
        <v>11.866441048719565</v>
      </c>
      <c r="C475" s="107">
        <v>19.494576164112409</v>
      </c>
    </row>
    <row r="476" spans="1:3" x14ac:dyDescent="0.25">
      <c r="A476" s="75">
        <v>0.47399999999999998</v>
      </c>
      <c r="B476" s="107">
        <v>11.90522292829381</v>
      </c>
      <c r="C476" s="107">
        <v>19.38148872163276</v>
      </c>
    </row>
    <row r="477" spans="1:3" x14ac:dyDescent="0.25">
      <c r="A477" s="75">
        <v>0.47500000000000009</v>
      </c>
      <c r="B477" s="107">
        <v>11.956551590972492</v>
      </c>
      <c r="C477" s="107">
        <v>19.268250290911876</v>
      </c>
    </row>
    <row r="478" spans="1:3" x14ac:dyDescent="0.25">
      <c r="A478" s="75">
        <v>0.47599999999999998</v>
      </c>
      <c r="B478" s="107">
        <v>12.019592029909045</v>
      </c>
      <c r="C478" s="107">
        <v>19.154944594542368</v>
      </c>
    </row>
    <row r="479" spans="1:3" x14ac:dyDescent="0.25">
      <c r="A479" s="75">
        <v>0.47700000000000009</v>
      </c>
      <c r="B479" s="107">
        <v>12.093509238256853</v>
      </c>
      <c r="C479" s="107">
        <v>19.041655355116934</v>
      </c>
    </row>
    <row r="480" spans="1:3" x14ac:dyDescent="0.25">
      <c r="A480" s="75">
        <v>0.47799999999999998</v>
      </c>
      <c r="B480" s="107">
        <v>12.177468209169366</v>
      </c>
      <c r="C480" s="107">
        <v>18.928466295228183</v>
      </c>
    </row>
    <row r="481" spans="1:3" x14ac:dyDescent="0.25">
      <c r="A481" s="75">
        <v>0.47900000000000009</v>
      </c>
      <c r="B481" s="107">
        <v>12.270633935799953</v>
      </c>
      <c r="C481" s="107">
        <v>18.815461137468827</v>
      </c>
    </row>
    <row r="482" spans="1:3" x14ac:dyDescent="0.25">
      <c r="A482" s="75">
        <v>0.48</v>
      </c>
      <c r="B482" s="107">
        <v>12.372171411302071</v>
      </c>
      <c r="C482" s="107">
        <v>18.702723604431462</v>
      </c>
    </row>
    <row r="483" spans="1:3" x14ac:dyDescent="0.25">
      <c r="A483" s="75">
        <v>0.48100000000000009</v>
      </c>
      <c r="B483" s="107">
        <v>12.481245628829088</v>
      </c>
      <c r="C483" s="107">
        <v>18.590337418708799</v>
      </c>
    </row>
    <row r="484" spans="1:3" x14ac:dyDescent="0.25">
      <c r="A484" s="75">
        <v>0.48199999999999998</v>
      </c>
      <c r="B484" s="107">
        <v>12.597021581534436</v>
      </c>
      <c r="C484" s="107">
        <v>18.478386302893465</v>
      </c>
    </row>
    <row r="485" spans="1:3" x14ac:dyDescent="0.25">
      <c r="A485" s="75">
        <v>0.4830000000000001</v>
      </c>
      <c r="B485" s="107">
        <v>12.718664262571558</v>
      </c>
      <c r="C485" s="107">
        <v>18.366953979578096</v>
      </c>
    </row>
    <row r="486" spans="1:3" x14ac:dyDescent="0.25">
      <c r="A486" s="75">
        <v>0.48399999999999999</v>
      </c>
      <c r="B486" s="107">
        <v>12.845338665093811</v>
      </c>
      <c r="C486" s="107">
        <v>18.256124171355395</v>
      </c>
    </row>
    <row r="487" spans="1:3" x14ac:dyDescent="0.25">
      <c r="A487" s="75">
        <v>0.4850000000000001</v>
      </c>
      <c r="B487" s="107">
        <v>12.976209782254664</v>
      </c>
      <c r="C487" s="107">
        <v>18.145980600817968</v>
      </c>
    </row>
    <row r="488" spans="1:3" x14ac:dyDescent="0.25">
      <c r="A488" s="75">
        <v>0.48599999999999999</v>
      </c>
      <c r="B488" s="107">
        <v>13.110442607207471</v>
      </c>
      <c r="C488" s="107">
        <v>18.036606990558521</v>
      </c>
    </row>
    <row r="489" spans="1:3" x14ac:dyDescent="0.25">
      <c r="A489" s="75">
        <v>0.4870000000000001</v>
      </c>
      <c r="B489" s="107">
        <v>13.247202133105704</v>
      </c>
      <c r="C489" s="107">
        <v>17.928087063169659</v>
      </c>
    </row>
    <row r="490" spans="1:3" x14ac:dyDescent="0.25">
      <c r="A490" s="75">
        <v>0.48799999999999999</v>
      </c>
      <c r="B490" s="107">
        <v>13.385653353102715</v>
      </c>
      <c r="C490" s="107">
        <v>17.820504541244087</v>
      </c>
    </row>
    <row r="491" spans="1:3" x14ac:dyDescent="0.25">
      <c r="A491" s="75">
        <v>0.4890000000000001</v>
      </c>
      <c r="B491" s="107">
        <v>13.524961260351978</v>
      </c>
      <c r="C491" s="107">
        <v>17.713943147374412</v>
      </c>
    </row>
    <row r="492" spans="1:3" x14ac:dyDescent="0.25">
      <c r="A492" s="75">
        <v>0.49</v>
      </c>
      <c r="B492" s="107">
        <v>13.664290848006843</v>
      </c>
      <c r="C492" s="107">
        <v>17.608486604153338</v>
      </c>
    </row>
    <row r="493" spans="1:3" x14ac:dyDescent="0.25">
      <c r="A493" s="75">
        <v>0.4910000000000001</v>
      </c>
      <c r="B493" s="107">
        <v>13.802807109220785</v>
      </c>
      <c r="C493" s="107">
        <v>17.504218634173476</v>
      </c>
    </row>
    <row r="494" spans="1:3" x14ac:dyDescent="0.25">
      <c r="A494" s="75">
        <v>0.49199999999999999</v>
      </c>
      <c r="B494" s="107">
        <v>13.939675037147154</v>
      </c>
      <c r="C494" s="107">
        <v>17.401222960027525</v>
      </c>
    </row>
    <row r="495" spans="1:3" x14ac:dyDescent="0.25">
      <c r="A495" s="75">
        <v>0.4930000000000001</v>
      </c>
      <c r="B495" s="107">
        <v>14.074059624939427</v>
      </c>
      <c r="C495" s="107">
        <v>17.299583304308097</v>
      </c>
    </row>
    <row r="496" spans="1:3" x14ac:dyDescent="0.25">
      <c r="A496" s="75">
        <v>0.49399999999999999</v>
      </c>
      <c r="B496" s="107">
        <v>14.205125865750949</v>
      </c>
      <c r="C496" s="107">
        <v>17.199383389607888</v>
      </c>
    </row>
    <row r="497" spans="1:3" x14ac:dyDescent="0.25">
      <c r="A497" s="75">
        <v>0.49500000000000011</v>
      </c>
      <c r="B497" s="107">
        <v>14.332038752735199</v>
      </c>
      <c r="C497" s="107">
        <v>17.100706938519519</v>
      </c>
    </row>
    <row r="498" spans="1:3" x14ac:dyDescent="0.25">
      <c r="A498" s="75">
        <v>0.496</v>
      </c>
      <c r="B498" s="107">
        <v>14.453963279045528</v>
      </c>
      <c r="C498" s="107">
        <v>17.00363767363568</v>
      </c>
    </row>
    <row r="499" spans="1:3" x14ac:dyDescent="0.25">
      <c r="A499" s="75">
        <v>0.49700000000000011</v>
      </c>
      <c r="B499" s="107">
        <v>14.570064437835406</v>
      </c>
      <c r="C499" s="107">
        <v>16.908259317548985</v>
      </c>
    </row>
    <row r="500" spans="1:3" x14ac:dyDescent="0.25">
      <c r="A500" s="75">
        <v>0.498</v>
      </c>
      <c r="B500" s="107">
        <v>14.67950722225819</v>
      </c>
      <c r="C500" s="107">
        <v>16.814655592852137</v>
      </c>
    </row>
    <row r="501" spans="1:3" x14ac:dyDescent="0.25">
      <c r="A501" s="75">
        <v>0.49900000000000011</v>
      </c>
      <c r="B501" s="107">
        <v>14.781456625467342</v>
      </c>
      <c r="C501" s="107">
        <v>16.722910222137749</v>
      </c>
    </row>
    <row r="502" spans="1:3" x14ac:dyDescent="0.25">
      <c r="A502" s="75">
        <v>0.5</v>
      </c>
      <c r="B502" s="107">
        <v>14.875077640616233</v>
      </c>
      <c r="C502" s="107">
        <v>16.633106927998515</v>
      </c>
    </row>
    <row r="503" spans="1:3" x14ac:dyDescent="0.25">
      <c r="A503" s="75">
        <v>0.50100000000000011</v>
      </c>
      <c r="B503" s="107">
        <v>14.959535260858312</v>
      </c>
      <c r="C503" s="107">
        <v>16.54532943302705</v>
      </c>
    </row>
    <row r="504" spans="1:3" x14ac:dyDescent="0.25">
      <c r="A504" s="75">
        <v>0.502</v>
      </c>
      <c r="B504" s="107">
        <v>15.035284159098438</v>
      </c>
      <c r="C504" s="107">
        <v>16.459500551888162</v>
      </c>
    </row>
    <row r="505" spans="1:3" x14ac:dyDescent="0.25">
      <c r="A505" s="75">
        <v>0.50300000000000011</v>
      </c>
      <c r="B505" s="107">
        <v>15.110315420638287</v>
      </c>
      <c r="C505" s="107">
        <v>16.374606470459451</v>
      </c>
    </row>
    <row r="506" spans="1:3" x14ac:dyDescent="0.25">
      <c r="A506" s="75">
        <v>0.504</v>
      </c>
      <c r="B506" s="107">
        <v>15.185971387087244</v>
      </c>
      <c r="C506" s="107">
        <v>16.290468888018289</v>
      </c>
    </row>
    <row r="507" spans="1:3" x14ac:dyDescent="0.25">
      <c r="A507" s="75">
        <v>0.50500000000000012</v>
      </c>
      <c r="B507" s="107">
        <v>15.262034745205405</v>
      </c>
      <c r="C507" s="107">
        <v>16.207104561213448</v>
      </c>
    </row>
    <row r="508" spans="1:3" x14ac:dyDescent="0.25">
      <c r="A508" s="75">
        <v>0.50600000000000001</v>
      </c>
      <c r="B508" s="107">
        <v>15.338288181752795</v>
      </c>
      <c r="C508" s="107">
        <v>16.124530246693766</v>
      </c>
    </row>
    <row r="509" spans="1:3" x14ac:dyDescent="0.25">
      <c r="A509" s="75">
        <v>0.50700000000000012</v>
      </c>
      <c r="B509" s="107">
        <v>15.414514383489509</v>
      </c>
      <c r="C509" s="107">
        <v>16.042762701108011</v>
      </c>
    </row>
    <row r="510" spans="1:3" x14ac:dyDescent="0.25">
      <c r="A510" s="75">
        <v>0.50800000000000001</v>
      </c>
      <c r="B510" s="107">
        <v>15.490496037175578</v>
      </c>
      <c r="C510" s="107">
        <v>15.96181868110502</v>
      </c>
    </row>
    <row r="511" spans="1:3" x14ac:dyDescent="0.25">
      <c r="A511" s="75">
        <v>0.50900000000000012</v>
      </c>
      <c r="B511" s="107">
        <v>15.566015829571095</v>
      </c>
      <c r="C511" s="107">
        <v>15.881714943333565</v>
      </c>
    </row>
    <row r="512" spans="1:3" x14ac:dyDescent="0.25">
      <c r="A512" s="75">
        <v>0.51</v>
      </c>
      <c r="B512" s="107">
        <v>15.640856447436088</v>
      </c>
      <c r="C512" s="107">
        <v>15.80246824444248</v>
      </c>
    </row>
    <row r="513" spans="1:3" x14ac:dyDescent="0.25">
      <c r="A513" s="75">
        <v>0.51100000000000012</v>
      </c>
      <c r="B513" s="107">
        <v>15.714800577530649</v>
      </c>
      <c r="C513" s="107">
        <v>15.724095341080538</v>
      </c>
    </row>
    <row r="514" spans="1:3" x14ac:dyDescent="0.25">
      <c r="A514" s="75">
        <v>0.51200000000000001</v>
      </c>
      <c r="B514" s="107">
        <v>15.787630906614812</v>
      </c>
      <c r="C514" s="107">
        <v>15.646612989896575</v>
      </c>
    </row>
    <row r="515" spans="1:3" x14ac:dyDescent="0.25">
      <c r="A515" s="75">
        <v>0.51300000000000012</v>
      </c>
      <c r="B515" s="107">
        <v>15.859130121448665</v>
      </c>
      <c r="C515" s="107">
        <v>15.570037947539362</v>
      </c>
    </row>
    <row r="516" spans="1:3" x14ac:dyDescent="0.25">
      <c r="A516" s="75">
        <v>0.51400000000000001</v>
      </c>
      <c r="B516" s="107">
        <v>15.929080908792242</v>
      </c>
      <c r="C516" s="107">
        <v>15.494386970657734</v>
      </c>
    </row>
    <row r="517" spans="1:3" x14ac:dyDescent="0.25">
      <c r="A517" s="75">
        <v>0.51500000000000012</v>
      </c>
      <c r="B517" s="107">
        <v>15.997265955405632</v>
      </c>
      <c r="C517" s="107">
        <v>15.419676815900464</v>
      </c>
    </row>
    <row r="518" spans="1:3" x14ac:dyDescent="0.25">
      <c r="A518" s="75">
        <v>0.51600000000000001</v>
      </c>
      <c r="B518" s="107">
        <v>16.063467948048871</v>
      </c>
      <c r="C518" s="107">
        <v>15.345924239916389</v>
      </c>
    </row>
    <row r="519" spans="1:3" x14ac:dyDescent="0.25">
      <c r="A519" s="75">
        <v>0.51700000000000013</v>
      </c>
      <c r="B519" s="107">
        <v>16.127469573482042</v>
      </c>
      <c r="C519" s="107">
        <v>15.273145999354277</v>
      </c>
    </row>
    <row r="520" spans="1:3" x14ac:dyDescent="0.25">
      <c r="A520" s="75">
        <v>0.51800000000000002</v>
      </c>
      <c r="B520" s="107">
        <v>16.189053518465183</v>
      </c>
      <c r="C520" s="107">
        <v>15.201358850862965</v>
      </c>
    </row>
    <row r="521" spans="1:3" x14ac:dyDescent="0.25">
      <c r="A521" s="75">
        <v>0.51900000000000013</v>
      </c>
      <c r="B521" s="107">
        <v>16.248002469758386</v>
      </c>
      <c r="C521" s="107">
        <v>15.130579551091227</v>
      </c>
    </row>
    <row r="522" spans="1:3" x14ac:dyDescent="0.25">
      <c r="A522" s="75">
        <v>0.52</v>
      </c>
      <c r="B522" s="107">
        <v>16.30409911412168</v>
      </c>
      <c r="C522" s="107">
        <v>15.060824856687894</v>
      </c>
    </row>
    <row r="523" spans="1:3" x14ac:dyDescent="0.25">
      <c r="A523" s="75">
        <v>0.52100000000000013</v>
      </c>
      <c r="B523" s="107">
        <v>16.357126138315152</v>
      </c>
      <c r="C523" s="107">
        <v>14.992111524301745</v>
      </c>
    </row>
    <row r="524" spans="1:3" x14ac:dyDescent="0.25">
      <c r="A524" s="75">
        <v>0.52200000000000002</v>
      </c>
      <c r="B524" s="107">
        <v>16.406866229098842</v>
      </c>
      <c r="C524" s="107">
        <v>14.924456310581608</v>
      </c>
    </row>
    <row r="525" spans="1:3" x14ac:dyDescent="0.25">
      <c r="A525" s="75">
        <v>0.52300000000000013</v>
      </c>
      <c r="B525" s="107">
        <v>16.453102073232834</v>
      </c>
      <c r="C525" s="107">
        <v>14.857875972176258</v>
      </c>
    </row>
    <row r="526" spans="1:3" x14ac:dyDescent="0.25">
      <c r="A526" s="75">
        <v>0.52400000000000002</v>
      </c>
      <c r="B526" s="107">
        <v>16.495616357477164</v>
      </c>
      <c r="C526" s="107">
        <v>14.792387265734531</v>
      </c>
    </row>
    <row r="527" spans="1:3" x14ac:dyDescent="0.25">
      <c r="A527" s="75">
        <v>0.52500000000000013</v>
      </c>
      <c r="B527" s="107">
        <v>16.534191768591921</v>
      </c>
      <c r="C527" s="107">
        <v>14.728006947905198</v>
      </c>
    </row>
    <row r="528" spans="1:3" x14ac:dyDescent="0.25">
      <c r="A528" s="75">
        <v>0.52600000000000002</v>
      </c>
      <c r="B528" s="107">
        <v>16.568610993337142</v>
      </c>
      <c r="C528" s="107">
        <v>14.664751775337095</v>
      </c>
    </row>
    <row r="529" spans="1:3" x14ac:dyDescent="0.25">
      <c r="A529" s="75">
        <v>0.52700000000000014</v>
      </c>
      <c r="B529" s="107">
        <v>16.598656718472903</v>
      </c>
      <c r="C529" s="107">
        <v>14.602638504678994</v>
      </c>
    </row>
    <row r="530" spans="1:3" x14ac:dyDescent="0.25">
      <c r="A530" s="75">
        <v>0.52800000000000002</v>
      </c>
      <c r="B530" s="107">
        <v>16.624111630759256</v>
      </c>
      <c r="C530" s="107">
        <v>14.541683892579728</v>
      </c>
    </row>
    <row r="531" spans="1:3" x14ac:dyDescent="0.25">
      <c r="A531" s="75">
        <v>0.52900000000000014</v>
      </c>
      <c r="B531" s="107">
        <v>16.644758416956272</v>
      </c>
      <c r="C531" s="107">
        <v>14.481904695688076</v>
      </c>
    </row>
    <row r="532" spans="1:3" x14ac:dyDescent="0.25">
      <c r="A532" s="75">
        <v>0.53</v>
      </c>
      <c r="B532" s="107">
        <v>16.660379763824004</v>
      </c>
      <c r="C532" s="107">
        <v>14.423317670652864</v>
      </c>
    </row>
    <row r="533" spans="1:3" x14ac:dyDescent="0.25">
      <c r="A533" s="75">
        <v>0.53100000000000014</v>
      </c>
      <c r="B533" s="107">
        <v>16.671237152271175</v>
      </c>
      <c r="C533" s="107">
        <v>14.365939574122869</v>
      </c>
    </row>
    <row r="534" spans="1:3" x14ac:dyDescent="0.25">
      <c r="A534" s="75">
        <v>0.53200000000000003</v>
      </c>
      <c r="B534" s="107">
        <v>16.680620866960787</v>
      </c>
      <c r="C534" s="107">
        <v>14.309522148030338</v>
      </c>
    </row>
    <row r="535" spans="1:3" x14ac:dyDescent="0.25">
      <c r="A535" s="75">
        <v>0.53300000000000014</v>
      </c>
      <c r="B535" s="107">
        <v>16.689240078771686</v>
      </c>
      <c r="C535" s="107">
        <v>14.251948563859195</v>
      </c>
    </row>
    <row r="536" spans="1:3" x14ac:dyDescent="0.25">
      <c r="A536" s="75">
        <v>0.53400000000000003</v>
      </c>
      <c r="B536" s="107">
        <v>16.697148199105971</v>
      </c>
      <c r="C536" s="107">
        <v>14.192963865804511</v>
      </c>
    </row>
    <row r="537" spans="1:3" x14ac:dyDescent="0.25">
      <c r="A537" s="75">
        <v>0.53500000000000014</v>
      </c>
      <c r="B537" s="107">
        <v>16.704398639365753</v>
      </c>
      <c r="C537" s="107">
        <v>14.132823525196507</v>
      </c>
    </row>
    <row r="538" spans="1:3" x14ac:dyDescent="0.25">
      <c r="A538" s="75">
        <v>0.53600000000000003</v>
      </c>
      <c r="B538" s="107">
        <v>16.711044810953126</v>
      </c>
      <c r="C538" s="107">
        <v>14.071783013365447</v>
      </c>
    </row>
    <row r="539" spans="1:3" x14ac:dyDescent="0.25">
      <c r="A539" s="75">
        <v>0.53700000000000014</v>
      </c>
      <c r="B539" s="107">
        <v>16.717140125270202</v>
      </c>
      <c r="C539" s="107">
        <v>14.010097801641544</v>
      </c>
    </row>
    <row r="540" spans="1:3" x14ac:dyDescent="0.25">
      <c r="A540" s="75">
        <v>0.53800000000000003</v>
      </c>
      <c r="B540" s="107">
        <v>16.722737993719083</v>
      </c>
      <c r="C540" s="107">
        <v>13.948023361355069</v>
      </c>
    </row>
    <row r="541" spans="1:3" x14ac:dyDescent="0.25">
      <c r="A541" s="75">
        <v>0.53900000000000015</v>
      </c>
      <c r="B541" s="107">
        <v>16.727891827701878</v>
      </c>
      <c r="C541" s="107">
        <v>13.885815163836234</v>
      </c>
    </row>
    <row r="542" spans="1:3" x14ac:dyDescent="0.25">
      <c r="A542" s="75">
        <v>0.54</v>
      </c>
      <c r="B542" s="107">
        <v>16.732655038620685</v>
      </c>
      <c r="C542" s="107">
        <v>13.823728680415309</v>
      </c>
    </row>
    <row r="543" spans="1:3" x14ac:dyDescent="0.25">
      <c r="A543" s="75">
        <v>0.54100000000000015</v>
      </c>
      <c r="B543" s="107">
        <v>16.737081037877612</v>
      </c>
      <c r="C543" s="107">
        <v>13.762019382422505</v>
      </c>
    </row>
    <row r="544" spans="1:3" x14ac:dyDescent="0.25">
      <c r="A544" s="75">
        <v>0.54200000000000004</v>
      </c>
      <c r="B544" s="107">
        <v>16.741223236874763</v>
      </c>
      <c r="C544" s="107">
        <v>13.700942741188092</v>
      </c>
    </row>
    <row r="545" spans="1:3" x14ac:dyDescent="0.25">
      <c r="A545" s="75">
        <v>0.54300000000000015</v>
      </c>
      <c r="B545" s="107">
        <v>16.745135047014244</v>
      </c>
      <c r="C545" s="107">
        <v>13.640754228042285</v>
      </c>
    </row>
    <row r="546" spans="1:3" x14ac:dyDescent="0.25">
      <c r="A546" s="75">
        <v>0.54400000000000004</v>
      </c>
      <c r="B546" s="107">
        <v>16.748869879698162</v>
      </c>
      <c r="C546" s="107">
        <v>13.581709314315349</v>
      </c>
    </row>
    <row r="547" spans="1:3" x14ac:dyDescent="0.25">
      <c r="A547" s="75">
        <v>0.54500000000000015</v>
      </c>
      <c r="B547" s="107">
        <v>16.752481146328613</v>
      </c>
      <c r="C547" s="107">
        <v>13.524063471337501</v>
      </c>
    </row>
    <row r="548" spans="1:3" x14ac:dyDescent="0.25">
      <c r="A548" s="75">
        <v>0.54600000000000004</v>
      </c>
      <c r="B548" s="107">
        <v>16.756022258307709</v>
      </c>
      <c r="C548" s="107">
        <v>13.468072170439006</v>
      </c>
    </row>
    <row r="549" spans="1:3" x14ac:dyDescent="0.25">
      <c r="A549" s="75">
        <v>0.54700000000000015</v>
      </c>
      <c r="B549" s="107">
        <v>16.759546627037555</v>
      </c>
      <c r="C549" s="107">
        <v>13.413990882950081</v>
      </c>
    </row>
    <row r="550" spans="1:3" x14ac:dyDescent="0.25">
      <c r="A550" s="75">
        <v>0.54800000000000004</v>
      </c>
      <c r="B550" s="107">
        <v>16.763107663920252</v>
      </c>
      <c r="C550" s="107">
        <v>13.362075080200992</v>
      </c>
    </row>
    <row r="551" spans="1:3" x14ac:dyDescent="0.25">
      <c r="A551" s="75">
        <v>0.54900000000000015</v>
      </c>
      <c r="B551" s="107">
        <v>16.766758780357904</v>
      </c>
      <c r="C551" s="107">
        <v>13.312580233521956</v>
      </c>
    </row>
    <row r="552" spans="1:3" x14ac:dyDescent="0.25">
      <c r="A552" s="75">
        <v>0.55000000000000004</v>
      </c>
      <c r="B552" s="107">
        <v>16.770553387752617</v>
      </c>
      <c r="C552" s="107">
        <v>13.265761814243236</v>
      </c>
    </row>
    <row r="553" spans="1:3" x14ac:dyDescent="0.25">
      <c r="A553" s="75">
        <v>0.55099999999999993</v>
      </c>
      <c r="B553" s="107">
        <v>16.774544897506498</v>
      </c>
      <c r="C553" s="107">
        <v>13.221875293695051</v>
      </c>
    </row>
    <row r="554" spans="1:3" x14ac:dyDescent="0.25">
      <c r="A554" s="75">
        <v>0.55200000000000005</v>
      </c>
      <c r="B554" s="107">
        <v>16.77878672102165</v>
      </c>
      <c r="C554" s="107">
        <v>13.181176143207663</v>
      </c>
    </row>
    <row r="555" spans="1:3" x14ac:dyDescent="0.25">
      <c r="A555" s="75">
        <v>0.55299999999999994</v>
      </c>
      <c r="B555" s="107">
        <v>16.783332269700175</v>
      </c>
      <c r="C555" s="107">
        <v>13.143919834111296</v>
      </c>
    </row>
    <row r="556" spans="1:3" x14ac:dyDescent="0.25">
      <c r="A556" s="75">
        <v>0.55400000000000005</v>
      </c>
      <c r="B556" s="107">
        <v>16.788234954944183</v>
      </c>
      <c r="C556" s="107">
        <v>13.110361837736205</v>
      </c>
    </row>
    <row r="557" spans="1:3" x14ac:dyDescent="0.25">
      <c r="A557" s="75">
        <v>0.55499999999999994</v>
      </c>
      <c r="B557" s="107">
        <v>16.793548188155775</v>
      </c>
      <c r="C557" s="107">
        <v>13.080757625412618</v>
      </c>
    </row>
    <row r="558" spans="1:3" x14ac:dyDescent="0.25">
      <c r="A558" s="75">
        <v>0.55600000000000005</v>
      </c>
      <c r="B558" s="107">
        <v>16.799325380737052</v>
      </c>
      <c r="C558" s="107">
        <v>13.055362668470789</v>
      </c>
    </row>
    <row r="559" spans="1:3" x14ac:dyDescent="0.25">
      <c r="A559" s="75">
        <v>0.55699999999999994</v>
      </c>
      <c r="B559" s="107">
        <v>16.805619944090129</v>
      </c>
      <c r="C559" s="107">
        <v>13.034432438240946</v>
      </c>
    </row>
    <row r="560" spans="1:3" x14ac:dyDescent="0.25">
      <c r="A560" s="75">
        <v>0.55800000000000005</v>
      </c>
      <c r="B560" s="107">
        <v>16.812485289617101</v>
      </c>
      <c r="C560" s="107">
        <v>13.018222406053342</v>
      </c>
    </row>
    <row r="561" spans="1:3" x14ac:dyDescent="0.25">
      <c r="A561" s="75">
        <v>0.55899999999999994</v>
      </c>
      <c r="B561" s="107">
        <v>16.819974828720078</v>
      </c>
      <c r="C561" s="107">
        <v>13.006988043238209</v>
      </c>
    </row>
    <row r="562" spans="1:3" x14ac:dyDescent="0.25">
      <c r="A562" s="75">
        <v>0.56000000000000005</v>
      </c>
      <c r="B562" s="107">
        <v>16.828141972801159</v>
      </c>
      <c r="C562" s="107">
        <v>13.000984821125792</v>
      </c>
    </row>
    <row r="563" spans="1:3" x14ac:dyDescent="0.25">
      <c r="A563" s="75">
        <v>0.56099999999999994</v>
      </c>
      <c r="B563" s="107">
        <v>16.837263741020113</v>
      </c>
      <c r="C563" s="107">
        <v>13.000615750846126</v>
      </c>
    </row>
    <row r="564" spans="1:3" x14ac:dyDescent="0.25">
      <c r="A564" s="75">
        <v>0.56200000000000006</v>
      </c>
      <c r="B564" s="107">
        <v>16.849297208699141</v>
      </c>
      <c r="C564" s="107">
        <v>13.007251370230369</v>
      </c>
    </row>
    <row r="565" spans="1:3" x14ac:dyDescent="0.25">
      <c r="A565" s="75">
        <v>0.56299999999999994</v>
      </c>
      <c r="B565" s="107">
        <v>16.864474918281012</v>
      </c>
      <c r="C565" s="107">
        <v>13.0208626945427</v>
      </c>
    </row>
    <row r="566" spans="1:3" x14ac:dyDescent="0.25">
      <c r="A566" s="75">
        <v>0.56400000000000006</v>
      </c>
      <c r="B566" s="107">
        <v>16.882533291669141</v>
      </c>
      <c r="C566" s="107">
        <v>13.041068259438655</v>
      </c>
    </row>
    <row r="567" spans="1:3" x14ac:dyDescent="0.25">
      <c r="A567" s="75">
        <v>0.56499999999999995</v>
      </c>
      <c r="B567" s="107">
        <v>16.903208750766968</v>
      </c>
      <c r="C567" s="107">
        <v>13.06748660057378</v>
      </c>
    </row>
    <row r="568" spans="1:3" x14ac:dyDescent="0.25">
      <c r="A568" s="75">
        <v>0.56600000000000006</v>
      </c>
      <c r="B568" s="107">
        <v>16.92623771747791</v>
      </c>
      <c r="C568" s="107">
        <v>13.0997362536036</v>
      </c>
    </row>
    <row r="569" spans="1:3" x14ac:dyDescent="0.25">
      <c r="A569" s="75">
        <v>0.56699999999999995</v>
      </c>
      <c r="B569" s="107">
        <v>16.951356613705407</v>
      </c>
      <c r="C569" s="107">
        <v>13.137435754183674</v>
      </c>
    </row>
    <row r="570" spans="1:3" x14ac:dyDescent="0.25">
      <c r="A570" s="75">
        <v>0.56800000000000006</v>
      </c>
      <c r="B570" s="107">
        <v>16.978301861352868</v>
      </c>
      <c r="C570" s="107">
        <v>13.18020363796952</v>
      </c>
    </row>
    <row r="571" spans="1:3" x14ac:dyDescent="0.25">
      <c r="A571" s="75">
        <v>0.56899999999999995</v>
      </c>
      <c r="B571" s="107">
        <v>17.006809882323736</v>
      </c>
      <c r="C571" s="107">
        <v>13.227658440616695</v>
      </c>
    </row>
    <row r="572" spans="1:3" x14ac:dyDescent="0.25">
      <c r="A572" s="75">
        <v>0.57000000000000006</v>
      </c>
      <c r="B572" s="107">
        <v>17.036617098521425</v>
      </c>
      <c r="C572" s="107">
        <v>13.27941869778072</v>
      </c>
    </row>
    <row r="573" spans="1:3" x14ac:dyDescent="0.25">
      <c r="A573" s="75">
        <v>0.57099999999999995</v>
      </c>
      <c r="B573" s="107">
        <v>17.067459931849378</v>
      </c>
      <c r="C573" s="107">
        <v>13.335102945117155</v>
      </c>
    </row>
    <row r="574" spans="1:3" x14ac:dyDescent="0.25">
      <c r="A574" s="75">
        <v>0.57200000000000006</v>
      </c>
      <c r="B574" s="107">
        <v>17.099074804211003</v>
      </c>
      <c r="C574" s="107">
        <v>13.394329718281517</v>
      </c>
    </row>
    <row r="575" spans="1:3" x14ac:dyDescent="0.25">
      <c r="A575" s="75">
        <v>0.57299999999999995</v>
      </c>
      <c r="B575" s="107">
        <v>17.131198137509749</v>
      </c>
      <c r="C575" s="107">
        <v>13.456717552929367</v>
      </c>
    </row>
    <row r="576" spans="1:3" x14ac:dyDescent="0.25">
      <c r="A576" s="75">
        <v>0.57400000000000007</v>
      </c>
      <c r="B576" s="107">
        <v>17.163566353649021</v>
      </c>
      <c r="C576" s="107">
        <v>13.52188498471622</v>
      </c>
    </row>
    <row r="577" spans="1:3" x14ac:dyDescent="0.25">
      <c r="A577" s="75">
        <v>0.57499999999999996</v>
      </c>
      <c r="B577" s="107">
        <v>17.195915874532265</v>
      </c>
      <c r="C577" s="107">
        <v>13.58945054929764</v>
      </c>
    </row>
    <row r="578" spans="1:3" x14ac:dyDescent="0.25">
      <c r="A578" s="75">
        <v>0.57600000000000007</v>
      </c>
      <c r="B578" s="107">
        <v>17.227983122062891</v>
      </c>
      <c r="C578" s="107">
        <v>13.659032782329138</v>
      </c>
    </row>
    <row r="579" spans="1:3" x14ac:dyDescent="0.25">
      <c r="A579" s="75">
        <v>0.57699999999999996</v>
      </c>
      <c r="B579" s="107">
        <v>17.259504518144343</v>
      </c>
      <c r="C579" s="107">
        <v>13.730250219466287</v>
      </c>
    </row>
    <row r="580" spans="1:3" x14ac:dyDescent="0.25">
      <c r="A580" s="75">
        <v>0.57800000000000007</v>
      </c>
      <c r="B580" s="107">
        <v>17.29021648468003</v>
      </c>
      <c r="C580" s="107">
        <v>13.802721396364589</v>
      </c>
    </row>
    <row r="581" spans="1:3" x14ac:dyDescent="0.25">
      <c r="A581" s="75">
        <v>0.57899999999999996</v>
      </c>
      <c r="B581" s="107">
        <v>17.319855443573399</v>
      </c>
      <c r="C581" s="107">
        <v>13.876064848679619</v>
      </c>
    </row>
    <row r="582" spans="1:3" x14ac:dyDescent="0.25">
      <c r="A582" s="75">
        <v>0.58000000000000007</v>
      </c>
      <c r="B582" s="107">
        <v>17.348157816727859</v>
      </c>
      <c r="C582" s="107">
        <v>13.94989911206688</v>
      </c>
    </row>
    <row r="583" spans="1:3" x14ac:dyDescent="0.25">
      <c r="A583" s="75">
        <v>0.58099999999999996</v>
      </c>
      <c r="B583" s="107">
        <v>17.37486002604685</v>
      </c>
      <c r="C583" s="107">
        <v>14.023842722181946</v>
      </c>
    </row>
    <row r="584" spans="1:3" x14ac:dyDescent="0.25">
      <c r="A584" s="75">
        <v>0.58200000000000007</v>
      </c>
      <c r="B584" s="107">
        <v>17.399698493433792</v>
      </c>
      <c r="C584" s="107">
        <v>14.097514214680324</v>
      </c>
    </row>
    <row r="585" spans="1:3" x14ac:dyDescent="0.25">
      <c r="A585" s="75">
        <v>0.58299999999999996</v>
      </c>
      <c r="B585" s="107">
        <v>17.422409640792115</v>
      </c>
      <c r="C585" s="107">
        <v>14.170532125217584</v>
      </c>
    </row>
    <row r="586" spans="1:3" x14ac:dyDescent="0.25">
      <c r="A586" s="75">
        <v>0.58400000000000007</v>
      </c>
      <c r="B586" s="107">
        <v>17.442729890025245</v>
      </c>
      <c r="C586" s="107">
        <v>14.242514989449232</v>
      </c>
    </row>
    <row r="587" spans="1:3" x14ac:dyDescent="0.25">
      <c r="A587" s="75">
        <v>0.58499999999999996</v>
      </c>
      <c r="B587" s="107">
        <v>17.460395663036611</v>
      </c>
      <c r="C587" s="107">
        <v>14.31308134303084</v>
      </c>
    </row>
    <row r="588" spans="1:3" x14ac:dyDescent="0.25">
      <c r="A588" s="75">
        <v>0.58600000000000008</v>
      </c>
      <c r="B588" s="107">
        <v>17.475143381729637</v>
      </c>
      <c r="C588" s="107">
        <v>14.381849721617916</v>
      </c>
    </row>
    <row r="589" spans="1:3" x14ac:dyDescent="0.25">
      <c r="A589" s="75">
        <v>0.58699999999999997</v>
      </c>
      <c r="B589" s="107">
        <v>17.486709468007753</v>
      </c>
      <c r="C589" s="107">
        <v>14.448438660866028</v>
      </c>
    </row>
    <row r="590" spans="1:3" x14ac:dyDescent="0.25">
      <c r="A590" s="75">
        <v>0.58800000000000008</v>
      </c>
      <c r="B590" s="107">
        <v>17.494830343774382</v>
      </c>
      <c r="C590" s="107">
        <v>14.512466696430687</v>
      </c>
    </row>
    <row r="591" spans="1:3" x14ac:dyDescent="0.25">
      <c r="A591" s="75">
        <v>0.58899999999999997</v>
      </c>
      <c r="B591" s="107">
        <v>17.499242430932956</v>
      </c>
      <c r="C591" s="107">
        <v>14.57355236396746</v>
      </c>
    </row>
    <row r="592" spans="1:3" x14ac:dyDescent="0.25">
      <c r="A592" s="75">
        <v>0.59000000000000008</v>
      </c>
      <c r="B592" s="107">
        <v>17.5</v>
      </c>
      <c r="C592" s="107">
        <v>14.631314199131857</v>
      </c>
    </row>
    <row r="593" spans="1:3" x14ac:dyDescent="0.25">
      <c r="A593" s="75">
        <v>0.59099999999999997</v>
      </c>
      <c r="B593" s="107">
        <v>17.5</v>
      </c>
      <c r="C593" s="107">
        <v>14.685693990911496</v>
      </c>
    </row>
    <row r="594" spans="1:3" x14ac:dyDescent="0.25">
      <c r="A594" s="75">
        <v>0.59200000000000008</v>
      </c>
      <c r="B594" s="107">
        <v>17.5</v>
      </c>
      <c r="C594" s="107">
        <v>14.740139506111589</v>
      </c>
    </row>
    <row r="595" spans="1:3" x14ac:dyDescent="0.25">
      <c r="A595" s="75">
        <v>0.59299999999999997</v>
      </c>
      <c r="B595" s="107">
        <v>17.5</v>
      </c>
      <c r="C595" s="107">
        <v>14.795573460633745</v>
      </c>
    </row>
    <row r="596" spans="1:3" x14ac:dyDescent="0.25">
      <c r="A596" s="75">
        <v>0.59400000000000008</v>
      </c>
      <c r="B596" s="107">
        <v>17.5</v>
      </c>
      <c r="C596" s="107">
        <v>14.851862062959107</v>
      </c>
    </row>
    <row r="597" spans="1:3" x14ac:dyDescent="0.25">
      <c r="A597" s="75">
        <v>0.59499999999999997</v>
      </c>
      <c r="B597" s="107">
        <v>17.5</v>
      </c>
      <c r="C597" s="107">
        <v>14.908871521568868</v>
      </c>
    </row>
    <row r="598" spans="1:3" x14ac:dyDescent="0.25">
      <c r="A598" s="75">
        <v>0.59600000000000009</v>
      </c>
      <c r="B598" s="107">
        <v>17.5</v>
      </c>
      <c r="C598" s="107">
        <v>14.96646804494417</v>
      </c>
    </row>
    <row r="599" spans="1:3" x14ac:dyDescent="0.25">
      <c r="A599" s="75">
        <v>0.59699999999999998</v>
      </c>
      <c r="B599" s="107">
        <v>17.5</v>
      </c>
      <c r="C599" s="107">
        <v>15.024517841566208</v>
      </c>
    </row>
    <row r="600" spans="1:3" x14ac:dyDescent="0.25">
      <c r="A600" s="75">
        <v>0.59800000000000009</v>
      </c>
      <c r="B600" s="107">
        <v>17.5</v>
      </c>
      <c r="C600" s="107">
        <v>15.082887119916125</v>
      </c>
    </row>
    <row r="601" spans="1:3" x14ac:dyDescent="0.25">
      <c r="A601" s="75">
        <v>0.59899999999999998</v>
      </c>
      <c r="B601" s="107">
        <v>17.5</v>
      </c>
      <c r="C601" s="107">
        <v>15.141442088475115</v>
      </c>
    </row>
    <row r="602" spans="1:3" x14ac:dyDescent="0.25">
      <c r="A602" s="75">
        <v>0.60000000000000009</v>
      </c>
      <c r="B602" s="107">
        <v>17.5</v>
      </c>
      <c r="C602" s="107">
        <v>15.200048955724322</v>
      </c>
    </row>
    <row r="603" spans="1:3" x14ac:dyDescent="0.25">
      <c r="A603" s="75">
        <v>0.60099999999999998</v>
      </c>
      <c r="B603" s="107">
        <v>17.5</v>
      </c>
      <c r="C603" s="107">
        <v>15.258573930144939</v>
      </c>
    </row>
    <row r="604" spans="1:3" x14ac:dyDescent="0.25">
      <c r="A604" s="75">
        <v>0.60200000000000009</v>
      </c>
      <c r="B604" s="107">
        <v>17.5</v>
      </c>
      <c r="C604" s="107">
        <v>15.316883220218108</v>
      </c>
    </row>
    <row r="605" spans="1:3" x14ac:dyDescent="0.25">
      <c r="A605" s="75">
        <v>0.60299999999999998</v>
      </c>
      <c r="B605" s="107">
        <v>17.5</v>
      </c>
      <c r="C605" s="107">
        <v>15.374843034425025</v>
      </c>
    </row>
    <row r="606" spans="1:3" x14ac:dyDescent="0.25">
      <c r="A606" s="75">
        <v>0.60400000000000009</v>
      </c>
      <c r="B606" s="107">
        <v>17.5</v>
      </c>
      <c r="C606" s="107">
        <v>15.432319581246832</v>
      </c>
    </row>
    <row r="607" spans="1:3" x14ac:dyDescent="0.25">
      <c r="A607" s="75">
        <v>0.60499999999999998</v>
      </c>
      <c r="B607" s="107">
        <v>17.5</v>
      </c>
      <c r="C607" s="107">
        <v>15.489179069164722</v>
      </c>
    </row>
    <row r="608" spans="1:3" x14ac:dyDescent="0.25">
      <c r="A608" s="75">
        <v>0.60600000000000009</v>
      </c>
      <c r="B608" s="107">
        <v>17.5</v>
      </c>
      <c r="C608" s="107">
        <v>15.54528770665984</v>
      </c>
    </row>
    <row r="609" spans="1:3" x14ac:dyDescent="0.25">
      <c r="A609" s="75">
        <v>0.60699999999999998</v>
      </c>
      <c r="B609" s="107">
        <v>17.5</v>
      </c>
      <c r="C609" s="107">
        <v>15.600511702213378</v>
      </c>
    </row>
    <row r="610" spans="1:3" x14ac:dyDescent="0.25">
      <c r="A610" s="75">
        <v>0.6080000000000001</v>
      </c>
      <c r="B610" s="107">
        <v>17.5</v>
      </c>
      <c r="C610" s="107">
        <v>15.654717264306482</v>
      </c>
    </row>
    <row r="611" spans="1:3" x14ac:dyDescent="0.25">
      <c r="A611" s="75">
        <v>0.60899999999999999</v>
      </c>
      <c r="B611" s="107">
        <v>17.5</v>
      </c>
      <c r="C611" s="107">
        <v>15.70777060142033</v>
      </c>
    </row>
    <row r="612" spans="1:3" x14ac:dyDescent="0.25">
      <c r="A612" s="75">
        <v>0.6100000000000001</v>
      </c>
      <c r="B612" s="107">
        <v>17.5</v>
      </c>
      <c r="C612" s="107">
        <v>15.759537922036106</v>
      </c>
    </row>
    <row r="613" spans="1:3" x14ac:dyDescent="0.25">
      <c r="A613" s="75">
        <v>0.61099999999999999</v>
      </c>
      <c r="B613" s="107">
        <v>17.5</v>
      </c>
      <c r="C613" s="107">
        <v>15.809885434634952</v>
      </c>
    </row>
    <row r="614" spans="1:3" x14ac:dyDescent="0.25">
      <c r="A614" s="75">
        <v>0.6120000000000001</v>
      </c>
      <c r="B614" s="107">
        <v>17.5</v>
      </c>
      <c r="C614" s="107">
        <v>15.858679347698059</v>
      </c>
    </row>
    <row r="615" spans="1:3" x14ac:dyDescent="0.25">
      <c r="A615" s="75">
        <v>0.61299999999999999</v>
      </c>
      <c r="B615" s="107">
        <v>17.5</v>
      </c>
      <c r="C615" s="107">
        <v>15.905785869706577</v>
      </c>
    </row>
    <row r="616" spans="1:3" x14ac:dyDescent="0.25">
      <c r="A616" s="75">
        <v>0.6140000000000001</v>
      </c>
      <c r="B616" s="107">
        <v>17.5</v>
      </c>
      <c r="C616" s="107">
        <v>15.951071209141691</v>
      </c>
    </row>
    <row r="617" spans="1:3" x14ac:dyDescent="0.25">
      <c r="A617" s="75">
        <v>0.61499999999999999</v>
      </c>
      <c r="B617" s="107">
        <v>17.5</v>
      </c>
      <c r="C617" s="107">
        <v>15.994401574484554</v>
      </c>
    </row>
    <row r="618" spans="1:3" x14ac:dyDescent="0.25">
      <c r="A618" s="75">
        <v>0.6160000000000001</v>
      </c>
      <c r="B618" s="107">
        <v>17.5</v>
      </c>
      <c r="C618" s="107">
        <v>16.03564317421635</v>
      </c>
    </row>
    <row r="619" spans="1:3" x14ac:dyDescent="0.25">
      <c r="A619" s="75">
        <v>0.61699999999999999</v>
      </c>
      <c r="B619" s="107">
        <v>17.5</v>
      </c>
      <c r="C619" s="107">
        <v>16.074662216818229</v>
      </c>
    </row>
    <row r="620" spans="1:3" x14ac:dyDescent="0.25">
      <c r="A620" s="75">
        <v>0.6180000000000001</v>
      </c>
      <c r="B620" s="107">
        <v>17.5</v>
      </c>
      <c r="C620" s="107">
        <v>16.11132491077138</v>
      </c>
    </row>
    <row r="621" spans="1:3" x14ac:dyDescent="0.25">
      <c r="A621" s="75">
        <v>0.61899999999999999</v>
      </c>
      <c r="B621" s="107">
        <v>17.5</v>
      </c>
      <c r="C621" s="107">
        <v>16.145497464556957</v>
      </c>
    </row>
    <row r="622" spans="1:3" x14ac:dyDescent="0.25">
      <c r="A622" s="75">
        <v>0.62000000000000011</v>
      </c>
      <c r="B622" s="107">
        <v>17.5</v>
      </c>
      <c r="C622" s="107">
        <v>16.17718401016424</v>
      </c>
    </row>
    <row r="623" spans="1:3" x14ac:dyDescent="0.25">
      <c r="A623" s="75">
        <v>0.621</v>
      </c>
      <c r="B623" s="107">
        <v>17.5</v>
      </c>
      <c r="C623" s="107">
        <v>16.208024539881649</v>
      </c>
    </row>
    <row r="624" spans="1:3" x14ac:dyDescent="0.25">
      <c r="A624" s="75">
        <v>0.62200000000000011</v>
      </c>
      <c r="B624" s="107">
        <v>17.5</v>
      </c>
      <c r="C624" s="107">
        <v>16.23851008062222</v>
      </c>
    </row>
    <row r="625" spans="1:3" x14ac:dyDescent="0.25">
      <c r="A625" s="75">
        <v>0.623</v>
      </c>
      <c r="B625" s="107">
        <v>17.5</v>
      </c>
      <c r="C625" s="107">
        <v>16.268613024631765</v>
      </c>
    </row>
    <row r="626" spans="1:3" x14ac:dyDescent="0.25">
      <c r="A626" s="75">
        <v>0.62400000000000011</v>
      </c>
      <c r="B626" s="107">
        <v>17.5</v>
      </c>
      <c r="C626" s="107">
        <v>16.298305764156126</v>
      </c>
    </row>
    <row r="627" spans="1:3" x14ac:dyDescent="0.25">
      <c r="A627" s="75">
        <v>0.625</v>
      </c>
      <c r="B627" s="107">
        <v>17.5</v>
      </c>
      <c r="C627" s="107">
        <v>16.327560691441121</v>
      </c>
    </row>
    <row r="628" spans="1:3" x14ac:dyDescent="0.25">
      <c r="A628" s="75">
        <v>0.62600000000000011</v>
      </c>
      <c r="B628" s="107">
        <v>17.5</v>
      </c>
      <c r="C628" s="107">
        <v>16.356350198732592</v>
      </c>
    </row>
    <row r="629" spans="1:3" x14ac:dyDescent="0.25">
      <c r="A629" s="75">
        <v>0.627</v>
      </c>
      <c r="B629" s="107">
        <v>17.5</v>
      </c>
      <c r="C629" s="107">
        <v>16.384646678276351</v>
      </c>
    </row>
    <row r="630" spans="1:3" x14ac:dyDescent="0.25">
      <c r="A630" s="75">
        <v>0.62800000000000011</v>
      </c>
      <c r="B630" s="107">
        <v>17.5</v>
      </c>
      <c r="C630" s="107">
        <v>16.412422522318241</v>
      </c>
    </row>
    <row r="631" spans="1:3" x14ac:dyDescent="0.25">
      <c r="A631" s="75">
        <v>0.629</v>
      </c>
      <c r="B631" s="107">
        <v>17.5</v>
      </c>
      <c r="C631" s="107">
        <v>16.43965012310408</v>
      </c>
    </row>
    <row r="632" spans="1:3" x14ac:dyDescent="0.25">
      <c r="A632" s="75">
        <v>0.63000000000000012</v>
      </c>
      <c r="B632" s="107">
        <v>17.5</v>
      </c>
      <c r="C632" s="107">
        <v>16.466301872879708</v>
      </c>
    </row>
    <row r="633" spans="1:3" x14ac:dyDescent="0.25">
      <c r="A633" s="75">
        <v>0.63100000000000001</v>
      </c>
      <c r="B633" s="107">
        <v>17.5</v>
      </c>
      <c r="C633" s="107">
        <v>16.492350163890936</v>
      </c>
    </row>
    <row r="634" spans="1:3" x14ac:dyDescent="0.25">
      <c r="A634" s="75">
        <v>0.63200000000000012</v>
      </c>
      <c r="B634" s="107">
        <v>17.5</v>
      </c>
      <c r="C634" s="107">
        <v>16.517767388383614</v>
      </c>
    </row>
    <row r="635" spans="1:3" x14ac:dyDescent="0.25">
      <c r="A635" s="75">
        <v>0.63300000000000001</v>
      </c>
      <c r="B635" s="107">
        <v>17.5</v>
      </c>
      <c r="C635" s="107">
        <v>16.54252593860355</v>
      </c>
    </row>
    <row r="636" spans="1:3" x14ac:dyDescent="0.25">
      <c r="A636" s="75">
        <v>0.63400000000000012</v>
      </c>
      <c r="B636" s="107">
        <v>17.5</v>
      </c>
      <c r="C636" s="107">
        <v>16.566598206796588</v>
      </c>
    </row>
    <row r="637" spans="1:3" x14ac:dyDescent="0.25">
      <c r="A637" s="75">
        <v>0.63500000000000001</v>
      </c>
      <c r="B637" s="107">
        <v>17.5</v>
      </c>
      <c r="C637" s="107">
        <v>16.589956585208547</v>
      </c>
    </row>
    <row r="638" spans="1:3" x14ac:dyDescent="0.25">
      <c r="A638" s="75">
        <v>0.63600000000000012</v>
      </c>
      <c r="B638" s="107">
        <v>17.5</v>
      </c>
      <c r="C638" s="107">
        <v>16.612573466085262</v>
      </c>
    </row>
    <row r="639" spans="1:3" x14ac:dyDescent="0.25">
      <c r="A639" s="75">
        <v>0.63700000000000001</v>
      </c>
      <c r="B639" s="107">
        <v>17.5</v>
      </c>
      <c r="C639" s="107">
        <v>16.634421241672555</v>
      </c>
    </row>
    <row r="640" spans="1:3" x14ac:dyDescent="0.25">
      <c r="A640" s="75">
        <v>0.63800000000000012</v>
      </c>
      <c r="B640" s="107">
        <v>17.5</v>
      </c>
      <c r="C640" s="107">
        <v>16.655472304216261</v>
      </c>
    </row>
    <row r="641" spans="1:3" x14ac:dyDescent="0.25">
      <c r="A641" s="75">
        <v>0.63900000000000001</v>
      </c>
      <c r="B641" s="107">
        <v>17.5</v>
      </c>
      <c r="C641" s="107">
        <v>16.675699045962201</v>
      </c>
    </row>
    <row r="642" spans="1:3" x14ac:dyDescent="0.25">
      <c r="A642" s="75">
        <v>0.64000000000000012</v>
      </c>
      <c r="B642" s="107">
        <v>17.5</v>
      </c>
      <c r="C642" s="107">
        <v>16.695073859156214</v>
      </c>
    </row>
    <row r="643" spans="1:3" x14ac:dyDescent="0.25">
      <c r="A643" s="75">
        <v>0.64100000000000001</v>
      </c>
      <c r="B643" s="107">
        <v>17.5</v>
      </c>
      <c r="C643" s="107">
        <v>16.713569136044118</v>
      </c>
    </row>
    <row r="644" spans="1:3" x14ac:dyDescent="0.25">
      <c r="A644" s="75">
        <v>0.64200000000000013</v>
      </c>
      <c r="B644" s="107">
        <v>17.5</v>
      </c>
      <c r="C644" s="107">
        <v>16.731157268871751</v>
      </c>
    </row>
    <row r="645" spans="1:3" x14ac:dyDescent="0.25">
      <c r="A645" s="75">
        <v>0.64300000000000002</v>
      </c>
      <c r="B645" s="107">
        <v>17.5</v>
      </c>
      <c r="C645" s="107">
        <v>16.747810649884933</v>
      </c>
    </row>
    <row r="646" spans="1:3" x14ac:dyDescent="0.25">
      <c r="A646" s="75">
        <v>0.64400000000000013</v>
      </c>
      <c r="B646" s="107">
        <v>17.5</v>
      </c>
      <c r="C646" s="107">
        <v>16.763501671329497</v>
      </c>
    </row>
    <row r="647" spans="1:3" x14ac:dyDescent="0.25">
      <c r="A647" s="75">
        <v>0.64500000000000002</v>
      </c>
      <c r="B647" s="107">
        <v>17.5</v>
      </c>
      <c r="C647" s="107">
        <v>16.778202725451269</v>
      </c>
    </row>
    <row r="648" spans="1:3" x14ac:dyDescent="0.25">
      <c r="A648" s="75">
        <v>0.64600000000000013</v>
      </c>
      <c r="B648" s="107">
        <v>17.5</v>
      </c>
      <c r="C648" s="107">
        <v>16.791886204496084</v>
      </c>
    </row>
    <row r="649" spans="1:3" x14ac:dyDescent="0.25">
      <c r="A649" s="75">
        <v>0.64700000000000002</v>
      </c>
      <c r="B649" s="107">
        <v>17.5</v>
      </c>
      <c r="C649" s="107">
        <v>16.804524500709761</v>
      </c>
    </row>
    <row r="650" spans="1:3" x14ac:dyDescent="0.25">
      <c r="A650" s="75">
        <v>0.64800000000000013</v>
      </c>
      <c r="B650" s="107">
        <v>17.5</v>
      </c>
      <c r="C650" s="107">
        <v>16.816090006338136</v>
      </c>
    </row>
    <row r="651" spans="1:3" x14ac:dyDescent="0.25">
      <c r="A651" s="75">
        <v>0.64900000000000002</v>
      </c>
      <c r="B651" s="107">
        <v>17.500638586647412</v>
      </c>
      <c r="C651" s="107">
        <v>16.82655511362703</v>
      </c>
    </row>
    <row r="652" spans="1:3" x14ac:dyDescent="0.25">
      <c r="A652" s="75">
        <v>0.65000000000000013</v>
      </c>
      <c r="B652" s="107">
        <v>17.510534103141257</v>
      </c>
      <c r="C652" s="107">
        <v>16.835907187523748</v>
      </c>
    </row>
    <row r="653" spans="1:3" x14ac:dyDescent="0.25">
      <c r="A653" s="75">
        <v>0.65100000000000002</v>
      </c>
      <c r="B653" s="107">
        <v>17.531904111547362</v>
      </c>
      <c r="C653" s="107">
        <v>16.844399079284965</v>
      </c>
    </row>
    <row r="654" spans="1:3" x14ac:dyDescent="0.25">
      <c r="A654" s="75">
        <v>0.65200000000000014</v>
      </c>
      <c r="B654" s="107">
        <v>17.564108084167867</v>
      </c>
      <c r="C654" s="107">
        <v>16.852174259218931</v>
      </c>
    </row>
    <row r="655" spans="1:3" x14ac:dyDescent="0.25">
      <c r="A655" s="75">
        <v>0.65300000000000002</v>
      </c>
      <c r="B655" s="107">
        <v>17.606505493304876</v>
      </c>
      <c r="C655" s="107">
        <v>16.859290662785074</v>
      </c>
    </row>
    <row r="656" spans="1:3" x14ac:dyDescent="0.25">
      <c r="A656" s="75">
        <v>0.65400000000000014</v>
      </c>
      <c r="B656" s="107">
        <v>17.658455811260534</v>
      </c>
      <c r="C656" s="107">
        <v>16.865806225442828</v>
      </c>
    </row>
    <row r="657" spans="1:3" x14ac:dyDescent="0.25">
      <c r="A657" s="75">
        <v>0.65500000000000003</v>
      </c>
      <c r="B657" s="107">
        <v>17.71931851033694</v>
      </c>
      <c r="C657" s="107">
        <v>16.871778882651618</v>
      </c>
    </row>
    <row r="658" spans="1:3" x14ac:dyDescent="0.25">
      <c r="A658" s="75">
        <v>0.65600000000000014</v>
      </c>
      <c r="B658" s="107">
        <v>17.788453062836243</v>
      </c>
      <c r="C658" s="107">
        <v>16.877266569870887</v>
      </c>
    </row>
    <row r="659" spans="1:3" x14ac:dyDescent="0.25">
      <c r="A659" s="75">
        <v>0.65700000000000003</v>
      </c>
      <c r="B659" s="107">
        <v>17.86521894106054</v>
      </c>
      <c r="C659" s="107">
        <v>16.882327222560054</v>
      </c>
    </row>
    <row r="660" spans="1:3" x14ac:dyDescent="0.25">
      <c r="A660" s="75">
        <v>0.65800000000000014</v>
      </c>
      <c r="B660" s="107">
        <v>17.948975617311987</v>
      </c>
      <c r="C660" s="107">
        <v>16.887018776178561</v>
      </c>
    </row>
    <row r="661" spans="1:3" x14ac:dyDescent="0.25">
      <c r="A661" s="75">
        <v>0.65900000000000003</v>
      </c>
      <c r="B661" s="107">
        <v>18.039082563892666</v>
      </c>
      <c r="C661" s="107">
        <v>16.891399166185835</v>
      </c>
    </row>
    <row r="662" spans="1:3" x14ac:dyDescent="0.25">
      <c r="A662" s="75">
        <v>0.66000000000000014</v>
      </c>
      <c r="B662" s="107">
        <v>18.134899253104749</v>
      </c>
      <c r="C662" s="107">
        <v>16.895526328041303</v>
      </c>
    </row>
    <row r="663" spans="1:3" x14ac:dyDescent="0.25">
      <c r="A663" s="75">
        <v>0.66100000000000003</v>
      </c>
      <c r="B663" s="107">
        <v>18.235785157250309</v>
      </c>
      <c r="C663" s="107">
        <v>16.899458197204403</v>
      </c>
    </row>
    <row r="664" spans="1:3" x14ac:dyDescent="0.25">
      <c r="A664" s="75">
        <v>0.66200000000000014</v>
      </c>
      <c r="B664" s="107">
        <v>18.341099748631517</v>
      </c>
      <c r="C664" s="107">
        <v>16.903252709134566</v>
      </c>
    </row>
    <row r="665" spans="1:3" x14ac:dyDescent="0.25">
      <c r="A665" s="75">
        <v>0.66300000000000003</v>
      </c>
      <c r="B665" s="107">
        <v>18.45020249955045</v>
      </c>
      <c r="C665" s="107">
        <v>16.90696779929122</v>
      </c>
    </row>
    <row r="666" spans="1:3" x14ac:dyDescent="0.25">
      <c r="A666" s="75">
        <v>0.66400000000000015</v>
      </c>
      <c r="B666" s="107">
        <v>18.562452882309284</v>
      </c>
      <c r="C666" s="107">
        <v>16.910661403133801</v>
      </c>
    </row>
    <row r="667" spans="1:3" x14ac:dyDescent="0.25">
      <c r="A667" s="75">
        <v>0.66500000000000004</v>
      </c>
      <c r="B667" s="107">
        <v>18.677210369210083</v>
      </c>
      <c r="C667" s="107">
        <v>16.914391456121734</v>
      </c>
    </row>
    <row r="668" spans="1:3" x14ac:dyDescent="0.25">
      <c r="A668" s="75">
        <v>0.66600000000000015</v>
      </c>
      <c r="B668" s="107">
        <v>18.79383443255503</v>
      </c>
      <c r="C668" s="107">
        <v>16.918215893714457</v>
      </c>
    </row>
    <row r="669" spans="1:3" x14ac:dyDescent="0.25">
      <c r="A669" s="75">
        <v>0.66700000000000004</v>
      </c>
      <c r="B669" s="107">
        <v>18.911684544646192</v>
      </c>
      <c r="C669" s="107">
        <v>16.922192651371397</v>
      </c>
    </row>
    <row r="670" spans="1:3" x14ac:dyDescent="0.25">
      <c r="A670" s="75">
        <v>0.66800000000000015</v>
      </c>
      <c r="B670" s="107">
        <v>19.030120177785751</v>
      </c>
      <c r="C670" s="107">
        <v>16.926379664551988</v>
      </c>
    </row>
    <row r="671" spans="1:3" x14ac:dyDescent="0.25">
      <c r="A671" s="75">
        <v>0.66900000000000004</v>
      </c>
      <c r="B671" s="107">
        <v>19.14850080427577</v>
      </c>
      <c r="C671" s="107">
        <v>16.93083486871566</v>
      </c>
    </row>
    <row r="672" spans="1:3" x14ac:dyDescent="0.25">
      <c r="A672" s="75">
        <v>0.67000000000000015</v>
      </c>
      <c r="B672" s="107">
        <v>19.266185896418428</v>
      </c>
      <c r="C672" s="107">
        <v>16.935616199321849</v>
      </c>
    </row>
    <row r="673" spans="1:3" x14ac:dyDescent="0.25">
      <c r="A673" s="75">
        <v>0.67100000000000004</v>
      </c>
      <c r="B673" s="107">
        <v>19.382534926515799</v>
      </c>
      <c r="C673" s="107">
        <v>16.940781591829978</v>
      </c>
    </row>
    <row r="674" spans="1:3" x14ac:dyDescent="0.25">
      <c r="A674" s="75">
        <v>0.67200000000000015</v>
      </c>
      <c r="B674" s="107">
        <v>19.496907366870055</v>
      </c>
      <c r="C674" s="107">
        <v>16.946388981699485</v>
      </c>
    </row>
    <row r="675" spans="1:3" x14ac:dyDescent="0.25">
      <c r="A675" s="75">
        <v>0.67300000000000004</v>
      </c>
      <c r="B675" s="107">
        <v>19.608662689783266</v>
      </c>
      <c r="C675" s="107">
        <v>16.9524963043898</v>
      </c>
    </row>
    <row r="676" spans="1:3" x14ac:dyDescent="0.25">
      <c r="A676" s="75">
        <v>0.67400000000000015</v>
      </c>
      <c r="B676" s="107">
        <v>19.717160367557611</v>
      </c>
      <c r="C676" s="107">
        <v>16.959161495360355</v>
      </c>
    </row>
    <row r="677" spans="1:3" x14ac:dyDescent="0.25">
      <c r="A677" s="75">
        <v>0.67500000000000004</v>
      </c>
      <c r="B677" s="107">
        <v>19.821759872495164</v>
      </c>
      <c r="C677" s="107">
        <v>16.96644249007058</v>
      </c>
    </row>
    <row r="678" spans="1:3" x14ac:dyDescent="0.25">
      <c r="A678" s="75">
        <v>0.67600000000000016</v>
      </c>
      <c r="B678" s="107">
        <v>19.921820676898093</v>
      </c>
      <c r="C678" s="107">
        <v>16.974397223979906</v>
      </c>
    </row>
    <row r="679" spans="1:3" x14ac:dyDescent="0.25">
      <c r="A679" s="75">
        <v>0.67700000000000005</v>
      </c>
      <c r="B679" s="107">
        <v>20.01670225306848</v>
      </c>
      <c r="C679" s="107">
        <v>16.983083632547768</v>
      </c>
    </row>
    <row r="680" spans="1:3" x14ac:dyDescent="0.25">
      <c r="A680" s="75">
        <v>0.67800000000000016</v>
      </c>
      <c r="B680" s="107">
        <v>20.105764073308489</v>
      </c>
      <c r="C680" s="107">
        <v>16.992559651233595</v>
      </c>
    </row>
    <row r="681" spans="1:3" x14ac:dyDescent="0.25">
      <c r="A681" s="75">
        <v>0.67900000000000005</v>
      </c>
      <c r="B681" s="107">
        <v>20.188750747992472</v>
      </c>
      <c r="C681" s="107">
        <v>17.003236503387637</v>
      </c>
    </row>
    <row r="682" spans="1:3" x14ac:dyDescent="0.25">
      <c r="A682" s="75">
        <v>0.67999999999999994</v>
      </c>
      <c r="B682" s="107">
        <v>20.272406295542876</v>
      </c>
      <c r="C682" s="107">
        <v>17.021689816372454</v>
      </c>
    </row>
    <row r="683" spans="1:3" x14ac:dyDescent="0.25">
      <c r="A683" s="75">
        <v>0.68100000000000005</v>
      </c>
      <c r="B683" s="107">
        <v>20.35908879922038</v>
      </c>
      <c r="C683" s="107">
        <v>17.049860827459383</v>
      </c>
    </row>
    <row r="684" spans="1:3" x14ac:dyDescent="0.25">
      <c r="A684" s="75">
        <v>0.68199999999999994</v>
      </c>
      <c r="B684" s="107">
        <v>20.448385560578181</v>
      </c>
      <c r="C684" s="107">
        <v>17.087064806530172</v>
      </c>
    </row>
    <row r="685" spans="1:3" x14ac:dyDescent="0.25">
      <c r="A685" s="75">
        <v>0.68300000000000005</v>
      </c>
      <c r="B685" s="107">
        <v>20.539883881169384</v>
      </c>
      <c r="C685" s="107">
        <v>17.132617023466551</v>
      </c>
    </row>
    <row r="686" spans="1:3" x14ac:dyDescent="0.25">
      <c r="A686" s="75">
        <v>0.68399999999999994</v>
      </c>
      <c r="B686" s="107">
        <v>20.633171062547184</v>
      </c>
      <c r="C686" s="107">
        <v>17.185832748150272</v>
      </c>
    </row>
    <row r="687" spans="1:3" x14ac:dyDescent="0.25">
      <c r="A687" s="75">
        <v>0.68500000000000005</v>
      </c>
      <c r="B687" s="107">
        <v>20.727834406264684</v>
      </c>
      <c r="C687" s="107">
        <v>17.246027250463058</v>
      </c>
    </row>
    <row r="688" spans="1:3" x14ac:dyDescent="0.25">
      <c r="A688" s="75">
        <v>0.68599999999999994</v>
      </c>
      <c r="B688" s="107">
        <v>20.823461213875078</v>
      </c>
      <c r="C688" s="107">
        <v>17.312515800286672</v>
      </c>
    </row>
    <row r="689" spans="1:3" x14ac:dyDescent="0.25">
      <c r="A689" s="75">
        <v>0.68700000000000006</v>
      </c>
      <c r="B689" s="107">
        <v>20.919638786931475</v>
      </c>
      <c r="C689" s="107">
        <v>17.384613667502823</v>
      </c>
    </row>
    <row r="690" spans="1:3" x14ac:dyDescent="0.25">
      <c r="A690" s="75">
        <v>0.68799999999999994</v>
      </c>
      <c r="B690" s="107">
        <v>21.015954426987069</v>
      </c>
      <c r="C690" s="107">
        <v>17.46163612199328</v>
      </c>
    </row>
    <row r="691" spans="1:3" x14ac:dyDescent="0.25">
      <c r="A691" s="75">
        <v>0.68900000000000006</v>
      </c>
      <c r="B691" s="107">
        <v>21.111995435594963</v>
      </c>
      <c r="C691" s="107">
        <v>17.542898433639756</v>
      </c>
    </row>
    <row r="692" spans="1:3" x14ac:dyDescent="0.25">
      <c r="A692" s="75">
        <v>0.69</v>
      </c>
      <c r="B692" s="107">
        <v>21.207349114308354</v>
      </c>
      <c r="C692" s="107">
        <v>17.627715872324021</v>
      </c>
    </row>
    <row r="693" spans="1:3" x14ac:dyDescent="0.25">
      <c r="A693" s="75">
        <v>0.69100000000000006</v>
      </c>
      <c r="B693" s="107">
        <v>21.301602764680347</v>
      </c>
      <c r="C693" s="107">
        <v>17.715403707927777</v>
      </c>
    </row>
    <row r="694" spans="1:3" x14ac:dyDescent="0.25">
      <c r="A694" s="75">
        <v>0.69199999999999995</v>
      </c>
      <c r="B694" s="107">
        <v>21.394343688264133</v>
      </c>
      <c r="C694" s="107">
        <v>17.805277210332807</v>
      </c>
    </row>
    <row r="695" spans="1:3" x14ac:dyDescent="0.25">
      <c r="A695" s="75">
        <v>0.69300000000000006</v>
      </c>
      <c r="B695" s="107">
        <v>21.485159186612822</v>
      </c>
      <c r="C695" s="107">
        <v>17.896651649420804</v>
      </c>
    </row>
    <row r="696" spans="1:3" x14ac:dyDescent="0.25">
      <c r="A696" s="75">
        <v>0.69399999999999995</v>
      </c>
      <c r="B696" s="107">
        <v>21.573636561279603</v>
      </c>
      <c r="C696" s="107">
        <v>17.98884229507355</v>
      </c>
    </row>
    <row r="697" spans="1:3" x14ac:dyDescent="0.25">
      <c r="A697" s="75">
        <v>0.69500000000000006</v>
      </c>
      <c r="B697" s="107">
        <v>21.659363113817591</v>
      </c>
      <c r="C697" s="107">
        <v>18.081164417172747</v>
      </c>
    </row>
    <row r="698" spans="1:3" x14ac:dyDescent="0.25">
      <c r="A698" s="75">
        <v>0.69599999999999995</v>
      </c>
      <c r="B698" s="107">
        <v>21.741926145779971</v>
      </c>
      <c r="C698" s="107">
        <v>18.172933285600173</v>
      </c>
    </row>
    <row r="699" spans="1:3" x14ac:dyDescent="0.25">
      <c r="A699" s="75">
        <v>0.69700000000000006</v>
      </c>
      <c r="B699" s="107">
        <v>21.820912958719855</v>
      </c>
      <c r="C699" s="107">
        <v>18.263464170237526</v>
      </c>
    </row>
    <row r="700" spans="1:3" x14ac:dyDescent="0.25">
      <c r="A700" s="75">
        <v>0.69799999999999995</v>
      </c>
      <c r="B700" s="107">
        <v>21.895910854190429</v>
      </c>
      <c r="C700" s="107">
        <v>18.352072340966586</v>
      </c>
    </row>
    <row r="701" spans="1:3" x14ac:dyDescent="0.25">
      <c r="A701" s="75">
        <v>0.69900000000000007</v>
      </c>
      <c r="B701" s="107">
        <v>21.966507133744809</v>
      </c>
      <c r="C701" s="107">
        <v>18.438073067669052</v>
      </c>
    </row>
    <row r="702" spans="1:3" x14ac:dyDescent="0.25">
      <c r="A702" s="75">
        <v>0.7</v>
      </c>
      <c r="B702" s="107">
        <v>22.032289098936182</v>
      </c>
      <c r="C702" s="107">
        <v>18.520781620226707</v>
      </c>
    </row>
    <row r="703" spans="1:3" x14ac:dyDescent="0.25">
      <c r="A703" s="75">
        <v>0.70100000000000007</v>
      </c>
      <c r="B703" s="107">
        <v>22.092844051317659</v>
      </c>
      <c r="C703" s="107">
        <v>18.599513268521246</v>
      </c>
    </row>
    <row r="704" spans="1:3" x14ac:dyDescent="0.25">
      <c r="A704" s="75">
        <v>0.70199999999999996</v>
      </c>
      <c r="B704" s="107">
        <v>22.147759292442426</v>
      </c>
      <c r="C704" s="107">
        <v>18.67358328243445</v>
      </c>
    </row>
    <row r="705" spans="1:3" x14ac:dyDescent="0.25">
      <c r="A705" s="75">
        <v>0.70300000000000007</v>
      </c>
      <c r="B705" s="107">
        <v>22.196622123863605</v>
      </c>
      <c r="C705" s="107">
        <v>18.742306931848024</v>
      </c>
    </row>
    <row r="706" spans="1:3" x14ac:dyDescent="0.25">
      <c r="A706" s="75">
        <v>0.70399999999999996</v>
      </c>
      <c r="B706" s="107">
        <v>22.239019847134365</v>
      </c>
      <c r="C706" s="107">
        <v>18.804999486643734</v>
      </c>
    </row>
    <row r="707" spans="1:3" x14ac:dyDescent="0.25">
      <c r="A707" s="75">
        <v>0.70500000000000007</v>
      </c>
      <c r="B707" s="107">
        <v>22.274539763807841</v>
      </c>
      <c r="C707" s="107">
        <v>18.860976216703296</v>
      </c>
    </row>
    <row r="708" spans="1:3" x14ac:dyDescent="0.25">
      <c r="A708" s="75">
        <v>0.70599999999999996</v>
      </c>
      <c r="B708" s="107">
        <v>22.302769175437195</v>
      </c>
      <c r="C708" s="107">
        <v>18.909552391908473</v>
      </c>
    </row>
    <row r="709" spans="1:3" x14ac:dyDescent="0.25">
      <c r="A709" s="75">
        <v>0.70700000000000007</v>
      </c>
      <c r="B709" s="107">
        <v>22.323295383575569</v>
      </c>
      <c r="C709" s="107">
        <v>18.950043282140982</v>
      </c>
    </row>
    <row r="710" spans="1:3" x14ac:dyDescent="0.25">
      <c r="A710" s="75">
        <v>0.70799999999999996</v>
      </c>
      <c r="B710" s="107">
        <v>22.335972062957193</v>
      </c>
      <c r="C710" s="107">
        <v>18.981764157282583</v>
      </c>
    </row>
    <row r="711" spans="1:3" x14ac:dyDescent="0.25">
      <c r="A711" s="75">
        <v>0.70900000000000007</v>
      </c>
      <c r="B711" s="107">
        <v>22.346140953401544</v>
      </c>
      <c r="C711" s="107">
        <v>19.0042631655609</v>
      </c>
    </row>
    <row r="712" spans="1:3" x14ac:dyDescent="0.25">
      <c r="A712" s="75">
        <v>0.71</v>
      </c>
      <c r="B712" s="107">
        <v>22.356029904263018</v>
      </c>
      <c r="C712" s="107">
        <v>19.023542964801621</v>
      </c>
    </row>
    <row r="713" spans="1:3" x14ac:dyDescent="0.25">
      <c r="A713" s="75">
        <v>0.71100000000000008</v>
      </c>
      <c r="B713" s="107">
        <v>22.365634168334395</v>
      </c>
      <c r="C713" s="107">
        <v>19.042478202293115</v>
      </c>
    </row>
    <row r="714" spans="1:3" x14ac:dyDescent="0.25">
      <c r="A714" s="75">
        <v>0.71199999999999997</v>
      </c>
      <c r="B714" s="107">
        <v>22.374948998408463</v>
      </c>
      <c r="C714" s="107">
        <v>19.061044200082041</v>
      </c>
    </row>
    <row r="715" spans="1:3" x14ac:dyDescent="0.25">
      <c r="A715" s="75">
        <v>0.71300000000000008</v>
      </c>
      <c r="B715" s="107">
        <v>22.383969647278011</v>
      </c>
      <c r="C715" s="107">
        <v>19.079216280215046</v>
      </c>
    </row>
    <row r="716" spans="1:3" x14ac:dyDescent="0.25">
      <c r="A716" s="75">
        <v>0.71399999999999997</v>
      </c>
      <c r="B716" s="107">
        <v>22.392691367735825</v>
      </c>
      <c r="C716" s="107">
        <v>19.096969764738787</v>
      </c>
    </row>
    <row r="717" spans="1:3" x14ac:dyDescent="0.25">
      <c r="A717" s="75">
        <v>0.71500000000000008</v>
      </c>
      <c r="B717" s="107">
        <v>22.401109412574687</v>
      </c>
      <c r="C717" s="107">
        <v>19.114279975699915</v>
      </c>
    </row>
    <row r="718" spans="1:3" x14ac:dyDescent="0.25">
      <c r="A718" s="75">
        <v>0.71599999999999997</v>
      </c>
      <c r="B718" s="107">
        <v>22.409219034587391</v>
      </c>
      <c r="C718" s="107">
        <v>19.131122235145082</v>
      </c>
    </row>
    <row r="719" spans="1:3" x14ac:dyDescent="0.25">
      <c r="A719" s="75">
        <v>0.71700000000000008</v>
      </c>
      <c r="B719" s="107">
        <v>22.417015486566712</v>
      </c>
      <c r="C719" s="107">
        <v>19.147471865120941</v>
      </c>
    </row>
    <row r="720" spans="1:3" x14ac:dyDescent="0.25">
      <c r="A720" s="75">
        <v>0.71799999999999997</v>
      </c>
      <c r="B720" s="107">
        <v>22.424494021305446</v>
      </c>
      <c r="C720" s="107">
        <v>19.163304187674147</v>
      </c>
    </row>
    <row r="721" spans="1:3" x14ac:dyDescent="0.25">
      <c r="A721" s="75">
        <v>0.71900000000000008</v>
      </c>
      <c r="B721" s="107">
        <v>22.431649891596372</v>
      </c>
      <c r="C721" s="107">
        <v>19.178594524851345</v>
      </c>
    </row>
    <row r="722" spans="1:3" x14ac:dyDescent="0.25">
      <c r="A722" s="75">
        <v>0.72</v>
      </c>
      <c r="B722" s="107">
        <v>22.43847835023228</v>
      </c>
      <c r="C722" s="107">
        <v>19.193318198699199</v>
      </c>
    </row>
    <row r="723" spans="1:3" x14ac:dyDescent="0.25">
      <c r="A723" s="75">
        <v>0.72100000000000009</v>
      </c>
      <c r="B723" s="107">
        <v>22.444974650005953</v>
      </c>
      <c r="C723" s="107">
        <v>19.20745053126435</v>
      </c>
    </row>
    <row r="724" spans="1:3" x14ac:dyDescent="0.25">
      <c r="A724" s="75">
        <v>0.72199999999999998</v>
      </c>
      <c r="B724" s="107">
        <v>22.451134043710184</v>
      </c>
      <c r="C724" s="107">
        <v>19.220966844593459</v>
      </c>
    </row>
    <row r="725" spans="1:3" x14ac:dyDescent="0.25">
      <c r="A725" s="75">
        <v>0.72300000000000009</v>
      </c>
      <c r="B725" s="107">
        <v>22.45695178413775</v>
      </c>
      <c r="C725" s="107">
        <v>19.233842460733172</v>
      </c>
    </row>
    <row r="726" spans="1:3" x14ac:dyDescent="0.25">
      <c r="A726" s="75">
        <v>0.72399999999999998</v>
      </c>
      <c r="B726" s="107">
        <v>22.462423124081447</v>
      </c>
      <c r="C726" s="107">
        <v>19.246052701730147</v>
      </c>
    </row>
    <row r="727" spans="1:3" x14ac:dyDescent="0.25">
      <c r="A727" s="75">
        <v>0.72500000000000009</v>
      </c>
      <c r="B727" s="107">
        <v>22.467543316334051</v>
      </c>
      <c r="C727" s="107">
        <v>19.257572889631032</v>
      </c>
    </row>
    <row r="728" spans="1:3" x14ac:dyDescent="0.25">
      <c r="A728" s="75">
        <v>0.72599999999999998</v>
      </c>
      <c r="B728" s="107">
        <v>22.472307613688354</v>
      </c>
      <c r="C728" s="107">
        <v>19.268378346482486</v>
      </c>
    </row>
    <row r="729" spans="1:3" x14ac:dyDescent="0.25">
      <c r="A729" s="75">
        <v>0.72700000000000009</v>
      </c>
      <c r="B729" s="107">
        <v>22.476711268937141</v>
      </c>
      <c r="C729" s="107">
        <v>19.278444394331153</v>
      </c>
    </row>
    <row r="730" spans="1:3" x14ac:dyDescent="0.25">
      <c r="A730" s="75">
        <v>0.72799999999999998</v>
      </c>
      <c r="B730" s="107">
        <v>22.480749534873198</v>
      </c>
      <c r="C730" s="107">
        <v>19.287746355223689</v>
      </c>
    </row>
    <row r="731" spans="1:3" x14ac:dyDescent="0.25">
      <c r="A731" s="75">
        <v>0.72900000000000009</v>
      </c>
      <c r="B731" s="107">
        <v>22.48441766428931</v>
      </c>
      <c r="C731" s="107">
        <v>19.296259551206749</v>
      </c>
    </row>
    <row r="732" spans="1:3" x14ac:dyDescent="0.25">
      <c r="A732" s="75">
        <v>0.73</v>
      </c>
      <c r="B732" s="107">
        <v>22.487710909978269</v>
      </c>
      <c r="C732" s="107">
        <v>19.303959304326984</v>
      </c>
    </row>
    <row r="733" spans="1:3" x14ac:dyDescent="0.25">
      <c r="A733" s="75">
        <v>0.73100000000000009</v>
      </c>
      <c r="B733" s="107">
        <v>22.490624524732851</v>
      </c>
      <c r="C733" s="107">
        <v>19.310820936631046</v>
      </c>
    </row>
    <row r="734" spans="1:3" x14ac:dyDescent="0.25">
      <c r="A734" s="75">
        <v>0.73199999999999998</v>
      </c>
      <c r="B734" s="107">
        <v>22.493153761345852</v>
      </c>
      <c r="C734" s="107">
        <v>19.316819770165587</v>
      </c>
    </row>
    <row r="735" spans="1:3" x14ac:dyDescent="0.25">
      <c r="A735" s="75">
        <v>0.7330000000000001</v>
      </c>
      <c r="B735" s="107">
        <v>22.495293872610048</v>
      </c>
      <c r="C735" s="107">
        <v>19.321931126977258</v>
      </c>
    </row>
    <row r="736" spans="1:3" x14ac:dyDescent="0.25">
      <c r="A736" s="75">
        <v>0.73399999999999999</v>
      </c>
      <c r="B736" s="107">
        <v>22.497040111318235</v>
      </c>
      <c r="C736" s="107">
        <v>19.326130329112718</v>
      </c>
    </row>
    <row r="737" spans="1:3" x14ac:dyDescent="0.25">
      <c r="A737" s="75">
        <v>0.7350000000000001</v>
      </c>
      <c r="B737" s="107">
        <v>22.498387730263193</v>
      </c>
      <c r="C737" s="107">
        <v>19.329392698618612</v>
      </c>
    </row>
    <row r="738" spans="1:3" x14ac:dyDescent="0.25">
      <c r="A738" s="75">
        <v>0.73599999999999999</v>
      </c>
      <c r="B738" s="107">
        <v>22.499331982237713</v>
      </c>
      <c r="C738" s="107">
        <v>19.331693557541598</v>
      </c>
    </row>
    <row r="739" spans="1:3" x14ac:dyDescent="0.25">
      <c r="A739" s="75">
        <v>0.7370000000000001</v>
      </c>
      <c r="B739" s="107">
        <v>22.499868120034574</v>
      </c>
      <c r="C739" s="107">
        <v>19.333008227928325</v>
      </c>
    </row>
    <row r="740" spans="1:3" x14ac:dyDescent="0.25">
      <c r="A740" s="75">
        <v>0.73799999999999999</v>
      </c>
      <c r="B740" s="107">
        <v>22.49907303642928</v>
      </c>
      <c r="C740" s="107">
        <v>19.333243925310949</v>
      </c>
    </row>
    <row r="741" spans="1:3" x14ac:dyDescent="0.25">
      <c r="A741" s="75">
        <v>0.7390000000000001</v>
      </c>
      <c r="B741" s="107">
        <v>22.468235093661228</v>
      </c>
      <c r="C741" s="107">
        <v>19.330239661961127</v>
      </c>
    </row>
    <row r="742" spans="1:3" x14ac:dyDescent="0.25">
      <c r="A742" s="75">
        <v>0.74</v>
      </c>
      <c r="B742" s="107">
        <v>22.396004888512742</v>
      </c>
      <c r="C742" s="107">
        <v>19.323102085629145</v>
      </c>
    </row>
    <row r="743" spans="1:3" x14ac:dyDescent="0.25">
      <c r="A743" s="75">
        <v>0.7410000000000001</v>
      </c>
      <c r="B743" s="107">
        <v>22.28549351804719</v>
      </c>
      <c r="C743" s="107">
        <v>19.312007013298182</v>
      </c>
    </row>
    <row r="744" spans="1:3" x14ac:dyDescent="0.25">
      <c r="A744" s="75">
        <v>0.74199999999999999</v>
      </c>
      <c r="B744" s="107">
        <v>22.139812079328024</v>
      </c>
      <c r="C744" s="107">
        <v>19.297130261951416</v>
      </c>
    </row>
    <row r="745" spans="1:3" x14ac:dyDescent="0.25">
      <c r="A745" s="75">
        <v>0.7430000000000001</v>
      </c>
      <c r="B745" s="107">
        <v>21.962071669418584</v>
      </c>
      <c r="C745" s="107">
        <v>19.278647648572022</v>
      </c>
    </row>
    <row r="746" spans="1:3" x14ac:dyDescent="0.25">
      <c r="A746" s="75">
        <v>0.74399999999999999</v>
      </c>
      <c r="B746" s="107">
        <v>21.755383385382355</v>
      </c>
      <c r="C746" s="107">
        <v>19.256734990143183</v>
      </c>
    </row>
    <row r="747" spans="1:3" x14ac:dyDescent="0.25">
      <c r="A747" s="75">
        <v>0.74500000000000011</v>
      </c>
      <c r="B747" s="107">
        <v>21.522858324282648</v>
      </c>
      <c r="C747" s="107">
        <v>19.231568103648065</v>
      </c>
    </row>
    <row r="748" spans="1:3" x14ac:dyDescent="0.25">
      <c r="A748" s="75">
        <v>0.746</v>
      </c>
      <c r="B748" s="107">
        <v>21.267607583182965</v>
      </c>
      <c r="C748" s="107">
        <v>19.203322806069856</v>
      </c>
    </row>
    <row r="749" spans="1:3" x14ac:dyDescent="0.25">
      <c r="A749" s="75">
        <v>0.74700000000000011</v>
      </c>
      <c r="B749" s="107">
        <v>20.992742259146603</v>
      </c>
      <c r="C749" s="107">
        <v>19.172174914391725</v>
      </c>
    </row>
    <row r="750" spans="1:3" x14ac:dyDescent="0.25">
      <c r="A750" s="75">
        <v>0.748</v>
      </c>
      <c r="B750" s="107">
        <v>20.701373449237082</v>
      </c>
      <c r="C750" s="107">
        <v>19.138300245596863</v>
      </c>
    </row>
    <row r="751" spans="1:3" x14ac:dyDescent="0.25">
      <c r="A751" s="75">
        <v>0.74900000000000011</v>
      </c>
      <c r="B751" s="107">
        <v>20.396612250517681</v>
      </c>
      <c r="C751" s="107">
        <v>19.101874616668429</v>
      </c>
    </row>
    <row r="752" spans="1:3" x14ac:dyDescent="0.25">
      <c r="A752" s="75">
        <v>0.75</v>
      </c>
      <c r="B752" s="107">
        <v>20.081569760051938</v>
      </c>
      <c r="C752" s="107">
        <v>19.063073844589617</v>
      </c>
    </row>
    <row r="753" spans="1:3" x14ac:dyDescent="0.25">
      <c r="A753" s="75">
        <v>0.75100000000000011</v>
      </c>
      <c r="B753" s="107">
        <v>19.759357074903114</v>
      </c>
      <c r="C753" s="107">
        <v>19.022073746343587</v>
      </c>
    </row>
    <row r="754" spans="1:3" x14ac:dyDescent="0.25">
      <c r="A754" s="75">
        <v>0.752</v>
      </c>
      <c r="B754" s="107">
        <v>19.433085292134759</v>
      </c>
      <c r="C754" s="107">
        <v>18.979050138913536</v>
      </c>
    </row>
    <row r="755" spans="1:3" x14ac:dyDescent="0.25">
      <c r="A755" s="75">
        <v>0.75300000000000011</v>
      </c>
      <c r="B755" s="107">
        <v>19.105865508810133</v>
      </c>
      <c r="C755" s="107">
        <v>18.934178839282623</v>
      </c>
    </row>
    <row r="756" spans="1:3" x14ac:dyDescent="0.25">
      <c r="A756" s="75">
        <v>0.754</v>
      </c>
      <c r="B756" s="107">
        <v>18.780808821992778</v>
      </c>
      <c r="C756" s="107">
        <v>18.887635664434043</v>
      </c>
    </row>
    <row r="757" spans="1:3" x14ac:dyDescent="0.25">
      <c r="A757" s="75">
        <v>0.75500000000000012</v>
      </c>
      <c r="B757" s="107">
        <v>18.461026328745962</v>
      </c>
      <c r="C757" s="107">
        <v>18.839596431350955</v>
      </c>
    </row>
    <row r="758" spans="1:3" x14ac:dyDescent="0.25">
      <c r="A758" s="75">
        <v>0.75600000000000001</v>
      </c>
      <c r="B758" s="107">
        <v>18.149629126133227</v>
      </c>
      <c r="C758" s="107">
        <v>18.790236957016553</v>
      </c>
    </row>
    <row r="759" spans="1:3" x14ac:dyDescent="0.25">
      <c r="A759" s="75">
        <v>0.75700000000000012</v>
      </c>
      <c r="B759" s="107">
        <v>17.849728311217834</v>
      </c>
      <c r="C759" s="107">
        <v>18.739733058413997</v>
      </c>
    </row>
    <row r="760" spans="1:3" x14ac:dyDescent="0.25">
      <c r="A760" s="75">
        <v>0.75800000000000001</v>
      </c>
      <c r="B760" s="107">
        <v>17.564434981063329</v>
      </c>
      <c r="C760" s="107">
        <v>18.688260552526486</v>
      </c>
    </row>
    <row r="761" spans="1:3" x14ac:dyDescent="0.25">
      <c r="A761" s="75">
        <v>0.75900000000000012</v>
      </c>
      <c r="B761" s="107">
        <v>17.296860232732982</v>
      </c>
      <c r="C761" s="107">
        <v>18.635995256337175</v>
      </c>
    </row>
    <row r="762" spans="1:3" x14ac:dyDescent="0.25">
      <c r="A762" s="75">
        <v>0.76</v>
      </c>
      <c r="B762" s="107">
        <v>17.050115163290318</v>
      </c>
      <c r="C762" s="107">
        <v>18.583112986829263</v>
      </c>
    </row>
    <row r="763" spans="1:3" x14ac:dyDescent="0.25">
      <c r="A763" s="75">
        <v>0.76100000000000012</v>
      </c>
      <c r="B763" s="107">
        <v>16.82731086979863</v>
      </c>
      <c r="C763" s="107">
        <v>18.529789560985904</v>
      </c>
    </row>
    <row r="764" spans="1:3" x14ac:dyDescent="0.25">
      <c r="A764" s="75">
        <v>0.76200000000000001</v>
      </c>
      <c r="B764" s="107">
        <v>16.631558449321421</v>
      </c>
      <c r="C764" s="107">
        <v>18.476200795790298</v>
      </c>
    </row>
    <row r="765" spans="1:3" x14ac:dyDescent="0.25">
      <c r="A765" s="75">
        <v>0.76300000000000012</v>
      </c>
      <c r="B765" s="107">
        <v>16.465968998922008</v>
      </c>
      <c r="C765" s="107">
        <v>18.422522508225601</v>
      </c>
    </row>
    <row r="766" spans="1:3" x14ac:dyDescent="0.25">
      <c r="A766" s="75">
        <v>0.76400000000000001</v>
      </c>
      <c r="B766" s="107">
        <v>16.33365361566387</v>
      </c>
      <c r="C766" s="107">
        <v>18.368930515275011</v>
      </c>
    </row>
    <row r="767" spans="1:3" x14ac:dyDescent="0.25">
      <c r="A767" s="75">
        <v>0.76500000000000012</v>
      </c>
      <c r="B767" s="107">
        <v>16.237723396610349</v>
      </c>
      <c r="C767" s="107">
        <v>18.315600633921687</v>
      </c>
    </row>
    <row r="768" spans="1:3" x14ac:dyDescent="0.25">
      <c r="A768" s="75">
        <v>0.76600000000000001</v>
      </c>
      <c r="B768" s="107">
        <v>16.181289438824898</v>
      </c>
      <c r="C768" s="107">
        <v>18.262708681148823</v>
      </c>
    </row>
    <row r="769" spans="1:3" x14ac:dyDescent="0.25">
      <c r="A769" s="75">
        <v>0.76700000000000013</v>
      </c>
      <c r="B769" s="107">
        <v>16.166666670000001</v>
      </c>
      <c r="C769" s="107">
        <v>18.210430473939578</v>
      </c>
    </row>
    <row r="770" spans="1:3" x14ac:dyDescent="0.25">
      <c r="A770" s="75">
        <v>0.76800000000000002</v>
      </c>
      <c r="B770" s="107">
        <v>16.166666670000001</v>
      </c>
      <c r="C770" s="107">
        <v>18.158835617488403</v>
      </c>
    </row>
    <row r="771" spans="1:3" x14ac:dyDescent="0.25">
      <c r="A771" s="75">
        <v>0.76900000000000013</v>
      </c>
      <c r="B771" s="107">
        <v>16.166666670000001</v>
      </c>
      <c r="C771" s="107">
        <v>18.102373591817162</v>
      </c>
    </row>
    <row r="772" spans="1:3" x14ac:dyDescent="0.25">
      <c r="A772" s="75">
        <v>0.77</v>
      </c>
      <c r="B772" s="107">
        <v>16.166666670000001</v>
      </c>
      <c r="C772" s="107">
        <v>18.038331221969294</v>
      </c>
    </row>
    <row r="773" spans="1:3" x14ac:dyDescent="0.25">
      <c r="A773" s="75">
        <v>0.77100000000000013</v>
      </c>
      <c r="B773" s="107">
        <v>16.166666670000001</v>
      </c>
      <c r="C773" s="107">
        <v>17.967408095356991</v>
      </c>
    </row>
    <row r="774" spans="1:3" x14ac:dyDescent="0.25">
      <c r="A774" s="75">
        <v>0.77200000000000002</v>
      </c>
      <c r="B774" s="107">
        <v>16.166666670000001</v>
      </c>
      <c r="C774" s="107">
        <v>17.890303799392516</v>
      </c>
    </row>
    <row r="775" spans="1:3" x14ac:dyDescent="0.25">
      <c r="A775" s="75">
        <v>0.77300000000000013</v>
      </c>
      <c r="B775" s="107">
        <v>16.166666670000001</v>
      </c>
      <c r="C775" s="107">
        <v>17.807717921488059</v>
      </c>
    </row>
    <row r="776" spans="1:3" x14ac:dyDescent="0.25">
      <c r="A776" s="75">
        <v>0.77400000000000002</v>
      </c>
      <c r="B776" s="107">
        <v>16.166666670000001</v>
      </c>
      <c r="C776" s="107">
        <v>17.720350049055885</v>
      </c>
    </row>
    <row r="777" spans="1:3" x14ac:dyDescent="0.25">
      <c r="A777" s="75">
        <v>0.77500000000000013</v>
      </c>
      <c r="B777" s="107">
        <v>16.166666670000001</v>
      </c>
      <c r="C777" s="107">
        <v>17.628899769508184</v>
      </c>
    </row>
    <row r="778" spans="1:3" x14ac:dyDescent="0.25">
      <c r="A778" s="75">
        <v>0.77600000000000002</v>
      </c>
      <c r="B778" s="107">
        <v>16.166666670000001</v>
      </c>
      <c r="C778" s="107">
        <v>17.534066670257221</v>
      </c>
    </row>
    <row r="779" spans="1:3" x14ac:dyDescent="0.25">
      <c r="A779" s="75">
        <v>0.77700000000000014</v>
      </c>
      <c r="B779" s="107">
        <v>16.166666670000001</v>
      </c>
      <c r="C779" s="107">
        <v>17.436550338715183</v>
      </c>
    </row>
    <row r="780" spans="1:3" x14ac:dyDescent="0.25">
      <c r="A780" s="75">
        <v>0.77800000000000002</v>
      </c>
      <c r="B780" s="107">
        <v>16.166666670000001</v>
      </c>
      <c r="C780" s="107">
        <v>17.337050362294342</v>
      </c>
    </row>
    <row r="781" spans="1:3" x14ac:dyDescent="0.25">
      <c r="A781" s="75">
        <v>0.77900000000000014</v>
      </c>
      <c r="B781" s="107">
        <v>16.166666670000001</v>
      </c>
      <c r="C781" s="107">
        <v>17.236266328406877</v>
      </c>
    </row>
    <row r="782" spans="1:3" x14ac:dyDescent="0.25">
      <c r="A782" s="75">
        <v>0.78</v>
      </c>
      <c r="B782" s="107">
        <v>16.166666670000001</v>
      </c>
      <c r="C782" s="107">
        <v>17.134897824465064</v>
      </c>
    </row>
    <row r="783" spans="1:3" x14ac:dyDescent="0.25">
      <c r="A783" s="75">
        <v>0.78100000000000014</v>
      </c>
      <c r="B783" s="107">
        <v>16.166666670000001</v>
      </c>
      <c r="C783" s="107">
        <v>17.033644437881087</v>
      </c>
    </row>
    <row r="784" spans="1:3" x14ac:dyDescent="0.25">
      <c r="A784" s="75">
        <v>0.78200000000000003</v>
      </c>
      <c r="B784" s="107">
        <v>16.166666670000001</v>
      </c>
      <c r="C784" s="107">
        <v>16.93320575606721</v>
      </c>
    </row>
    <row r="785" spans="1:3" x14ac:dyDescent="0.25">
      <c r="A785" s="75">
        <v>0.78300000000000014</v>
      </c>
      <c r="B785" s="107">
        <v>16.166666670000001</v>
      </c>
      <c r="C785" s="107">
        <v>16.834281366435622</v>
      </c>
    </row>
    <row r="786" spans="1:3" x14ac:dyDescent="0.25">
      <c r="A786" s="75">
        <v>0.78400000000000003</v>
      </c>
      <c r="B786" s="107">
        <v>16.166666670000001</v>
      </c>
      <c r="C786" s="107">
        <v>16.737570856398591</v>
      </c>
    </row>
    <row r="787" spans="1:3" x14ac:dyDescent="0.25">
      <c r="A787" s="75">
        <v>0.78500000000000014</v>
      </c>
      <c r="B787" s="107">
        <v>16.166666670000001</v>
      </c>
      <c r="C787" s="107">
        <v>16.643773813368306</v>
      </c>
    </row>
    <row r="788" spans="1:3" x14ac:dyDescent="0.25">
      <c r="A788" s="75">
        <v>0.78600000000000003</v>
      </c>
      <c r="B788" s="107">
        <v>16.166666670000001</v>
      </c>
      <c r="C788" s="107">
        <v>16.553589824757029</v>
      </c>
    </row>
    <row r="789" spans="1:3" x14ac:dyDescent="0.25">
      <c r="A789" s="75">
        <v>0.78700000000000014</v>
      </c>
      <c r="B789" s="107">
        <v>16.166666670000001</v>
      </c>
      <c r="C789" s="107">
        <v>16.467718477976952</v>
      </c>
    </row>
    <row r="790" spans="1:3" x14ac:dyDescent="0.25">
      <c r="A790" s="75">
        <v>0.78800000000000003</v>
      </c>
      <c r="B790" s="107">
        <v>16.166666670000001</v>
      </c>
      <c r="C790" s="107">
        <v>16.38685936044034</v>
      </c>
    </row>
    <row r="791" spans="1:3" x14ac:dyDescent="0.25">
      <c r="A791" s="75">
        <v>0.78900000000000015</v>
      </c>
      <c r="B791" s="107">
        <v>16.166666670000001</v>
      </c>
      <c r="C791" s="107">
        <v>16.311712059559387</v>
      </c>
    </row>
    <row r="792" spans="1:3" x14ac:dyDescent="0.25">
      <c r="A792" s="75">
        <v>0.79</v>
      </c>
      <c r="B792" s="107">
        <v>16.166666670000001</v>
      </c>
      <c r="C792" s="107">
        <v>16.242976162746345</v>
      </c>
    </row>
    <row r="793" spans="1:3" x14ac:dyDescent="0.25">
      <c r="A793" s="75">
        <v>0.79100000000000015</v>
      </c>
      <c r="B793" s="107">
        <v>16.166666670000001</v>
      </c>
      <c r="C793" s="107">
        <v>16.181351257413418</v>
      </c>
    </row>
    <row r="794" spans="1:3" x14ac:dyDescent="0.25">
      <c r="A794" s="75">
        <v>0.79200000000000004</v>
      </c>
      <c r="B794" s="107">
        <v>16.166666670000001</v>
      </c>
      <c r="C794" s="107">
        <v>16.127536930972859</v>
      </c>
    </row>
    <row r="795" spans="1:3" x14ac:dyDescent="0.25">
      <c r="A795" s="75">
        <v>0.79300000000000015</v>
      </c>
      <c r="B795" s="107">
        <v>16.166666670000001</v>
      </c>
      <c r="C795" s="107">
        <v>16.082232770836871</v>
      </c>
    </row>
    <row r="796" spans="1:3" x14ac:dyDescent="0.25">
      <c r="A796" s="75">
        <v>0.79400000000000004</v>
      </c>
      <c r="B796" s="107">
        <v>16.166666670000001</v>
      </c>
      <c r="C796" s="107">
        <v>16.0461383644177</v>
      </c>
    </row>
    <row r="797" spans="1:3" x14ac:dyDescent="0.25">
      <c r="A797" s="75">
        <v>0.79500000000000015</v>
      </c>
      <c r="B797" s="107">
        <v>16.166666670000001</v>
      </c>
      <c r="C797" s="107">
        <v>16.019953299127558</v>
      </c>
    </row>
    <row r="798" spans="1:3" x14ac:dyDescent="0.25">
      <c r="A798" s="75">
        <v>0.79600000000000004</v>
      </c>
      <c r="B798" s="107">
        <v>16.166666670000001</v>
      </c>
      <c r="C798" s="107">
        <v>16.004377162378685</v>
      </c>
    </row>
    <row r="799" spans="1:3" x14ac:dyDescent="0.25">
      <c r="A799" s="75">
        <v>0.79700000000000015</v>
      </c>
      <c r="B799" s="107">
        <v>16.166784116847193</v>
      </c>
      <c r="C799" s="107">
        <v>16.000014313470881</v>
      </c>
    </row>
    <row r="800" spans="1:3" x14ac:dyDescent="0.25">
      <c r="A800" s="75">
        <v>0.79800000000000004</v>
      </c>
      <c r="B800" s="107">
        <v>16.174795255830979</v>
      </c>
      <c r="C800" s="107">
        <v>16.000996325327609</v>
      </c>
    </row>
    <row r="801" spans="1:3" x14ac:dyDescent="0.25">
      <c r="A801" s="75">
        <v>0.79900000000000015</v>
      </c>
      <c r="B801" s="107">
        <v>16.194970032812396</v>
      </c>
      <c r="C801" s="107">
        <v>16.003489560040599</v>
      </c>
    </row>
    <row r="802" spans="1:3" x14ac:dyDescent="0.25">
      <c r="A802" s="75">
        <v>0.8</v>
      </c>
      <c r="B802" s="107">
        <v>16.226718391483686</v>
      </c>
      <c r="C802" s="107">
        <v>16.007448537122897</v>
      </c>
    </row>
    <row r="803" spans="1:3" x14ac:dyDescent="0.25">
      <c r="A803" s="75">
        <v>0.80100000000000016</v>
      </c>
      <c r="B803" s="107">
        <v>16.269450275537125</v>
      </c>
      <c r="C803" s="107">
        <v>16.012827776087565</v>
      </c>
    </row>
    <row r="804" spans="1:3" x14ac:dyDescent="0.25">
      <c r="A804" s="75">
        <v>0.80200000000000005</v>
      </c>
      <c r="B804" s="107">
        <v>16.322575628664939</v>
      </c>
      <c r="C804" s="107">
        <v>16.019581796447643</v>
      </c>
    </row>
    <row r="805" spans="1:3" x14ac:dyDescent="0.25">
      <c r="A805" s="75">
        <v>0.80300000000000016</v>
      </c>
      <c r="B805" s="107">
        <v>16.385504394559419</v>
      </c>
      <c r="C805" s="107">
        <v>16.027665117716182</v>
      </c>
    </row>
    <row r="806" spans="1:3" x14ac:dyDescent="0.25">
      <c r="A806" s="75">
        <v>0.80400000000000005</v>
      </c>
      <c r="B806" s="107">
        <v>16.457646516912781</v>
      </c>
      <c r="C806" s="107">
        <v>16.037032259406235</v>
      </c>
    </row>
    <row r="807" spans="1:3" x14ac:dyDescent="0.25">
      <c r="A807" s="75">
        <v>0.80500000000000016</v>
      </c>
      <c r="B807" s="107">
        <v>16.538411939417319</v>
      </c>
      <c r="C807" s="107">
        <v>16.047637741030854</v>
      </c>
    </row>
    <row r="808" spans="1:3" x14ac:dyDescent="0.25">
      <c r="A808" s="75">
        <v>0.80600000000000005</v>
      </c>
      <c r="B808" s="107">
        <v>16.627210605765253</v>
      </c>
      <c r="C808" s="107">
        <v>16.059436082103087</v>
      </c>
    </row>
    <row r="809" spans="1:3" x14ac:dyDescent="0.25">
      <c r="A809" s="75">
        <v>0.80700000000000016</v>
      </c>
      <c r="B809" s="107">
        <v>16.723452459648872</v>
      </c>
      <c r="C809" s="107">
        <v>16.072381802135983</v>
      </c>
    </row>
    <row r="810" spans="1:3" x14ac:dyDescent="0.25">
      <c r="A810" s="75">
        <v>0.80800000000000005</v>
      </c>
      <c r="B810" s="107">
        <v>16.826547444760394</v>
      </c>
      <c r="C810" s="107">
        <v>16.086429420642592</v>
      </c>
    </row>
    <row r="811" spans="1:3" x14ac:dyDescent="0.25">
      <c r="A811" s="75">
        <v>0.80899999999999994</v>
      </c>
      <c r="B811" s="107">
        <v>16.935905504792114</v>
      </c>
      <c r="C811" s="107">
        <v>16.101533457135968</v>
      </c>
    </row>
    <row r="812" spans="1:3" x14ac:dyDescent="0.25">
      <c r="A812" s="75">
        <v>0.81</v>
      </c>
      <c r="B812" s="107">
        <v>17.050936583436247</v>
      </c>
      <c r="C812" s="107">
        <v>16.117648431129155</v>
      </c>
    </row>
    <row r="813" spans="1:3" x14ac:dyDescent="0.25">
      <c r="A813" s="75">
        <v>0.81099999999999994</v>
      </c>
      <c r="B813" s="107">
        <v>17.171050624385089</v>
      </c>
      <c r="C813" s="107">
        <v>16.134728862135209</v>
      </c>
    </row>
    <row r="814" spans="1:3" x14ac:dyDescent="0.25">
      <c r="A814" s="75">
        <v>0.81200000000000006</v>
      </c>
      <c r="B814" s="107">
        <v>17.29565757133085</v>
      </c>
      <c r="C814" s="107">
        <v>16.152729269667176</v>
      </c>
    </row>
    <row r="815" spans="1:3" x14ac:dyDescent="0.25">
      <c r="A815" s="75">
        <v>0.81299999999999994</v>
      </c>
      <c r="B815" s="107">
        <v>17.424167367965836</v>
      </c>
      <c r="C815" s="107">
        <v>16.171604173238112</v>
      </c>
    </row>
    <row r="816" spans="1:3" x14ac:dyDescent="0.25">
      <c r="A816" s="75">
        <v>0.81400000000000006</v>
      </c>
      <c r="B816" s="107">
        <v>17.555989957982248</v>
      </c>
      <c r="C816" s="107">
        <v>16.191308092361059</v>
      </c>
    </row>
    <row r="817" spans="1:3" x14ac:dyDescent="0.25">
      <c r="A817" s="75">
        <v>0.81499999999999995</v>
      </c>
      <c r="B817" s="107">
        <v>17.6905352850724</v>
      </c>
      <c r="C817" s="107">
        <v>16.211795546549077</v>
      </c>
    </row>
    <row r="818" spans="1:3" x14ac:dyDescent="0.25">
      <c r="A818" s="75">
        <v>0.81600000000000006</v>
      </c>
      <c r="B818" s="107">
        <v>17.827213292928484</v>
      </c>
      <c r="C818" s="107">
        <v>16.233021055315202</v>
      </c>
    </row>
    <row r="819" spans="1:3" x14ac:dyDescent="0.25">
      <c r="A819" s="75">
        <v>0.81699999999999995</v>
      </c>
      <c r="B819" s="107">
        <v>17.965433925242817</v>
      </c>
      <c r="C819" s="107">
        <v>16.254939138172503</v>
      </c>
    </row>
    <row r="820" spans="1:3" x14ac:dyDescent="0.25">
      <c r="A820" s="75">
        <v>0.81800000000000006</v>
      </c>
      <c r="B820" s="107">
        <v>18.104607125707595</v>
      </c>
      <c r="C820" s="107">
        <v>16.277504314634012</v>
      </c>
    </row>
    <row r="821" spans="1:3" x14ac:dyDescent="0.25">
      <c r="A821" s="75">
        <v>0.81899999999999995</v>
      </c>
      <c r="B821" s="107">
        <v>18.244142838015129</v>
      </c>
      <c r="C821" s="107">
        <v>16.300671104212793</v>
      </c>
    </row>
    <row r="822" spans="1:3" x14ac:dyDescent="0.25">
      <c r="A822" s="75">
        <v>0.82000000000000006</v>
      </c>
      <c r="B822" s="107">
        <v>18.383451005857623</v>
      </c>
      <c r="C822" s="107">
        <v>16.324394026421885</v>
      </c>
    </row>
    <row r="823" spans="1:3" x14ac:dyDescent="0.25">
      <c r="A823" s="75">
        <v>0.82099999999999995</v>
      </c>
      <c r="B823" s="107">
        <v>18.521941572927382</v>
      </c>
      <c r="C823" s="107">
        <v>16.34862760077435</v>
      </c>
    </row>
    <row r="824" spans="1:3" x14ac:dyDescent="0.25">
      <c r="A824" s="75">
        <v>0.82200000000000006</v>
      </c>
      <c r="B824" s="107">
        <v>18.659024482916607</v>
      </c>
      <c r="C824" s="107">
        <v>16.373326346783227</v>
      </c>
    </row>
    <row r="825" spans="1:3" x14ac:dyDescent="0.25">
      <c r="A825" s="75">
        <v>0.82299999999999995</v>
      </c>
      <c r="B825" s="107">
        <v>18.794109679517614</v>
      </c>
      <c r="C825" s="107">
        <v>16.398444783961576</v>
      </c>
    </row>
    <row r="826" spans="1:3" x14ac:dyDescent="0.25">
      <c r="A826" s="75">
        <v>0.82400000000000007</v>
      </c>
      <c r="B826" s="107">
        <v>18.926607106422594</v>
      </c>
      <c r="C826" s="107">
        <v>16.423937431822434</v>
      </c>
    </row>
    <row r="827" spans="1:3" x14ac:dyDescent="0.25">
      <c r="A827" s="75">
        <v>0.82499999999999996</v>
      </c>
      <c r="B827" s="107">
        <v>19.055926707323867</v>
      </c>
      <c r="C827" s="107">
        <v>16.449758809878869</v>
      </c>
    </row>
    <row r="828" spans="1:3" x14ac:dyDescent="0.25">
      <c r="A828" s="75">
        <v>0.82600000000000007</v>
      </c>
      <c r="B828" s="107">
        <v>19.181537802064003</v>
      </c>
      <c r="C828" s="107">
        <v>16.475863437643913</v>
      </c>
    </row>
    <row r="829" spans="1:3" x14ac:dyDescent="0.25">
      <c r="A829" s="75">
        <v>0.82699999999999996</v>
      </c>
      <c r="B829" s="107">
        <v>19.307950596334816</v>
      </c>
      <c r="C829" s="107">
        <v>16.502235430579802</v>
      </c>
    </row>
    <row r="830" spans="1:3" x14ac:dyDescent="0.25">
      <c r="A830" s="75">
        <v>0.82800000000000007</v>
      </c>
      <c r="B830" s="107">
        <v>19.438134397103351</v>
      </c>
      <c r="C830" s="107">
        <v>16.533614936258743</v>
      </c>
    </row>
    <row r="831" spans="1:3" x14ac:dyDescent="0.25">
      <c r="A831" s="75">
        <v>0.82899999999999996</v>
      </c>
      <c r="B831" s="107">
        <v>19.571899480394606</v>
      </c>
      <c r="C831" s="107">
        <v>16.573017567017104</v>
      </c>
    </row>
    <row r="832" spans="1:3" x14ac:dyDescent="0.25">
      <c r="A832" s="75">
        <v>0.83000000000000007</v>
      </c>
      <c r="B832" s="107">
        <v>19.709056122233466</v>
      </c>
      <c r="C832" s="107">
        <v>16.619804126018554</v>
      </c>
    </row>
    <row r="833" spans="1:3" x14ac:dyDescent="0.25">
      <c r="A833" s="75">
        <v>0.83099999999999996</v>
      </c>
      <c r="B833" s="107">
        <v>19.849414598644938</v>
      </c>
      <c r="C833" s="107">
        <v>16.673335416426806</v>
      </c>
    </row>
    <row r="834" spans="1:3" x14ac:dyDescent="0.25">
      <c r="A834" s="75">
        <v>0.83200000000000007</v>
      </c>
      <c r="B834" s="107">
        <v>19.992785185653897</v>
      </c>
      <c r="C834" s="107">
        <v>16.732972241405523</v>
      </c>
    </row>
    <row r="835" spans="1:3" x14ac:dyDescent="0.25">
      <c r="A835" s="75">
        <v>0.83299999999999996</v>
      </c>
      <c r="B835" s="107">
        <v>20.138978159285355</v>
      </c>
      <c r="C835" s="107">
        <v>16.798075404118418</v>
      </c>
    </row>
    <row r="836" spans="1:3" x14ac:dyDescent="0.25">
      <c r="A836" s="75">
        <v>0.83400000000000007</v>
      </c>
      <c r="B836" s="107">
        <v>20.287803795564187</v>
      </c>
      <c r="C836" s="107">
        <v>16.868005707729154</v>
      </c>
    </row>
    <row r="837" spans="1:3" x14ac:dyDescent="0.25">
      <c r="A837" s="75">
        <v>0.83499999999999996</v>
      </c>
      <c r="B837" s="107">
        <v>20.439072370515408</v>
      </c>
      <c r="C837" s="107">
        <v>16.942123955401446</v>
      </c>
    </row>
    <row r="838" spans="1:3" x14ac:dyDescent="0.25">
      <c r="A838" s="75">
        <v>0.83600000000000008</v>
      </c>
      <c r="B838" s="107">
        <v>20.592594160163888</v>
      </c>
      <c r="C838" s="107">
        <v>17.019790950298955</v>
      </c>
    </row>
    <row r="839" spans="1:3" x14ac:dyDescent="0.25">
      <c r="A839" s="75">
        <v>0.83699999999999997</v>
      </c>
      <c r="B839" s="107">
        <v>20.748179440534638</v>
      </c>
      <c r="C839" s="107">
        <v>17.100367495585399</v>
      </c>
    </row>
    <row r="840" spans="1:3" x14ac:dyDescent="0.25">
      <c r="A840" s="75">
        <v>0.83800000000000008</v>
      </c>
      <c r="B840" s="107">
        <v>20.905638487652539</v>
      </c>
      <c r="C840" s="107">
        <v>17.183214394424432</v>
      </c>
    </row>
    <row r="841" spans="1:3" x14ac:dyDescent="0.25">
      <c r="A841" s="75">
        <v>0.83899999999999997</v>
      </c>
      <c r="B841" s="107">
        <v>21.064781577542593</v>
      </c>
      <c r="C841" s="107">
        <v>17.26769244997978</v>
      </c>
    </row>
    <row r="842" spans="1:3" x14ac:dyDescent="0.25">
      <c r="A842" s="75">
        <v>0.84000000000000008</v>
      </c>
      <c r="B842" s="107">
        <v>21.225418986229684</v>
      </c>
      <c r="C842" s="107">
        <v>17.353162465415092</v>
      </c>
    </row>
    <row r="843" spans="1:3" x14ac:dyDescent="0.25">
      <c r="A843" s="75">
        <v>0.84099999999999997</v>
      </c>
      <c r="B843" s="107">
        <v>21.38736098973882</v>
      </c>
      <c r="C843" s="107">
        <v>17.438985243894098</v>
      </c>
    </row>
    <row r="844" spans="1:3" x14ac:dyDescent="0.25">
      <c r="A844" s="75">
        <v>0.84200000000000008</v>
      </c>
      <c r="B844" s="107">
        <v>21.550417864094875</v>
      </c>
      <c r="C844" s="107">
        <v>17.524521588580445</v>
      </c>
    </row>
    <row r="845" spans="1:3" x14ac:dyDescent="0.25">
      <c r="A845" s="75">
        <v>0.84299999999999997</v>
      </c>
      <c r="B845" s="107">
        <v>21.714399885322859</v>
      </c>
      <c r="C845" s="107">
        <v>17.60913230263786</v>
      </c>
    </row>
    <row r="846" spans="1:3" x14ac:dyDescent="0.25">
      <c r="A846" s="75">
        <v>0.84400000000000008</v>
      </c>
      <c r="B846" s="107">
        <v>21.879117329447652</v>
      </c>
      <c r="C846" s="107">
        <v>17.692178189229995</v>
      </c>
    </row>
    <row r="847" spans="1:3" x14ac:dyDescent="0.25">
      <c r="A847" s="75">
        <v>0.84499999999999997</v>
      </c>
      <c r="B847" s="107">
        <v>22.044380472494261</v>
      </c>
      <c r="C847" s="107">
        <v>17.773020051520572</v>
      </c>
    </row>
    <row r="848" spans="1:3" x14ac:dyDescent="0.25">
      <c r="A848" s="75">
        <v>0.84600000000000009</v>
      </c>
      <c r="B848" s="107">
        <v>22.209999590487563</v>
      </c>
      <c r="C848" s="107">
        <v>17.85101869267325</v>
      </c>
    </row>
    <row r="849" spans="1:3" x14ac:dyDescent="0.25">
      <c r="A849" s="75">
        <v>0.84699999999999998</v>
      </c>
      <c r="B849" s="107">
        <v>22.37578495945257</v>
      </c>
      <c r="C849" s="107">
        <v>17.925534915851745</v>
      </c>
    </row>
    <row r="850" spans="1:3" x14ac:dyDescent="0.25">
      <c r="A850" s="75">
        <v>0.84800000000000009</v>
      </c>
      <c r="B850" s="107">
        <v>22.541546855414154</v>
      </c>
      <c r="C850" s="107">
        <v>17.995929524219715</v>
      </c>
    </row>
    <row r="851" spans="1:3" x14ac:dyDescent="0.25">
      <c r="A851" s="75">
        <v>0.84899999999999998</v>
      </c>
      <c r="B851" s="107">
        <v>22.707095554397327</v>
      </c>
      <c r="C851" s="107">
        <v>18.061563320940881</v>
      </c>
    </row>
    <row r="852" spans="1:3" x14ac:dyDescent="0.25">
      <c r="A852" s="75">
        <v>0.85000000000000009</v>
      </c>
      <c r="B852" s="107">
        <v>22.872241332426967</v>
      </c>
      <c r="C852" s="107">
        <v>18.1217971091789</v>
      </c>
    </row>
    <row r="853" spans="1:3" x14ac:dyDescent="0.25">
      <c r="A853" s="75">
        <v>0.85099999999999998</v>
      </c>
      <c r="B853" s="107">
        <v>23.036794465528086</v>
      </c>
      <c r="C853" s="107">
        <v>18.17599169209749</v>
      </c>
    </row>
    <row r="854" spans="1:3" x14ac:dyDescent="0.25">
      <c r="A854" s="75">
        <v>0.85200000000000009</v>
      </c>
      <c r="B854" s="107">
        <v>23.200565229725552</v>
      </c>
      <c r="C854" s="107">
        <v>18.22350787286031</v>
      </c>
    </row>
    <row r="855" spans="1:3" x14ac:dyDescent="0.25">
      <c r="A855" s="75">
        <v>0.85299999999999998</v>
      </c>
      <c r="B855" s="107">
        <v>23.363363901044384</v>
      </c>
      <c r="C855" s="107">
        <v>18.263706454631077</v>
      </c>
    </row>
    <row r="856" spans="1:3" x14ac:dyDescent="0.25">
      <c r="A856" s="75">
        <v>0.85400000000000009</v>
      </c>
      <c r="B856" s="107">
        <v>23.525000755509453</v>
      </c>
      <c r="C856" s="107">
        <v>18.295948240573455</v>
      </c>
    </row>
    <row r="857" spans="1:3" x14ac:dyDescent="0.25">
      <c r="A857" s="75">
        <v>0.85499999999999998</v>
      </c>
      <c r="B857" s="107">
        <v>23.685286069145771</v>
      </c>
      <c r="C857" s="107">
        <v>18.31959403385115</v>
      </c>
    </row>
    <row r="858" spans="1:3" x14ac:dyDescent="0.25">
      <c r="A858" s="75">
        <v>0.85600000000000009</v>
      </c>
      <c r="B858" s="107">
        <v>23.844037863107303</v>
      </c>
      <c r="C858" s="107">
        <v>18.33402576196821</v>
      </c>
    </row>
    <row r="859" spans="1:3" x14ac:dyDescent="0.25">
      <c r="A859" s="75">
        <v>0.85699999999999998</v>
      </c>
      <c r="B859" s="107">
        <v>24.002976064165068</v>
      </c>
      <c r="C859" s="107">
        <v>18.343920407734117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H860"/>
  <sheetViews>
    <sheetView workbookViewId="0">
      <selection activeCell="B5" sqref="B5"/>
    </sheetView>
  </sheetViews>
  <sheetFormatPr defaultRowHeight="15" x14ac:dyDescent="0.25"/>
  <cols>
    <col min="1" max="1" width="15.42578125" bestFit="1" customWidth="1"/>
    <col min="3" max="3" width="12" bestFit="1" customWidth="1"/>
    <col min="7" max="7" width="9.140625" customWidth="1"/>
    <col min="10" max="10" width="9.140625" customWidth="1"/>
  </cols>
  <sheetData>
    <row r="1" spans="1:8" ht="18" x14ac:dyDescent="0.35">
      <c r="A1" t="s">
        <v>43</v>
      </c>
      <c r="B1" s="82">
        <v>0.2646</v>
      </c>
      <c r="C1" s="37">
        <f>B1*1000000*133.33</f>
        <v>35279118</v>
      </c>
      <c r="D1" s="34">
        <f>SUM(B1:B3)</f>
        <v>2.3253739942426082</v>
      </c>
      <c r="E1" s="115" t="s">
        <v>59</v>
      </c>
      <c r="F1" s="115"/>
      <c r="G1" s="115"/>
      <c r="H1" s="115"/>
    </row>
    <row r="2" spans="1:8" ht="18" x14ac:dyDescent="0.35">
      <c r="A2" t="s">
        <v>44</v>
      </c>
      <c r="B2" s="82">
        <v>0.57667489414252326</v>
      </c>
      <c r="C2" s="37">
        <f t="shared" ref="C2:C3" si="0">B2*1000000*133.33</f>
        <v>76888063.636022642</v>
      </c>
      <c r="E2" s="75" t="s">
        <v>36</v>
      </c>
      <c r="F2" s="75" t="s">
        <v>48</v>
      </c>
      <c r="G2" s="75" t="s">
        <v>79</v>
      </c>
      <c r="H2" s="75" t="s">
        <v>80</v>
      </c>
    </row>
    <row r="3" spans="1:8" ht="18" x14ac:dyDescent="0.35">
      <c r="A3" t="s">
        <v>45</v>
      </c>
      <c r="B3" s="82">
        <v>1.4840991001000847</v>
      </c>
      <c r="C3" s="37">
        <f t="shared" si="0"/>
        <v>197874933.01634431</v>
      </c>
      <c r="E3" s="75">
        <v>0</v>
      </c>
      <c r="F3" s="75">
        <v>43.273165306745362</v>
      </c>
      <c r="G3" s="75">
        <v>43.796444911122776</v>
      </c>
      <c r="H3" s="75">
        <v>6.5971900000000003</v>
      </c>
    </row>
    <row r="4" spans="1:8" ht="18" x14ac:dyDescent="0.35">
      <c r="A4" t="s">
        <v>46</v>
      </c>
      <c r="B4" s="82">
        <v>2.4921000000000002</v>
      </c>
      <c r="C4" s="37">
        <f>B4/1000000/133.33</f>
        <v>1.869121728043201E-8</v>
      </c>
      <c r="E4" s="75">
        <v>1.0000000000000009E-3</v>
      </c>
      <c r="F4" s="75">
        <v>43.253638067175785</v>
      </c>
      <c r="G4" s="75">
        <v>43.799594989874741</v>
      </c>
      <c r="H4" s="75">
        <v>6.6118199999999998</v>
      </c>
    </row>
    <row r="5" spans="1:8" ht="18" x14ac:dyDescent="0.35">
      <c r="A5" t="s">
        <v>47</v>
      </c>
      <c r="B5" s="82">
        <v>0.18972351238236768</v>
      </c>
      <c r="C5" s="37">
        <f>B5/1000000/133.33</f>
        <v>1.4229619169156804E-9</v>
      </c>
      <c r="E5" s="75">
        <v>2.0000000000000018E-3</v>
      </c>
      <c r="F5" s="75">
        <v>43.225158885795878</v>
      </c>
      <c r="G5" s="75">
        <v>43.801395034875867</v>
      </c>
      <c r="H5" s="75">
        <v>6.6235600000000003</v>
      </c>
    </row>
    <row r="6" spans="1:8" x14ac:dyDescent="0.25">
      <c r="E6" s="75">
        <v>3.0000000000000027E-3</v>
      </c>
      <c r="F6" s="75">
        <v>43.213155860438775</v>
      </c>
      <c r="G6" s="75">
        <v>43.801170029250727</v>
      </c>
      <c r="H6" s="75">
        <v>6.6312600000000002</v>
      </c>
    </row>
    <row r="7" spans="1:8" x14ac:dyDescent="0.25">
      <c r="E7" s="75">
        <v>4.0000000000000036E-3</v>
      </c>
      <c r="F7" s="75">
        <v>43.196847176240894</v>
      </c>
      <c r="G7" s="75">
        <v>43.798394959873995</v>
      </c>
      <c r="H7" s="75">
        <v>6.6337799999999998</v>
      </c>
    </row>
    <row r="8" spans="1:8" x14ac:dyDescent="0.25">
      <c r="E8" s="75">
        <v>5.0000000000000044E-3</v>
      </c>
      <c r="F8" s="75">
        <v>43.184639669309398</v>
      </c>
      <c r="G8" s="75">
        <v>43.792544813620331</v>
      </c>
      <c r="H8" s="75">
        <v>6.6299800000000007</v>
      </c>
    </row>
    <row r="9" spans="1:8" x14ac:dyDescent="0.25">
      <c r="E9" s="75">
        <v>6.0000000000000053E-3</v>
      </c>
      <c r="F9" s="75">
        <v>43.167959793528063</v>
      </c>
      <c r="G9" s="75">
        <v>43.78309457736443</v>
      </c>
      <c r="H9" s="75">
        <v>6.6187800000000001</v>
      </c>
    </row>
    <row r="10" spans="1:8" x14ac:dyDescent="0.25">
      <c r="E10" s="75">
        <v>7.0000000000000062E-3</v>
      </c>
      <c r="F10" s="75">
        <v>43.123134420067572</v>
      </c>
      <c r="G10" s="75">
        <v>43.769444236105898</v>
      </c>
      <c r="H10" s="75">
        <v>6.5991799999999996</v>
      </c>
    </row>
    <row r="11" spans="1:8" x14ac:dyDescent="0.25">
      <c r="E11" s="75">
        <v>8.0000000000000071E-3</v>
      </c>
      <c r="F11" s="75">
        <v>43.0804711871832</v>
      </c>
      <c r="G11" s="75">
        <v>43.751218780469507</v>
      </c>
      <c r="H11" s="75">
        <v>6.5703100000000001</v>
      </c>
    </row>
    <row r="12" spans="1:8" x14ac:dyDescent="0.25">
      <c r="E12" s="75">
        <v>9.000000000000008E-3</v>
      </c>
      <c r="F12" s="75">
        <v>43.06681959307241</v>
      </c>
      <c r="G12" s="75">
        <v>43.728043201080027</v>
      </c>
      <c r="H12" s="75">
        <v>6.5314200000000007</v>
      </c>
    </row>
    <row r="13" spans="1:8" x14ac:dyDescent="0.25">
      <c r="E13" s="75">
        <v>1.0000000000000009E-2</v>
      </c>
      <c r="F13" s="75">
        <v>43.053378639335477</v>
      </c>
      <c r="G13" s="75">
        <v>43.699617490437262</v>
      </c>
      <c r="H13" s="75">
        <v>6.4818999999999996</v>
      </c>
    </row>
    <row r="14" spans="1:8" x14ac:dyDescent="0.25">
      <c r="E14" s="75">
        <v>1.100000000000001E-2</v>
      </c>
      <c r="F14" s="75">
        <v>43.014020755146298</v>
      </c>
      <c r="G14" s="75">
        <v>43.66564164104102</v>
      </c>
      <c r="H14" s="75">
        <v>6.4213399999999998</v>
      </c>
    </row>
    <row r="15" spans="1:8" x14ac:dyDescent="0.25">
      <c r="E15" s="75">
        <v>1.2000000000000011E-2</v>
      </c>
      <c r="F15" s="75">
        <v>42.987420784355585</v>
      </c>
      <c r="G15" s="75">
        <v>43.626115652891322</v>
      </c>
      <c r="H15" s="75">
        <v>6.3494999999999999</v>
      </c>
    </row>
    <row r="16" spans="1:8" x14ac:dyDescent="0.25">
      <c r="E16" s="75">
        <v>1.3000000000000012E-2</v>
      </c>
      <c r="F16" s="75">
        <v>42.96910267887268</v>
      </c>
      <c r="G16" s="75">
        <v>43.580964524113099</v>
      </c>
      <c r="H16" s="75">
        <v>6.2663500000000001</v>
      </c>
    </row>
    <row r="17" spans="5:8" x14ac:dyDescent="0.25">
      <c r="E17" s="75">
        <v>1.4000000000000012E-2</v>
      </c>
      <c r="F17" s="75">
        <v>42.950562677713769</v>
      </c>
      <c r="G17" s="75">
        <v>43.530263256581414</v>
      </c>
      <c r="H17" s="75">
        <v>6.1720300000000003</v>
      </c>
    </row>
    <row r="18" spans="5:8" x14ac:dyDescent="0.25">
      <c r="E18" s="75">
        <v>1.5000000000000013E-2</v>
      </c>
      <c r="F18" s="75">
        <v>42.903528037695501</v>
      </c>
      <c r="G18" s="75">
        <v>43.474161854046343</v>
      </c>
      <c r="H18" s="75">
        <v>6.0669199999999996</v>
      </c>
    </row>
    <row r="19" spans="5:8" x14ac:dyDescent="0.25">
      <c r="E19" s="75">
        <v>1.6000000000000014E-2</v>
      </c>
      <c r="F19" s="75">
        <v>42.874391338282976</v>
      </c>
      <c r="G19" s="75">
        <v>43.412960324008097</v>
      </c>
      <c r="H19" s="75">
        <v>5.9515500000000001</v>
      </c>
    </row>
    <row r="20" spans="5:8" x14ac:dyDescent="0.25">
      <c r="E20" s="75">
        <v>1.7000000000000015E-2</v>
      </c>
      <c r="F20" s="75">
        <v>42.845708400204806</v>
      </c>
      <c r="G20" s="75">
        <v>43.346958673966846</v>
      </c>
      <c r="H20" s="75">
        <v>5.8266500000000008</v>
      </c>
    </row>
    <row r="21" spans="5:8" x14ac:dyDescent="0.25">
      <c r="E21" s="75">
        <v>1.8000000000000016E-2</v>
      </c>
      <c r="F21" s="75">
        <v>42.824451983579173</v>
      </c>
      <c r="G21" s="75">
        <v>43.276681917047924</v>
      </c>
      <c r="H21" s="75">
        <v>5.6930999999999994</v>
      </c>
    </row>
    <row r="22" spans="5:8" x14ac:dyDescent="0.25">
      <c r="E22" s="75">
        <v>1.9000000000000017E-2</v>
      </c>
      <c r="F22" s="75">
        <v>42.813711529718205</v>
      </c>
      <c r="G22" s="75">
        <v>43.20258006450161</v>
      </c>
      <c r="H22" s="75">
        <v>5.5519400000000001</v>
      </c>
    </row>
    <row r="23" spans="5:8" x14ac:dyDescent="0.25">
      <c r="E23" s="75">
        <v>2.0000000000000018E-2</v>
      </c>
      <c r="F23" s="75">
        <v>42.796102118686271</v>
      </c>
      <c r="G23" s="75">
        <v>43.125178129453232</v>
      </c>
      <c r="H23" s="75">
        <v>5.4043199999999993</v>
      </c>
    </row>
    <row r="24" spans="5:8" x14ac:dyDescent="0.25">
      <c r="E24" s="75">
        <v>2.1000000000000019E-2</v>
      </c>
      <c r="F24" s="75">
        <v>42.79</v>
      </c>
      <c r="G24" s="75">
        <v>43.045151128778215</v>
      </c>
      <c r="H24" s="75">
        <v>5.2514700000000003</v>
      </c>
    </row>
    <row r="25" spans="5:8" x14ac:dyDescent="0.25">
      <c r="E25" s="75">
        <v>2.200000000000002E-2</v>
      </c>
      <c r="F25" s="75">
        <v>42.772700733379139</v>
      </c>
      <c r="G25" s="75">
        <v>42.96317407935198</v>
      </c>
      <c r="H25" s="75">
        <v>5.0947200000000006</v>
      </c>
    </row>
    <row r="26" spans="5:8" x14ac:dyDescent="0.25">
      <c r="E26" s="75">
        <v>2.300000000000002E-2</v>
      </c>
      <c r="F26" s="75">
        <v>42.75</v>
      </c>
      <c r="G26" s="75">
        <v>42.879771994299851</v>
      </c>
      <c r="H26" s="75">
        <v>4.9354000000000005</v>
      </c>
    </row>
    <row r="27" spans="5:8" x14ac:dyDescent="0.25">
      <c r="E27" s="75">
        <v>2.4000000000000021E-2</v>
      </c>
      <c r="F27" s="75">
        <v>42.75</v>
      </c>
      <c r="G27" s="75">
        <v>42.79576989424735</v>
      </c>
      <c r="H27" s="75">
        <v>4.7748800000000005</v>
      </c>
    </row>
    <row r="28" spans="5:8" x14ac:dyDescent="0.25">
      <c r="E28" s="75">
        <v>2.5000000000000022E-2</v>
      </c>
      <c r="F28" s="75">
        <v>42.75</v>
      </c>
      <c r="G28" s="75">
        <v>42.711842796069902</v>
      </c>
      <c r="H28" s="75">
        <v>4.61449</v>
      </c>
    </row>
    <row r="29" spans="5:8" x14ac:dyDescent="0.25">
      <c r="E29" s="75">
        <v>2.6000000000000023E-2</v>
      </c>
      <c r="F29" s="75">
        <v>42.747816166950287</v>
      </c>
      <c r="G29" s="75">
        <v>42.628440711017767</v>
      </c>
      <c r="H29" s="75">
        <v>4.4555099999999994</v>
      </c>
    </row>
    <row r="30" spans="5:8" x14ac:dyDescent="0.25">
      <c r="E30" s="75">
        <v>2.7000000000000024E-2</v>
      </c>
      <c r="F30" s="75">
        <v>42.717081439059328</v>
      </c>
      <c r="G30" s="75">
        <v>42.546313657841438</v>
      </c>
      <c r="H30" s="75">
        <v>4.2991400000000004</v>
      </c>
    </row>
    <row r="31" spans="5:8" x14ac:dyDescent="0.25">
      <c r="E31" s="75">
        <v>2.8000000000000025E-2</v>
      </c>
      <c r="F31" s="75">
        <v>42.698757508857938</v>
      </c>
      <c r="G31" s="75">
        <v>42.465986649666235</v>
      </c>
      <c r="H31" s="75">
        <v>4.14649</v>
      </c>
    </row>
    <row r="32" spans="5:8" x14ac:dyDescent="0.25">
      <c r="E32" s="75">
        <v>2.9000000000000026E-2</v>
      </c>
      <c r="F32" s="75">
        <v>42.680062816933926</v>
      </c>
      <c r="G32" s="75">
        <v>42.387909697742437</v>
      </c>
      <c r="H32" s="75">
        <v>3.9985499999999998</v>
      </c>
    </row>
    <row r="33" spans="5:8" x14ac:dyDescent="0.25">
      <c r="E33" s="75">
        <v>3.0000000000000027E-2</v>
      </c>
      <c r="F33" s="75">
        <v>42.670688067464432</v>
      </c>
      <c r="G33" s="75">
        <v>42.312532813320324</v>
      </c>
      <c r="H33" s="75">
        <v>3.8561500000000004</v>
      </c>
    </row>
    <row r="34" spans="5:8" x14ac:dyDescent="0.25">
      <c r="E34" s="75">
        <v>3.1000000000000028E-2</v>
      </c>
      <c r="F34" s="75">
        <v>42.66135990621337</v>
      </c>
      <c r="G34" s="75">
        <v>42.240231005775144</v>
      </c>
      <c r="H34" s="75">
        <v>3.7199900000000001</v>
      </c>
    </row>
    <row r="35" spans="5:8" x14ac:dyDescent="0.25">
      <c r="E35" s="75">
        <v>3.2000000000000028E-2</v>
      </c>
      <c r="F35" s="75">
        <v>42.65278754129114</v>
      </c>
      <c r="G35" s="75">
        <v>42.171154278856967</v>
      </c>
      <c r="H35" s="75">
        <v>3.5905900000000002</v>
      </c>
    </row>
    <row r="36" spans="5:8" x14ac:dyDescent="0.25">
      <c r="E36" s="75">
        <v>3.3000000000000029E-2</v>
      </c>
      <c r="F36" s="75">
        <v>42.621128043503575</v>
      </c>
      <c r="G36" s="75">
        <v>42.105602640065996</v>
      </c>
      <c r="H36" s="75">
        <v>3.4683199999999998</v>
      </c>
    </row>
    <row r="37" spans="5:8" x14ac:dyDescent="0.25">
      <c r="E37" s="75">
        <v>3.400000000000003E-2</v>
      </c>
      <c r="F37" s="75">
        <v>42.588782486634372</v>
      </c>
      <c r="G37" s="75">
        <v>42.043651091277283</v>
      </c>
      <c r="H37" s="75">
        <v>3.35338</v>
      </c>
    </row>
    <row r="38" spans="5:8" x14ac:dyDescent="0.25">
      <c r="E38" s="75">
        <v>3.5000000000000031E-2</v>
      </c>
      <c r="F38" s="75">
        <v>42.568550781150869</v>
      </c>
      <c r="G38" s="75">
        <v>41.985299632490808</v>
      </c>
      <c r="H38" s="75">
        <v>3.2458</v>
      </c>
    </row>
    <row r="39" spans="5:8" x14ac:dyDescent="0.25">
      <c r="E39" s="75">
        <v>3.6000000000000032E-2</v>
      </c>
      <c r="F39" s="75">
        <v>42.540109319468073</v>
      </c>
      <c r="G39" s="75">
        <v>41.930473261831544</v>
      </c>
      <c r="H39" s="75">
        <v>3.1454900000000001</v>
      </c>
    </row>
    <row r="40" spans="5:8" x14ac:dyDescent="0.25">
      <c r="E40" s="75">
        <v>3.7000000000000033E-2</v>
      </c>
      <c r="F40" s="75">
        <v>42.500526601010876</v>
      </c>
      <c r="G40" s="75">
        <v>41.879096977424432</v>
      </c>
      <c r="H40" s="75">
        <v>3.0522199999999997</v>
      </c>
    </row>
    <row r="41" spans="5:8" x14ac:dyDescent="0.25">
      <c r="E41" s="75">
        <v>3.8000000000000034E-2</v>
      </c>
      <c r="F41" s="75">
        <v>42.466667040929188</v>
      </c>
      <c r="G41" s="75">
        <v>41.830945773644338</v>
      </c>
      <c r="H41" s="75">
        <v>2.96563</v>
      </c>
    </row>
    <row r="42" spans="5:8" x14ac:dyDescent="0.25">
      <c r="E42" s="75">
        <v>3.9000000000000035E-2</v>
      </c>
      <c r="F42" s="75">
        <v>42.442631442066883</v>
      </c>
      <c r="G42" s="75">
        <v>41.785869646741169</v>
      </c>
      <c r="H42" s="75">
        <v>2.8853</v>
      </c>
    </row>
    <row r="43" spans="5:8" x14ac:dyDescent="0.25">
      <c r="E43" s="75">
        <v>4.0000000000000036E-2</v>
      </c>
      <c r="F43" s="75">
        <v>42.424898475834631</v>
      </c>
      <c r="G43" s="75">
        <v>41.743643591089779</v>
      </c>
      <c r="H43" s="75">
        <v>2.81074</v>
      </c>
    </row>
    <row r="44" spans="5:8" x14ac:dyDescent="0.25">
      <c r="E44" s="75">
        <v>4.1000000000000036E-2</v>
      </c>
      <c r="F44" s="75">
        <v>42.403242528658531</v>
      </c>
      <c r="G44" s="75">
        <v>41.703892597314933</v>
      </c>
      <c r="H44" s="75">
        <v>2.7414199999999997</v>
      </c>
    </row>
    <row r="45" spans="5:8" x14ac:dyDescent="0.25">
      <c r="E45" s="75">
        <v>4.2000000000000037E-2</v>
      </c>
      <c r="F45" s="75">
        <v>42.365296734965483</v>
      </c>
      <c r="G45" s="75">
        <v>41.66646666166654</v>
      </c>
      <c r="H45" s="75">
        <v>2.6768200000000002</v>
      </c>
    </row>
    <row r="46" spans="5:8" x14ac:dyDescent="0.25">
      <c r="E46" s="75">
        <v>4.3000000000000038E-2</v>
      </c>
      <c r="F46" s="75">
        <v>42.337681765497152</v>
      </c>
      <c r="G46" s="75">
        <v>41.631065776644412</v>
      </c>
      <c r="H46" s="75">
        <v>2.6164200000000002</v>
      </c>
    </row>
    <row r="47" spans="5:8" x14ac:dyDescent="0.25">
      <c r="E47" s="75">
        <v>4.4000000000000039E-2</v>
      </c>
      <c r="F47" s="75">
        <v>42.309747661974363</v>
      </c>
      <c r="G47" s="75">
        <v>41.59746493662341</v>
      </c>
      <c r="H47" s="75">
        <v>2.5597600000000003</v>
      </c>
    </row>
    <row r="48" spans="5:8" x14ac:dyDescent="0.25">
      <c r="E48" s="75">
        <v>4.500000000000004E-2</v>
      </c>
      <c r="F48" s="75">
        <v>42.29109051820484</v>
      </c>
      <c r="G48" s="75">
        <v>41.565514137853448</v>
      </c>
      <c r="H48" s="75">
        <v>2.5064799999999998</v>
      </c>
    </row>
    <row r="49" spans="5:8" x14ac:dyDescent="0.25">
      <c r="E49" s="75">
        <v>4.6000000000000041E-2</v>
      </c>
      <c r="F49" s="75">
        <v>42.27303733681012</v>
      </c>
      <c r="G49" s="75">
        <v>41.534988374709364</v>
      </c>
      <c r="H49" s="75">
        <v>2.45627</v>
      </c>
    </row>
    <row r="50" spans="5:8" x14ac:dyDescent="0.25">
      <c r="E50" s="75">
        <v>4.7000000000000042E-2</v>
      </c>
      <c r="F50" s="75">
        <v>42.237127886331209</v>
      </c>
      <c r="G50" s="75">
        <v>41.505887647191173</v>
      </c>
      <c r="H50" s="75">
        <v>2.4089800000000001</v>
      </c>
    </row>
    <row r="51" spans="5:8" x14ac:dyDescent="0.25">
      <c r="E51" s="75">
        <v>4.8000000000000043E-2</v>
      </c>
      <c r="F51" s="75">
        <v>42.206511875979565</v>
      </c>
      <c r="G51" s="75">
        <v>41.478136953423828</v>
      </c>
      <c r="H51" s="75">
        <v>2.36456</v>
      </c>
    </row>
    <row r="52" spans="5:8" x14ac:dyDescent="0.25">
      <c r="E52" s="75">
        <v>4.9000000000000044E-2</v>
      </c>
      <c r="F52" s="75">
        <v>42.187346288714551</v>
      </c>
      <c r="G52" s="75">
        <v>41.451811295282383</v>
      </c>
      <c r="H52" s="75">
        <v>2.3231100000000002</v>
      </c>
    </row>
    <row r="53" spans="5:8" x14ac:dyDescent="0.25">
      <c r="E53" s="75">
        <v>5.0000000000000044E-2</v>
      </c>
      <c r="F53" s="75">
        <v>42.150299705125427</v>
      </c>
      <c r="G53" s="75">
        <v>41.426985674641863</v>
      </c>
      <c r="H53" s="75">
        <v>2.2848699999999997</v>
      </c>
    </row>
    <row r="54" spans="5:8" x14ac:dyDescent="0.25">
      <c r="E54" s="75">
        <v>5.1000000000000045E-2</v>
      </c>
      <c r="F54" s="75">
        <v>42.10668748806782</v>
      </c>
      <c r="G54" s="75">
        <v>41.403885097127429</v>
      </c>
      <c r="H54" s="75">
        <v>2.2502300000000002</v>
      </c>
    </row>
    <row r="55" spans="5:8" x14ac:dyDescent="0.25">
      <c r="E55" s="75">
        <v>5.2000000000000046E-2</v>
      </c>
      <c r="F55" s="75">
        <v>42.075797925090257</v>
      </c>
      <c r="G55" s="75">
        <v>41.382809570239253</v>
      </c>
      <c r="H55" s="75">
        <v>2.2197</v>
      </c>
    </row>
    <row r="56" spans="5:8" x14ac:dyDescent="0.25">
      <c r="E56" s="75">
        <v>5.3000000000000047E-2</v>
      </c>
      <c r="F56" s="75">
        <v>42.03859154455764</v>
      </c>
      <c r="G56" s="75">
        <v>41.36398409960249</v>
      </c>
      <c r="H56" s="75">
        <v>2.1939199999999999</v>
      </c>
    </row>
    <row r="57" spans="5:8" x14ac:dyDescent="0.25">
      <c r="E57" s="75">
        <v>5.4000000000000048E-2</v>
      </c>
      <c r="F57" s="75">
        <v>42.00003348979255</v>
      </c>
      <c r="G57" s="75">
        <v>41.347933698342452</v>
      </c>
      <c r="H57" s="75">
        <v>2.1736600000000004</v>
      </c>
    </row>
    <row r="58" spans="5:8" x14ac:dyDescent="0.25">
      <c r="E58" s="75">
        <v>5.5000000000000049E-2</v>
      </c>
      <c r="F58" s="75">
        <v>41.99</v>
      </c>
      <c r="G58" s="75">
        <v>41.334883372084299</v>
      </c>
      <c r="H58" s="75">
        <v>2.1597299999999997</v>
      </c>
    </row>
    <row r="59" spans="5:8" x14ac:dyDescent="0.25">
      <c r="E59" s="75">
        <v>5.600000000000005E-2</v>
      </c>
      <c r="F59" s="75">
        <v>41.989118221897385</v>
      </c>
      <c r="G59" s="75">
        <v>41.325433135828391</v>
      </c>
      <c r="H59" s="75">
        <v>2.15306</v>
      </c>
    </row>
    <row r="60" spans="5:8" x14ac:dyDescent="0.25">
      <c r="E60" s="75">
        <v>5.7000000000000051E-2</v>
      </c>
      <c r="F60" s="75">
        <v>41.9782210604182</v>
      </c>
      <c r="G60" s="75">
        <v>41.320033000825013</v>
      </c>
      <c r="H60" s="75">
        <v>2.1545800000000002</v>
      </c>
    </row>
    <row r="61" spans="5:8" x14ac:dyDescent="0.25">
      <c r="E61" s="75">
        <v>5.8000000000000052E-2</v>
      </c>
      <c r="F61" s="75">
        <v>41.97153977874774</v>
      </c>
      <c r="G61" s="75">
        <v>41.319132978324454</v>
      </c>
      <c r="H61" s="75">
        <v>2.1652500000000003</v>
      </c>
    </row>
    <row r="62" spans="5:8" x14ac:dyDescent="0.25">
      <c r="E62" s="75">
        <v>5.9000000000000052E-2</v>
      </c>
      <c r="F62" s="75">
        <v>41.97</v>
      </c>
      <c r="G62" s="75">
        <v>41.323183079576985</v>
      </c>
      <c r="H62" s="75">
        <v>2.1859899999999999</v>
      </c>
    </row>
    <row r="63" spans="5:8" x14ac:dyDescent="0.25">
      <c r="E63" s="75">
        <v>6.0000000000000053E-2</v>
      </c>
      <c r="F63" s="75">
        <v>41.97</v>
      </c>
      <c r="G63" s="75">
        <v>41.33270831770794</v>
      </c>
      <c r="H63" s="75">
        <v>2.2177099999999998</v>
      </c>
    </row>
    <row r="64" spans="5:8" x14ac:dyDescent="0.25">
      <c r="E64" s="75">
        <v>6.1000000000000054E-2</v>
      </c>
      <c r="F64" s="75">
        <v>41.96516625046975</v>
      </c>
      <c r="G64" s="75">
        <v>41.348008700217505</v>
      </c>
      <c r="H64" s="75">
        <v>2.26119</v>
      </c>
    </row>
    <row r="65" spans="5:8" x14ac:dyDescent="0.25">
      <c r="E65" s="75">
        <v>6.2000000000000055E-2</v>
      </c>
      <c r="F65" s="75">
        <v>41.96</v>
      </c>
      <c r="G65" s="75">
        <v>41.369534238355953</v>
      </c>
      <c r="H65" s="75">
        <v>2.3171400000000002</v>
      </c>
    </row>
    <row r="66" spans="5:8" x14ac:dyDescent="0.25">
      <c r="E66" s="75">
        <v>6.3000000000000056E-2</v>
      </c>
      <c r="F66" s="75">
        <v>41.953495013139779</v>
      </c>
      <c r="G66" s="75">
        <v>41.397509937748438</v>
      </c>
      <c r="H66" s="75">
        <v>2.3861500000000002</v>
      </c>
    </row>
    <row r="67" spans="5:8" x14ac:dyDescent="0.25">
      <c r="E67" s="75">
        <v>6.4000000000000057E-2</v>
      </c>
      <c r="F67" s="75">
        <v>41.922720630433233</v>
      </c>
      <c r="G67" s="75">
        <v>41.432160804020093</v>
      </c>
      <c r="H67" s="75">
        <v>2.46862</v>
      </c>
    </row>
    <row r="68" spans="5:8" x14ac:dyDescent="0.25">
      <c r="E68" s="75">
        <v>6.5000000000000058E-2</v>
      </c>
      <c r="F68" s="75">
        <v>41.910574314381385</v>
      </c>
      <c r="G68" s="75">
        <v>41.473636840921024</v>
      </c>
      <c r="H68" s="75">
        <v>2.56481</v>
      </c>
    </row>
    <row r="69" spans="5:8" x14ac:dyDescent="0.25">
      <c r="E69" s="75">
        <v>6.6000000000000059E-2</v>
      </c>
      <c r="F69" s="75">
        <v>41.923747094516138</v>
      </c>
      <c r="G69" s="75">
        <v>41.522013050326258</v>
      </c>
      <c r="H69" s="75">
        <v>2.6747899999999998</v>
      </c>
    </row>
    <row r="70" spans="5:8" x14ac:dyDescent="0.25">
      <c r="E70" s="75">
        <v>6.700000000000006E-2</v>
      </c>
      <c r="F70" s="75">
        <v>41.96</v>
      </c>
      <c r="G70" s="75">
        <v>41.577214430360755</v>
      </c>
      <c r="H70" s="75">
        <v>2.7984499999999999</v>
      </c>
    </row>
    <row r="71" spans="5:8" x14ac:dyDescent="0.25">
      <c r="E71" s="75">
        <v>6.800000000000006E-2</v>
      </c>
      <c r="F71" s="75">
        <v>41.96</v>
      </c>
      <c r="G71" s="75">
        <v>41.639090977274428</v>
      </c>
      <c r="H71" s="75">
        <v>2.9354899999999997</v>
      </c>
    </row>
    <row r="72" spans="5:8" x14ac:dyDescent="0.25">
      <c r="E72" s="75">
        <v>6.9000000000000061E-2</v>
      </c>
      <c r="F72" s="75">
        <v>41.978236688571876</v>
      </c>
      <c r="G72" s="75">
        <v>41.707417685442138</v>
      </c>
      <c r="H72" s="75">
        <v>3.0854200000000001</v>
      </c>
    </row>
    <row r="73" spans="5:8" x14ac:dyDescent="0.25">
      <c r="E73" s="75">
        <v>7.0000000000000062E-2</v>
      </c>
      <c r="F73" s="75">
        <v>42.006286386104847</v>
      </c>
      <c r="G73" s="75">
        <v>41.781819545488638</v>
      </c>
      <c r="H73" s="75">
        <v>3.2475900000000002</v>
      </c>
    </row>
    <row r="74" spans="5:8" x14ac:dyDescent="0.25">
      <c r="E74" s="75">
        <v>7.1000000000000063E-2</v>
      </c>
      <c r="F74" s="75">
        <v>42.026792772756593</v>
      </c>
      <c r="G74" s="75">
        <v>41.861996549913741</v>
      </c>
      <c r="H74" s="75">
        <v>3.4212099999999999</v>
      </c>
    </row>
    <row r="75" spans="5:8" x14ac:dyDescent="0.25">
      <c r="E75" s="75">
        <v>7.2000000000000064E-2</v>
      </c>
      <c r="F75" s="75">
        <v>42.037377339278095</v>
      </c>
      <c r="G75" s="75">
        <v>41.947423685592142</v>
      </c>
      <c r="H75" s="75">
        <v>3.60534</v>
      </c>
    </row>
    <row r="76" spans="5:8" x14ac:dyDescent="0.25">
      <c r="E76" s="75">
        <v>7.3000000000000065E-2</v>
      </c>
      <c r="F76" s="75">
        <v>42.046487747957983</v>
      </c>
      <c r="G76" s="75">
        <v>42.037575939398479</v>
      </c>
      <c r="H76" s="75">
        <v>3.7989600000000001</v>
      </c>
    </row>
    <row r="77" spans="5:8" x14ac:dyDescent="0.25">
      <c r="E77" s="75">
        <v>7.4000000000000066E-2</v>
      </c>
      <c r="F77" s="75">
        <v>42.057198634765676</v>
      </c>
      <c r="G77" s="75">
        <v>42.132003300082495</v>
      </c>
      <c r="H77" s="75">
        <v>4.0010000000000003</v>
      </c>
    </row>
    <row r="78" spans="5:8" x14ac:dyDescent="0.25">
      <c r="E78" s="75">
        <v>7.5000000000000067E-2</v>
      </c>
      <c r="F78" s="75">
        <v>42.06</v>
      </c>
      <c r="G78" s="75">
        <v>42.230180754518862</v>
      </c>
      <c r="H78" s="75">
        <v>4.2103400000000004</v>
      </c>
    </row>
    <row r="79" spans="5:8" x14ac:dyDescent="0.25">
      <c r="E79" s="75">
        <v>7.6000000000000068E-2</v>
      </c>
      <c r="F79" s="75">
        <v>42.062233607287141</v>
      </c>
      <c r="G79" s="75">
        <v>42.331433285832141</v>
      </c>
      <c r="H79" s="75">
        <v>4.4259000000000004</v>
      </c>
    </row>
    <row r="80" spans="5:8" x14ac:dyDescent="0.25">
      <c r="E80" s="75">
        <v>7.7000000000000068E-2</v>
      </c>
      <c r="F80" s="75">
        <v>42.088401111426776</v>
      </c>
      <c r="G80" s="75">
        <v>42.435310882772065</v>
      </c>
      <c r="H80" s="75">
        <v>4.6466599999999998</v>
      </c>
    </row>
    <row r="81" spans="5:8" x14ac:dyDescent="0.25">
      <c r="E81" s="75">
        <v>7.8000000000000069E-2</v>
      </c>
      <c r="F81" s="75">
        <v>42.137443412428176</v>
      </c>
      <c r="G81" s="75">
        <v>42.541363534088347</v>
      </c>
      <c r="H81" s="75">
        <v>4.8716899999999992</v>
      </c>
    </row>
    <row r="82" spans="5:8" x14ac:dyDescent="0.25">
      <c r="E82" s="75">
        <v>7.900000000000007E-2</v>
      </c>
      <c r="F82" s="75">
        <v>42.154305140524706</v>
      </c>
      <c r="G82" s="75">
        <v>42.649216230405756</v>
      </c>
      <c r="H82" s="75">
        <v>5.1002199999999993</v>
      </c>
    </row>
    <row r="83" spans="5:8" x14ac:dyDescent="0.25">
      <c r="E83" s="75">
        <v>8.0000000000000071E-2</v>
      </c>
      <c r="F83" s="75">
        <v>42.174971159451879</v>
      </c>
      <c r="G83" s="75">
        <v>42.758568964224104</v>
      </c>
      <c r="H83" s="75">
        <v>5.3316600000000003</v>
      </c>
    </row>
    <row r="84" spans="5:8" x14ac:dyDescent="0.25">
      <c r="E84" s="75">
        <v>8.1000000000000072E-2</v>
      </c>
      <c r="F84" s="75">
        <v>42.21290441685899</v>
      </c>
      <c r="G84" s="75">
        <v>42.869196729918244</v>
      </c>
      <c r="H84" s="75">
        <v>5.5656100000000004</v>
      </c>
    </row>
    <row r="85" spans="5:8" x14ac:dyDescent="0.25">
      <c r="E85" s="75">
        <v>8.2000000000000073E-2</v>
      </c>
      <c r="F85" s="75">
        <v>42.24075902469918</v>
      </c>
      <c r="G85" s="75">
        <v>42.981024525613137</v>
      </c>
      <c r="H85" s="75">
        <v>5.8019500000000006</v>
      </c>
    </row>
    <row r="86" spans="5:8" x14ac:dyDescent="0.25">
      <c r="E86" s="75">
        <v>8.3000000000000074E-2</v>
      </c>
      <c r="F86" s="75">
        <v>42.296656218531929</v>
      </c>
      <c r="G86" s="75">
        <v>43.094202355058876</v>
      </c>
      <c r="H86" s="75">
        <v>6.0408099999999996</v>
      </c>
    </row>
    <row r="87" spans="5:8" x14ac:dyDescent="0.25">
      <c r="E87" s="75">
        <v>8.4000000000000075E-2</v>
      </c>
      <c r="F87" s="75">
        <v>42.362528595131408</v>
      </c>
      <c r="G87" s="75">
        <v>43.208880222005547</v>
      </c>
      <c r="H87" s="75">
        <v>6.28261</v>
      </c>
    </row>
    <row r="88" spans="5:8" x14ac:dyDescent="0.25">
      <c r="E88" s="75">
        <v>8.5000000000000075E-2</v>
      </c>
      <c r="F88" s="75">
        <v>42.410678511383374</v>
      </c>
      <c r="G88" s="75">
        <v>43.325358133953344</v>
      </c>
      <c r="H88" s="75">
        <v>6.5280500000000004</v>
      </c>
    </row>
    <row r="89" spans="5:8" x14ac:dyDescent="0.25">
      <c r="E89" s="75">
        <v>8.6000000000000076E-2</v>
      </c>
      <c r="F89" s="75">
        <v>42.454894043072841</v>
      </c>
      <c r="G89" s="75">
        <v>43.444161104027593</v>
      </c>
      <c r="H89" s="75">
        <v>6.77813</v>
      </c>
    </row>
    <row r="90" spans="5:8" x14ac:dyDescent="0.25">
      <c r="E90" s="75">
        <v>8.7000000000000077E-2</v>
      </c>
      <c r="F90" s="75">
        <v>42.527585200086662</v>
      </c>
      <c r="G90" s="75">
        <v>43.565964149103721</v>
      </c>
      <c r="H90" s="75">
        <v>7.0341299999999993</v>
      </c>
    </row>
    <row r="91" spans="5:8" x14ac:dyDescent="0.25">
      <c r="E91" s="75">
        <v>8.8000000000000078E-2</v>
      </c>
      <c r="F91" s="75">
        <v>42.620950472920022</v>
      </c>
      <c r="G91" s="75">
        <v>43.6915172879322</v>
      </c>
      <c r="H91" s="75">
        <v>7.2976200000000002</v>
      </c>
    </row>
    <row r="92" spans="5:8" x14ac:dyDescent="0.25">
      <c r="E92" s="75">
        <v>8.9000000000000079E-2</v>
      </c>
      <c r="F92" s="75">
        <v>42.702711369787146</v>
      </c>
      <c r="G92" s="75">
        <v>43.821720543013569</v>
      </c>
      <c r="H92" s="75">
        <v>7.5703800000000001</v>
      </c>
    </row>
    <row r="93" spans="5:8" x14ac:dyDescent="0.25">
      <c r="E93" s="75">
        <v>9.000000000000008E-2</v>
      </c>
      <c r="F93" s="75">
        <v>42.778697088732038</v>
      </c>
      <c r="G93" s="75">
        <v>43.957548938723463</v>
      </c>
      <c r="H93" s="75">
        <v>7.8544299999999989</v>
      </c>
    </row>
    <row r="94" spans="5:8" x14ac:dyDescent="0.25">
      <c r="E94" s="75">
        <v>9.1000000000000081E-2</v>
      </c>
      <c r="F94" s="75">
        <v>42.875838364108461</v>
      </c>
      <c r="G94" s="75">
        <v>44.100052501312526</v>
      </c>
      <c r="H94" s="75">
        <v>8.15198</v>
      </c>
    </row>
    <row r="95" spans="5:8" x14ac:dyDescent="0.25">
      <c r="E95" s="75">
        <v>9.2000000000000082E-2</v>
      </c>
      <c r="F95" s="75">
        <v>43.008520056727633</v>
      </c>
      <c r="G95" s="75">
        <v>44.250506262656565</v>
      </c>
      <c r="H95" s="75">
        <v>8.4653700000000001</v>
      </c>
    </row>
    <row r="96" spans="5:8" x14ac:dyDescent="0.25">
      <c r="E96" s="75">
        <v>9.3000000000000083E-2</v>
      </c>
      <c r="F96" s="75">
        <v>43.160827650167192</v>
      </c>
      <c r="G96" s="75">
        <v>44.410110252756311</v>
      </c>
      <c r="H96" s="75">
        <v>8.7970100000000002</v>
      </c>
    </row>
    <row r="97" spans="5:8" x14ac:dyDescent="0.25">
      <c r="E97" s="75">
        <v>9.4000000000000083E-2</v>
      </c>
      <c r="F97" s="75">
        <v>43.302860460888432</v>
      </c>
      <c r="G97" s="75">
        <v>44.580064501612533</v>
      </c>
      <c r="H97" s="75">
        <v>9.1494</v>
      </c>
    </row>
    <row r="98" spans="5:8" x14ac:dyDescent="0.25">
      <c r="E98" s="75">
        <v>9.5000000000000084E-2</v>
      </c>
      <c r="F98" s="75">
        <v>43.416482474616295</v>
      </c>
      <c r="G98" s="75">
        <v>44.761569039225982</v>
      </c>
      <c r="H98" s="75">
        <v>9.5249799999999993</v>
      </c>
    </row>
    <row r="99" spans="5:8" x14ac:dyDescent="0.25">
      <c r="E99" s="75">
        <v>9.6000000000000085E-2</v>
      </c>
      <c r="F99" s="75">
        <v>43.586687923867267</v>
      </c>
      <c r="G99" s="75">
        <v>44.955823895597383</v>
      </c>
      <c r="H99" s="75">
        <v>9.9261499999999998</v>
      </c>
    </row>
    <row r="100" spans="5:8" x14ac:dyDescent="0.25">
      <c r="E100" s="75">
        <v>9.7000000000000086E-2</v>
      </c>
      <c r="F100" s="75">
        <v>43.744004708449559</v>
      </c>
      <c r="G100" s="75">
        <v>45.164029100727518</v>
      </c>
      <c r="H100" s="75">
        <v>10.3552</v>
      </c>
    </row>
    <row r="101" spans="5:8" x14ac:dyDescent="0.25">
      <c r="E101" s="75">
        <v>9.8000000000000087E-2</v>
      </c>
      <c r="F101" s="75">
        <v>43.947004459787294</v>
      </c>
      <c r="G101" s="75">
        <v>45.387234680867017</v>
      </c>
      <c r="H101" s="75">
        <v>10.8141</v>
      </c>
    </row>
    <row r="102" spans="5:8" x14ac:dyDescent="0.25">
      <c r="E102" s="75">
        <v>9.9000000000000088E-2</v>
      </c>
      <c r="F102" s="75">
        <v>44.159847708304625</v>
      </c>
      <c r="G102" s="75">
        <v>45.626265656641415</v>
      </c>
      <c r="H102" s="75">
        <v>11.3049</v>
      </c>
    </row>
    <row r="103" spans="5:8" x14ac:dyDescent="0.25">
      <c r="E103" s="75">
        <v>0.10000000000000009</v>
      </c>
      <c r="F103" s="75">
        <v>44.379239174433664</v>
      </c>
      <c r="G103" s="75">
        <v>45.882022050551257</v>
      </c>
      <c r="H103" s="75">
        <v>11.8291</v>
      </c>
    </row>
    <row r="104" spans="5:8" x14ac:dyDescent="0.25">
      <c r="E104" s="75">
        <v>0.10100000000000009</v>
      </c>
      <c r="F104" s="75">
        <v>44.632077916948468</v>
      </c>
      <c r="G104" s="75">
        <v>46.155178879471983</v>
      </c>
      <c r="H104" s="75">
        <v>12.3879</v>
      </c>
    </row>
    <row r="105" spans="5:8" x14ac:dyDescent="0.25">
      <c r="E105" s="75">
        <v>0.10200000000000009</v>
      </c>
      <c r="F105" s="75">
        <v>44.887419837489688</v>
      </c>
      <c r="G105" s="75">
        <v>46.446036150903765</v>
      </c>
      <c r="H105" s="75">
        <v>12.982200000000001</v>
      </c>
    </row>
    <row r="106" spans="5:8" x14ac:dyDescent="0.25">
      <c r="E106" s="75">
        <v>0.10299999999999998</v>
      </c>
      <c r="F106" s="75">
        <v>45.134407534984042</v>
      </c>
      <c r="G106" s="75">
        <v>46.755043876096899</v>
      </c>
      <c r="H106" s="75">
        <v>13.612400000000001</v>
      </c>
    </row>
    <row r="107" spans="5:8" x14ac:dyDescent="0.25">
      <c r="E107" s="75">
        <v>0.10399999999999998</v>
      </c>
      <c r="F107" s="75">
        <v>45.4148123510655</v>
      </c>
      <c r="G107" s="75">
        <v>47.082052051301275</v>
      </c>
      <c r="H107" s="75">
        <v>14.278699999999999</v>
      </c>
    </row>
    <row r="108" spans="5:8" x14ac:dyDescent="0.25">
      <c r="E108" s="75">
        <v>0.10499999999999998</v>
      </c>
      <c r="F108" s="75">
        <v>45.716577332679435</v>
      </c>
      <c r="G108" s="75">
        <v>47.426985674641855</v>
      </c>
      <c r="H108" s="75">
        <v>14.980700000000001</v>
      </c>
    </row>
    <row r="109" spans="5:8" x14ac:dyDescent="0.25">
      <c r="E109" s="75">
        <v>0.10599999999999998</v>
      </c>
      <c r="F109" s="75">
        <v>46.013508673111851</v>
      </c>
      <c r="G109" s="75">
        <v>47.78946973674342</v>
      </c>
      <c r="H109" s="75">
        <v>15.7174</v>
      </c>
    </row>
    <row r="110" spans="5:8" x14ac:dyDescent="0.25">
      <c r="E110" s="75">
        <v>0.10699999999999998</v>
      </c>
      <c r="F110" s="75">
        <v>46.326282065621314</v>
      </c>
      <c r="G110" s="75">
        <v>48.168829220730515</v>
      </c>
      <c r="H110" s="75">
        <v>16.4877</v>
      </c>
    </row>
    <row r="111" spans="5:8" x14ac:dyDescent="0.25">
      <c r="E111" s="75">
        <v>0.10799999999999998</v>
      </c>
      <c r="F111" s="75">
        <v>46.627975078726429</v>
      </c>
      <c r="G111" s="75">
        <v>48.564239105977641</v>
      </c>
      <c r="H111" s="75">
        <v>17.2898</v>
      </c>
    </row>
    <row r="112" spans="5:8" x14ac:dyDescent="0.25">
      <c r="E112" s="75">
        <v>0.10899999999999999</v>
      </c>
      <c r="F112" s="75">
        <v>46.970101827389826</v>
      </c>
      <c r="G112" s="75">
        <v>48.9747243681092</v>
      </c>
      <c r="H112" s="75">
        <v>18.121700000000001</v>
      </c>
    </row>
    <row r="113" spans="5:8" x14ac:dyDescent="0.25">
      <c r="E113" s="75">
        <v>0.10999999999999999</v>
      </c>
      <c r="F113" s="75">
        <v>47.353592698559737</v>
      </c>
      <c r="G113" s="75">
        <v>49.399084977124424</v>
      </c>
      <c r="H113" s="75">
        <v>18.980799999999999</v>
      </c>
    </row>
    <row r="114" spans="5:8" x14ac:dyDescent="0.25">
      <c r="E114" s="75">
        <v>0.11099999999999999</v>
      </c>
      <c r="F114" s="75">
        <v>47.725333219957619</v>
      </c>
      <c r="G114" s="75">
        <v>49.835895897397428</v>
      </c>
      <c r="H114" s="75">
        <v>19.8644</v>
      </c>
    </row>
    <row r="115" spans="5:8" x14ac:dyDescent="0.25">
      <c r="E115" s="75">
        <v>0.11199999999999999</v>
      </c>
      <c r="F115" s="75">
        <v>48.096332005270853</v>
      </c>
      <c r="G115" s="75">
        <v>50.28365709142728</v>
      </c>
      <c r="H115" s="75">
        <v>20.769500000000001</v>
      </c>
    </row>
    <row r="116" spans="5:8" x14ac:dyDescent="0.25">
      <c r="E116" s="75">
        <v>0.11299999999999999</v>
      </c>
      <c r="F116" s="75">
        <v>48.495021308792992</v>
      </c>
      <c r="G116" s="75">
        <v>50.740868521713033</v>
      </c>
      <c r="H116" s="75">
        <v>21.692799999999998</v>
      </c>
    </row>
    <row r="117" spans="5:8" x14ac:dyDescent="0.25">
      <c r="E117" s="75">
        <v>0.11399999999999999</v>
      </c>
      <c r="F117" s="75">
        <v>48.887073506481094</v>
      </c>
      <c r="G117" s="75">
        <v>51.205730143253575</v>
      </c>
      <c r="H117" s="75">
        <v>22.630800000000001</v>
      </c>
    </row>
    <row r="118" spans="5:8" x14ac:dyDescent="0.25">
      <c r="E118" s="75">
        <v>0.11499999999999999</v>
      </c>
      <c r="F118" s="75">
        <v>49.276050173406084</v>
      </c>
      <c r="G118" s="75">
        <v>51.676591914797868</v>
      </c>
      <c r="H118" s="75">
        <v>23.580200000000001</v>
      </c>
    </row>
    <row r="119" spans="5:8" x14ac:dyDescent="0.25">
      <c r="E119" s="75">
        <v>0.11599999999999999</v>
      </c>
      <c r="F119" s="75">
        <v>49.68073085397593</v>
      </c>
      <c r="G119" s="75">
        <v>52.151653791344778</v>
      </c>
      <c r="H119" s="75">
        <v>24.537299999999998</v>
      </c>
    </row>
    <row r="120" spans="5:8" x14ac:dyDescent="0.25">
      <c r="E120" s="75">
        <v>0.11699999999999999</v>
      </c>
      <c r="F120" s="75">
        <v>50.082855149146063</v>
      </c>
      <c r="G120" s="75">
        <v>52.629265731643287</v>
      </c>
      <c r="H120" s="75">
        <v>25.498699999999999</v>
      </c>
    </row>
    <row r="121" spans="5:8" x14ac:dyDescent="0.25">
      <c r="E121" s="75">
        <v>0.11799999999999999</v>
      </c>
      <c r="F121" s="75">
        <v>50.498523191765727</v>
      </c>
      <c r="G121" s="75">
        <v>53.107702692567315</v>
      </c>
      <c r="H121" s="75">
        <v>26.460999999999999</v>
      </c>
    </row>
    <row r="122" spans="5:8" x14ac:dyDescent="0.25">
      <c r="E122" s="75">
        <v>0.11899999999999999</v>
      </c>
      <c r="F122" s="75">
        <v>50.918768346790131</v>
      </c>
      <c r="G122" s="75">
        <v>53.58546463661591</v>
      </c>
      <c r="H122" s="75">
        <v>27.420999999999999</v>
      </c>
    </row>
    <row r="123" spans="5:8" x14ac:dyDescent="0.25">
      <c r="E123" s="75">
        <v>0.12</v>
      </c>
      <c r="F123" s="75">
        <v>51.332469863394401</v>
      </c>
      <c r="G123" s="75">
        <v>54.060901522538053</v>
      </c>
      <c r="H123" s="75">
        <v>28.375699999999998</v>
      </c>
    </row>
    <row r="124" spans="5:8" x14ac:dyDescent="0.25">
      <c r="E124" s="75">
        <v>0.121</v>
      </c>
      <c r="F124" s="75">
        <v>51.766559198725041</v>
      </c>
      <c r="G124" s="75">
        <v>54.532813320332998</v>
      </c>
      <c r="H124" s="75">
        <v>29.322299999999998</v>
      </c>
    </row>
    <row r="125" spans="5:8" x14ac:dyDescent="0.25">
      <c r="E125" s="75">
        <v>0.122</v>
      </c>
      <c r="F125" s="75">
        <v>52.216625764875538</v>
      </c>
      <c r="G125" s="75">
        <v>54.9998499962499</v>
      </c>
      <c r="H125" s="75">
        <v>30.258200000000002</v>
      </c>
    </row>
    <row r="126" spans="5:8" x14ac:dyDescent="0.25">
      <c r="E126" s="75">
        <v>0.123</v>
      </c>
      <c r="F126" s="75">
        <v>52.670610237667859</v>
      </c>
      <c r="G126" s="75">
        <v>55.460886522163051</v>
      </c>
      <c r="H126" s="75">
        <v>31.1813</v>
      </c>
    </row>
    <row r="127" spans="5:8" x14ac:dyDescent="0.25">
      <c r="E127" s="75">
        <v>0.124</v>
      </c>
      <c r="F127" s="75">
        <v>53.107135398435936</v>
      </c>
      <c r="G127" s="75">
        <v>55.915022875571879</v>
      </c>
      <c r="H127" s="75">
        <v>32.089599999999997</v>
      </c>
    </row>
    <row r="128" spans="5:8" x14ac:dyDescent="0.25">
      <c r="E128" s="75">
        <v>0.125</v>
      </c>
      <c r="F128" s="75">
        <v>53.554002022781752</v>
      </c>
      <c r="G128" s="75">
        <v>56.361509037725938</v>
      </c>
      <c r="H128" s="75">
        <v>32.981500000000004</v>
      </c>
    </row>
    <row r="129" spans="5:8" x14ac:dyDescent="0.25">
      <c r="E129" s="75">
        <v>0.126</v>
      </c>
      <c r="F129" s="75">
        <v>54.019041566365239</v>
      </c>
      <c r="G129" s="75">
        <v>56.799669991749788</v>
      </c>
      <c r="H129" s="75">
        <v>33.855800000000002</v>
      </c>
    </row>
    <row r="130" spans="5:8" x14ac:dyDescent="0.25">
      <c r="E130" s="75">
        <v>0.127</v>
      </c>
      <c r="F130" s="75">
        <v>54.485086386993252</v>
      </c>
      <c r="G130" s="75">
        <v>57.228980724518109</v>
      </c>
      <c r="H130" s="75">
        <v>34.711399999999998</v>
      </c>
    </row>
    <row r="131" spans="5:8" x14ac:dyDescent="0.25">
      <c r="E131" s="75">
        <v>0.128</v>
      </c>
      <c r="F131" s="75">
        <v>54.932786120161389</v>
      </c>
      <c r="G131" s="75">
        <v>57.649216230405756</v>
      </c>
      <c r="H131" s="75">
        <v>35.547799999999995</v>
      </c>
    </row>
    <row r="132" spans="5:8" x14ac:dyDescent="0.25">
      <c r="E132" s="75">
        <v>0.129</v>
      </c>
      <c r="F132" s="75">
        <v>55.387979005372699</v>
      </c>
      <c r="G132" s="75">
        <v>58.06007650191254</v>
      </c>
      <c r="H132" s="75">
        <v>36.3645</v>
      </c>
    </row>
    <row r="133" spans="5:8" x14ac:dyDescent="0.25">
      <c r="E133" s="75">
        <v>0.13</v>
      </c>
      <c r="F133" s="75">
        <v>55.82933219915563</v>
      </c>
      <c r="G133" s="75">
        <v>58.461486537163424</v>
      </c>
      <c r="H133" s="75">
        <v>37.1614</v>
      </c>
    </row>
    <row r="134" spans="5:8" x14ac:dyDescent="0.25">
      <c r="E134" s="75">
        <v>0.13100000000000001</v>
      </c>
      <c r="F134" s="75">
        <v>56.270387375520336</v>
      </c>
      <c r="G134" s="75">
        <v>58.853521338033445</v>
      </c>
      <c r="H134" s="75">
        <v>37.938500000000005</v>
      </c>
    </row>
    <row r="135" spans="5:8" x14ac:dyDescent="0.25">
      <c r="E135" s="75">
        <v>0.13200000000000001</v>
      </c>
      <c r="F135" s="75">
        <v>56.729815701289695</v>
      </c>
      <c r="G135" s="75">
        <v>59.236330908272699</v>
      </c>
      <c r="H135" s="75">
        <v>38.696099999999994</v>
      </c>
    </row>
    <row r="136" spans="5:8" x14ac:dyDescent="0.25">
      <c r="E136" s="75">
        <v>0.13300000000000001</v>
      </c>
      <c r="F136" s="75">
        <v>57.181494155704925</v>
      </c>
      <c r="G136" s="75">
        <v>59.610065251631291</v>
      </c>
      <c r="H136" s="75">
        <v>39.434599999999996</v>
      </c>
    </row>
    <row r="137" spans="5:8" x14ac:dyDescent="0.25">
      <c r="E137" s="75">
        <v>0.13400000000000001</v>
      </c>
      <c r="F137" s="75">
        <v>57.625133565173492</v>
      </c>
      <c r="G137" s="75">
        <v>59.975024375609387</v>
      </c>
      <c r="H137" s="75">
        <v>40.154699999999998</v>
      </c>
    </row>
    <row r="138" spans="5:8" x14ac:dyDescent="0.25">
      <c r="E138" s="75">
        <v>0.13500000000000001</v>
      </c>
      <c r="F138" s="75">
        <v>58.074178066762656</v>
      </c>
      <c r="G138" s="75">
        <v>60.331583289582234</v>
      </c>
      <c r="H138" s="75">
        <v>40.856899999999996</v>
      </c>
    </row>
    <row r="139" spans="5:8" x14ac:dyDescent="0.25">
      <c r="E139" s="75">
        <v>0.13600000000000001</v>
      </c>
      <c r="F139" s="75">
        <v>58.498019568954142</v>
      </c>
      <c r="G139" s="75">
        <v>60.679966999174972</v>
      </c>
      <c r="H139" s="75">
        <v>41.541900000000005</v>
      </c>
    </row>
    <row r="140" spans="5:8" x14ac:dyDescent="0.25">
      <c r="E140" s="75">
        <v>0.13700000000000001</v>
      </c>
      <c r="F140" s="75">
        <v>58.914626110991854</v>
      </c>
      <c r="G140" s="75">
        <v>61.020550513762835</v>
      </c>
      <c r="H140" s="75">
        <v>42.210499999999996</v>
      </c>
    </row>
    <row r="141" spans="5:8" x14ac:dyDescent="0.25">
      <c r="E141" s="75">
        <v>0.13800000000000001</v>
      </c>
      <c r="F141" s="75">
        <v>59.322415557872837</v>
      </c>
      <c r="G141" s="75">
        <v>61.353783844596109</v>
      </c>
      <c r="H141" s="75">
        <v>42.863399999999999</v>
      </c>
    </row>
    <row r="142" spans="5:8" x14ac:dyDescent="0.25">
      <c r="E142" s="75">
        <v>0.13900000000000001</v>
      </c>
      <c r="F142" s="75">
        <v>59.72247969009883</v>
      </c>
      <c r="G142" s="75">
        <v>61.679891997299933</v>
      </c>
      <c r="H142" s="75">
        <v>43.501300000000001</v>
      </c>
    </row>
    <row r="143" spans="5:8" x14ac:dyDescent="0.25">
      <c r="E143" s="75">
        <v>0.14000000000000001</v>
      </c>
      <c r="F143" s="75">
        <v>60.15104465438759</v>
      </c>
      <c r="G143" s="75">
        <v>61.999324983124581</v>
      </c>
      <c r="H143" s="75">
        <v>44.124900000000004</v>
      </c>
    </row>
    <row r="144" spans="5:8" x14ac:dyDescent="0.25">
      <c r="E144" s="75">
        <v>0.14100000000000001</v>
      </c>
      <c r="F144" s="75">
        <v>60.561267450688014</v>
      </c>
      <c r="G144" s="75">
        <v>62.312232805820138</v>
      </c>
      <c r="H144" s="75">
        <v>44.7348</v>
      </c>
    </row>
    <row r="145" spans="5:8" x14ac:dyDescent="0.25">
      <c r="E145" s="75">
        <v>0.14200000000000002</v>
      </c>
      <c r="F145" s="75">
        <v>60.964415572096691</v>
      </c>
      <c r="G145" s="75">
        <v>62.618990474761858</v>
      </c>
      <c r="H145" s="75">
        <v>45.331499999999998</v>
      </c>
    </row>
    <row r="146" spans="5:8" x14ac:dyDescent="0.25">
      <c r="E146" s="75">
        <v>0.14300000000000002</v>
      </c>
      <c r="F146" s="75">
        <v>61.32992505534407</v>
      </c>
      <c r="G146" s="75">
        <v>62.919747993699836</v>
      </c>
      <c r="H146" s="75">
        <v>45.915499999999994</v>
      </c>
    </row>
    <row r="147" spans="5:8" x14ac:dyDescent="0.25">
      <c r="E147" s="75">
        <v>0.14400000000000013</v>
      </c>
      <c r="F147" s="75">
        <v>61.723146805310414</v>
      </c>
      <c r="G147" s="75">
        <v>63.214730368259204</v>
      </c>
      <c r="H147" s="75">
        <v>46.487099999999998</v>
      </c>
    </row>
    <row r="148" spans="5:8" x14ac:dyDescent="0.25">
      <c r="E148" s="75">
        <v>0.14500000000000002</v>
      </c>
      <c r="F148" s="75">
        <v>62.098872322532841</v>
      </c>
      <c r="G148" s="75">
        <v>63.503937598439954</v>
      </c>
      <c r="H148" s="75">
        <v>47.046499999999995</v>
      </c>
    </row>
    <row r="149" spans="5:8" x14ac:dyDescent="0.25">
      <c r="E149" s="75">
        <v>0.14600000000000013</v>
      </c>
      <c r="F149" s="75">
        <v>62.464135446759862</v>
      </c>
      <c r="G149" s="75">
        <v>63.787594689867234</v>
      </c>
      <c r="H149" s="75">
        <v>47.594000000000001</v>
      </c>
    </row>
    <row r="150" spans="5:8" x14ac:dyDescent="0.25">
      <c r="E150" s="75">
        <v>0.14700000000000002</v>
      </c>
      <c r="F150" s="75">
        <v>62.796923081273945</v>
      </c>
      <c r="G150" s="75">
        <v>64.065626640666011</v>
      </c>
      <c r="H150" s="75">
        <v>48.1297</v>
      </c>
    </row>
    <row r="151" spans="5:8" x14ac:dyDescent="0.25">
      <c r="E151" s="75">
        <v>0.14800000000000013</v>
      </c>
      <c r="F151" s="75">
        <v>63.108761273919832</v>
      </c>
      <c r="G151" s="75">
        <v>64.33810845271131</v>
      </c>
      <c r="H151" s="75">
        <v>48.653599999999997</v>
      </c>
    </row>
    <row r="152" spans="5:8" x14ac:dyDescent="0.25">
      <c r="E152" s="75">
        <v>0.14900000000000002</v>
      </c>
      <c r="F152" s="75">
        <v>63.430385825127381</v>
      </c>
      <c r="G152" s="75">
        <v>64.605040126003146</v>
      </c>
      <c r="H152" s="75">
        <v>49.165600000000005</v>
      </c>
    </row>
    <row r="153" spans="5:8" x14ac:dyDescent="0.25">
      <c r="E153" s="75">
        <v>0.15000000000000013</v>
      </c>
      <c r="F153" s="75">
        <v>63.730611417535492</v>
      </c>
      <c r="G153" s="75">
        <v>64.866346658666458</v>
      </c>
      <c r="H153" s="75">
        <v>49.665900000000001</v>
      </c>
    </row>
    <row r="154" spans="5:8" x14ac:dyDescent="0.25">
      <c r="E154" s="75">
        <v>0.15100000000000002</v>
      </c>
      <c r="F154" s="75">
        <v>64.022224878789231</v>
      </c>
      <c r="G154" s="75">
        <v>65.12202805070126</v>
      </c>
      <c r="H154" s="75">
        <v>50.154200000000003</v>
      </c>
    </row>
    <row r="155" spans="5:8" x14ac:dyDescent="0.25">
      <c r="E155" s="75">
        <v>0.15200000000000014</v>
      </c>
      <c r="F155" s="75">
        <v>64.33872874978978</v>
      </c>
      <c r="G155" s="75">
        <v>65.372009300232492</v>
      </c>
      <c r="H155" s="75">
        <v>50.630600000000001</v>
      </c>
    </row>
    <row r="156" spans="5:8" x14ac:dyDescent="0.25">
      <c r="E156" s="75">
        <v>0.15300000000000002</v>
      </c>
      <c r="F156" s="75">
        <v>64.634772132945855</v>
      </c>
      <c r="G156" s="75">
        <v>65.61629040726018</v>
      </c>
      <c r="H156" s="75">
        <v>51.094999999999999</v>
      </c>
    </row>
    <row r="157" spans="5:8" x14ac:dyDescent="0.25">
      <c r="E157" s="75">
        <v>0.15400000000000014</v>
      </c>
      <c r="F157" s="75">
        <v>64.913353542717289</v>
      </c>
      <c r="G157" s="75">
        <v>65.854796369909238</v>
      </c>
      <c r="H157" s="75">
        <v>51.5473</v>
      </c>
    </row>
    <row r="158" spans="5:8" x14ac:dyDescent="0.25">
      <c r="E158" s="75">
        <v>0.15500000000000003</v>
      </c>
      <c r="F158" s="75">
        <v>65.193973325816103</v>
      </c>
      <c r="G158" s="75">
        <v>66.087602190054739</v>
      </c>
      <c r="H158" s="75">
        <v>51.987500000000004</v>
      </c>
    </row>
    <row r="159" spans="5:8" x14ac:dyDescent="0.25">
      <c r="E159" s="75">
        <v>0.15600000000000014</v>
      </c>
      <c r="F159" s="75">
        <v>65.440051209379874</v>
      </c>
      <c r="G159" s="75">
        <v>66.314632865821636</v>
      </c>
      <c r="H159" s="75">
        <v>52.415700000000001</v>
      </c>
    </row>
    <row r="160" spans="5:8" x14ac:dyDescent="0.25">
      <c r="E160" s="75">
        <v>0.15700000000000003</v>
      </c>
      <c r="F160" s="75">
        <v>65.654657008693732</v>
      </c>
      <c r="G160" s="75">
        <v>66.535963399084963</v>
      </c>
      <c r="H160" s="75">
        <v>52.831899999999997</v>
      </c>
    </row>
    <row r="161" spans="5:8" x14ac:dyDescent="0.25">
      <c r="E161" s="75">
        <v>0.15800000000000014</v>
      </c>
      <c r="F161" s="75">
        <v>65.899361871823402</v>
      </c>
      <c r="G161" s="75">
        <v>66.75166879171978</v>
      </c>
      <c r="H161" s="75">
        <v>53.2363</v>
      </c>
    </row>
    <row r="162" spans="5:8" x14ac:dyDescent="0.25">
      <c r="E162" s="75">
        <v>0.15900000000000003</v>
      </c>
      <c r="F162" s="75">
        <v>66.133423790277192</v>
      </c>
      <c r="G162" s="75">
        <v>66.961749043726087</v>
      </c>
      <c r="H162" s="75">
        <v>53.628999999999998</v>
      </c>
    </row>
    <row r="163" spans="5:8" x14ac:dyDescent="0.25">
      <c r="E163" s="75">
        <v>0.16000000000000014</v>
      </c>
      <c r="F163" s="75">
        <v>66.345965225069662</v>
      </c>
      <c r="G163" s="75">
        <v>67.166354158853977</v>
      </c>
      <c r="H163" s="75">
        <v>54.010199999999998</v>
      </c>
    </row>
    <row r="164" spans="5:8" x14ac:dyDescent="0.25">
      <c r="E164" s="75">
        <v>0.16100000000000003</v>
      </c>
      <c r="F164" s="75">
        <v>66.534451431178994</v>
      </c>
      <c r="G164" s="75">
        <v>67.365559138978469</v>
      </c>
      <c r="H164" s="75">
        <v>54.380199999999995</v>
      </c>
    </row>
    <row r="165" spans="5:8" x14ac:dyDescent="0.25">
      <c r="E165" s="75">
        <v>0.16200000000000014</v>
      </c>
      <c r="F165" s="75">
        <v>66.710442414561129</v>
      </c>
      <c r="G165" s="75">
        <v>67.559513987849684</v>
      </c>
      <c r="H165" s="75">
        <v>54.7393</v>
      </c>
    </row>
    <row r="166" spans="5:8" x14ac:dyDescent="0.25">
      <c r="E166" s="75">
        <v>0.16300000000000003</v>
      </c>
      <c r="F166" s="75">
        <v>66.88091672527672</v>
      </c>
      <c r="G166" s="75">
        <v>67.748443711092762</v>
      </c>
      <c r="H166" s="75">
        <v>55.087699999999998</v>
      </c>
    </row>
    <row r="167" spans="5:8" x14ac:dyDescent="0.25">
      <c r="E167" s="75">
        <v>0.16400000000000015</v>
      </c>
      <c r="F167" s="75">
        <v>67.036058563326733</v>
      </c>
      <c r="G167" s="75">
        <v>67.932423310582763</v>
      </c>
      <c r="H167" s="75">
        <v>55.425800000000002</v>
      </c>
    </row>
    <row r="168" spans="5:8" x14ac:dyDescent="0.25">
      <c r="E168" s="75">
        <v>0.16500000000000004</v>
      </c>
      <c r="F168" s="75">
        <v>67.178754577729592</v>
      </c>
      <c r="G168" s="75">
        <v>68.111602790069739</v>
      </c>
      <c r="H168" s="75">
        <v>55.753799999999998</v>
      </c>
    </row>
    <row r="169" spans="5:8" x14ac:dyDescent="0.25">
      <c r="E169" s="75">
        <v>0.16600000000000015</v>
      </c>
      <c r="F169" s="75">
        <v>67.298286058422704</v>
      </c>
      <c r="G169" s="75">
        <v>68.286132153303825</v>
      </c>
      <c r="H169" s="75">
        <v>56.072200000000002</v>
      </c>
    </row>
    <row r="170" spans="5:8" x14ac:dyDescent="0.25">
      <c r="E170" s="75">
        <v>0.16700000000000004</v>
      </c>
      <c r="F170" s="75">
        <v>67.417015211222946</v>
      </c>
      <c r="G170" s="75">
        <v>68.456236405910147</v>
      </c>
      <c r="H170" s="75">
        <v>56.381300000000003</v>
      </c>
    </row>
    <row r="171" spans="5:8" x14ac:dyDescent="0.25">
      <c r="E171" s="75">
        <v>0.16799999999999993</v>
      </c>
      <c r="F171" s="75">
        <v>67.499769148324518</v>
      </c>
      <c r="G171" s="75">
        <v>68.621990549763737</v>
      </c>
      <c r="H171" s="75">
        <v>56.681200000000004</v>
      </c>
    </row>
    <row r="172" spans="5:8" x14ac:dyDescent="0.25">
      <c r="E172" s="75">
        <v>0.16900000000000004</v>
      </c>
      <c r="F172" s="75">
        <v>67.603069893755062</v>
      </c>
      <c r="G172" s="75">
        <v>68.783469586739656</v>
      </c>
      <c r="H172" s="75">
        <v>56.972200000000001</v>
      </c>
    </row>
    <row r="173" spans="5:8" x14ac:dyDescent="0.25">
      <c r="E173" s="75">
        <v>0.16999999999999993</v>
      </c>
      <c r="F173" s="75">
        <v>67.677900215665431</v>
      </c>
      <c r="G173" s="75">
        <v>68.940823520587998</v>
      </c>
      <c r="H173" s="75">
        <v>57.254599999999996</v>
      </c>
    </row>
    <row r="174" spans="5:8" x14ac:dyDescent="0.25">
      <c r="E174" s="75">
        <v>0.17100000000000004</v>
      </c>
      <c r="F174" s="75">
        <v>67.770693356451318</v>
      </c>
      <c r="G174" s="75">
        <v>69.094127353183822</v>
      </c>
      <c r="H174" s="75">
        <v>57.528599999999997</v>
      </c>
    </row>
    <row r="175" spans="5:8" x14ac:dyDescent="0.25">
      <c r="E175" s="75">
        <v>0.17199999999999993</v>
      </c>
      <c r="F175" s="75">
        <v>67.841723261747433</v>
      </c>
      <c r="G175" s="75">
        <v>69.243456086402148</v>
      </c>
      <c r="H175" s="75">
        <v>57.7941</v>
      </c>
    </row>
    <row r="176" spans="5:8" x14ac:dyDescent="0.25">
      <c r="E176" s="75">
        <v>0.17300000000000004</v>
      </c>
      <c r="F176" s="75">
        <v>67.901001147624186</v>
      </c>
      <c r="G176" s="75">
        <v>69.388734718367957</v>
      </c>
      <c r="H176" s="75">
        <v>58.051299999999998</v>
      </c>
    </row>
    <row r="177" spans="5:8" x14ac:dyDescent="0.25">
      <c r="E177" s="75">
        <v>0.17399999999999993</v>
      </c>
      <c r="F177" s="75">
        <v>67.943928311156654</v>
      </c>
      <c r="G177" s="75">
        <v>69.530038250956267</v>
      </c>
      <c r="H177" s="75">
        <v>58.300200000000004</v>
      </c>
    </row>
    <row r="178" spans="5:8" x14ac:dyDescent="0.25">
      <c r="E178" s="75">
        <v>0.17500000000000004</v>
      </c>
      <c r="F178" s="75">
        <v>67.981994943230447</v>
      </c>
      <c r="G178" s="75">
        <v>69.667366684167092</v>
      </c>
      <c r="H178" s="75">
        <v>58.540700000000001</v>
      </c>
    </row>
    <row r="179" spans="5:8" x14ac:dyDescent="0.25">
      <c r="E179" s="75">
        <v>0.17599999999999993</v>
      </c>
      <c r="F179" s="75">
        <v>68.009674224651064</v>
      </c>
      <c r="G179" s="75">
        <v>69.800570014250354</v>
      </c>
      <c r="H179" s="75">
        <v>58.7727</v>
      </c>
    </row>
    <row r="180" spans="5:8" x14ac:dyDescent="0.25">
      <c r="E180" s="75">
        <v>0.17700000000000005</v>
      </c>
      <c r="F180" s="75">
        <v>68.026618854204727</v>
      </c>
      <c r="G180" s="75">
        <v>69.929648241206024</v>
      </c>
      <c r="H180" s="75">
        <v>58.996200000000002</v>
      </c>
    </row>
    <row r="181" spans="5:8" x14ac:dyDescent="0.25">
      <c r="E181" s="75">
        <v>0.17799999999999994</v>
      </c>
      <c r="F181" s="75">
        <v>68.053804363055519</v>
      </c>
      <c r="G181" s="75">
        <v>70.054451361284023</v>
      </c>
      <c r="H181" s="75">
        <v>59.210799999999999</v>
      </c>
    </row>
    <row r="182" spans="5:8" x14ac:dyDescent="0.25">
      <c r="E182" s="75">
        <v>0.17900000000000005</v>
      </c>
      <c r="F182" s="75">
        <v>68.093580452241412</v>
      </c>
      <c r="G182" s="75">
        <v>70.174979374484352</v>
      </c>
      <c r="H182" s="75">
        <v>59.416500000000006</v>
      </c>
    </row>
    <row r="183" spans="5:8" x14ac:dyDescent="0.25">
      <c r="E183" s="75">
        <v>0.17999999999999994</v>
      </c>
      <c r="F183" s="75">
        <v>68.099999999999994</v>
      </c>
      <c r="G183" s="75">
        <v>70.291007275181869</v>
      </c>
      <c r="H183" s="75">
        <v>59.613</v>
      </c>
    </row>
    <row r="184" spans="5:8" x14ac:dyDescent="0.25">
      <c r="E184" s="75">
        <v>0.18100000000000005</v>
      </c>
      <c r="F184" s="75">
        <v>68.09951864827049</v>
      </c>
      <c r="G184" s="75">
        <v>70.402535063376575</v>
      </c>
      <c r="H184" s="75">
        <v>59.800099999999993</v>
      </c>
    </row>
    <row r="185" spans="5:8" x14ac:dyDescent="0.25">
      <c r="E185" s="75">
        <v>0.18199999999999994</v>
      </c>
      <c r="F185" s="75">
        <v>68.069584365957368</v>
      </c>
      <c r="G185" s="75">
        <v>70.509337733443331</v>
      </c>
      <c r="H185" s="75">
        <v>59.977600000000002</v>
      </c>
    </row>
    <row r="186" spans="5:8" x14ac:dyDescent="0.25">
      <c r="E186" s="75">
        <v>0.18300000000000005</v>
      </c>
      <c r="F186" s="75">
        <v>68.05135398671527</v>
      </c>
      <c r="G186" s="75">
        <v>70.611415285382137</v>
      </c>
      <c r="H186" s="75">
        <v>60.145299999999999</v>
      </c>
    </row>
    <row r="187" spans="5:8" x14ac:dyDescent="0.25">
      <c r="E187" s="75">
        <v>0.18399999999999994</v>
      </c>
      <c r="F187" s="75">
        <v>68.015076444379758</v>
      </c>
      <c r="G187" s="75">
        <v>70.70869271731793</v>
      </c>
      <c r="H187" s="75">
        <v>60.303100000000001</v>
      </c>
    </row>
    <row r="188" spans="5:8" x14ac:dyDescent="0.25">
      <c r="E188" s="75">
        <v>0.18500000000000005</v>
      </c>
      <c r="F188" s="75">
        <v>67.976027526556379</v>
      </c>
      <c r="G188" s="75">
        <v>70.801095027375681</v>
      </c>
      <c r="H188" s="75">
        <v>60.451000000000001</v>
      </c>
    </row>
    <row r="189" spans="5:8" x14ac:dyDescent="0.25">
      <c r="E189" s="75">
        <v>0.18599999999999994</v>
      </c>
      <c r="F189" s="75">
        <v>67.955483122216719</v>
      </c>
      <c r="G189" s="75">
        <v>70.88854721368034</v>
      </c>
      <c r="H189" s="75">
        <v>60.588899999999995</v>
      </c>
    </row>
    <row r="190" spans="5:8" x14ac:dyDescent="0.25">
      <c r="E190" s="75">
        <v>0.18700000000000006</v>
      </c>
      <c r="F190" s="75">
        <v>67.932197321920015</v>
      </c>
      <c r="G190" s="75">
        <v>70.971199279981988</v>
      </c>
      <c r="H190" s="75">
        <v>60.716900000000003</v>
      </c>
    </row>
    <row r="191" spans="5:8" x14ac:dyDescent="0.25">
      <c r="E191" s="75">
        <v>0.18799999999999994</v>
      </c>
      <c r="F191" s="75">
        <v>67.88011696282453</v>
      </c>
      <c r="G191" s="75">
        <v>71.049051226280639</v>
      </c>
      <c r="H191" s="75">
        <v>60.835000000000001</v>
      </c>
    </row>
    <row r="192" spans="5:8" x14ac:dyDescent="0.25">
      <c r="E192" s="75">
        <v>0.18900000000000006</v>
      </c>
      <c r="F192" s="75">
        <v>67.817094035036504</v>
      </c>
      <c r="G192" s="75">
        <v>71.122178054451354</v>
      </c>
      <c r="H192" s="75">
        <v>60.943599999999996</v>
      </c>
    </row>
    <row r="193" spans="5:8" x14ac:dyDescent="0.25">
      <c r="E193" s="75">
        <v>0.18999999999999995</v>
      </c>
      <c r="F193" s="75">
        <v>67.768139167838598</v>
      </c>
      <c r="G193" s="75">
        <v>71.190804770119257</v>
      </c>
      <c r="H193" s="75">
        <v>61.042800000000007</v>
      </c>
    </row>
    <row r="194" spans="5:8" x14ac:dyDescent="0.25">
      <c r="E194" s="75">
        <v>0.19100000000000006</v>
      </c>
      <c r="F194" s="75">
        <v>67.707838316557456</v>
      </c>
      <c r="G194" s="75">
        <v>71.255006375159368</v>
      </c>
      <c r="H194" s="75">
        <v>61.133200000000002</v>
      </c>
    </row>
    <row r="195" spans="5:8" x14ac:dyDescent="0.25">
      <c r="E195" s="75">
        <v>0.19199999999999995</v>
      </c>
      <c r="F195" s="75">
        <v>67.626118668997776</v>
      </c>
      <c r="G195" s="75">
        <v>71.315007875196869</v>
      </c>
      <c r="H195" s="75">
        <v>61.215099999999993</v>
      </c>
    </row>
    <row r="196" spans="5:8" x14ac:dyDescent="0.25">
      <c r="E196" s="75">
        <v>0.19300000000000006</v>
      </c>
      <c r="F196" s="75">
        <v>67.565201644037856</v>
      </c>
      <c r="G196" s="75">
        <v>71.371184279606979</v>
      </c>
      <c r="H196" s="75">
        <v>61.289099999999998</v>
      </c>
    </row>
    <row r="197" spans="5:8" x14ac:dyDescent="0.25">
      <c r="E197" s="75">
        <v>0.19399999999999995</v>
      </c>
      <c r="F197" s="75">
        <v>67.504617433770051</v>
      </c>
      <c r="G197" s="75">
        <v>71.423760594014851</v>
      </c>
      <c r="H197" s="75">
        <v>61.355800000000002</v>
      </c>
    </row>
    <row r="198" spans="5:8" x14ac:dyDescent="0.25">
      <c r="E198" s="75">
        <v>0.19500000000000006</v>
      </c>
      <c r="F198" s="75">
        <v>67.412323308588498</v>
      </c>
      <c r="G198" s="75">
        <v>71.473036825920644</v>
      </c>
      <c r="H198" s="75">
        <v>61.415799999999997</v>
      </c>
    </row>
    <row r="199" spans="5:8" x14ac:dyDescent="0.25">
      <c r="E199" s="75">
        <v>0.19599999999999995</v>
      </c>
      <c r="F199" s="75">
        <v>67.357578819112021</v>
      </c>
      <c r="G199" s="75">
        <v>71.51938798469962</v>
      </c>
      <c r="H199" s="75">
        <v>61.469800000000006</v>
      </c>
    </row>
    <row r="200" spans="5:8" x14ac:dyDescent="0.25">
      <c r="E200" s="75">
        <v>0.19700000000000006</v>
      </c>
      <c r="F200" s="75">
        <v>67.292435277532263</v>
      </c>
      <c r="G200" s="75">
        <v>71.563114077851935</v>
      </c>
      <c r="H200" s="75">
        <v>61.518600000000006</v>
      </c>
    </row>
    <row r="201" spans="5:8" x14ac:dyDescent="0.25">
      <c r="E201" s="75">
        <v>0.19799999999999995</v>
      </c>
      <c r="F201" s="75">
        <v>67.218654238092114</v>
      </c>
      <c r="G201" s="75">
        <v>71.604665116627899</v>
      </c>
      <c r="H201" s="75">
        <v>61.562800000000003</v>
      </c>
    </row>
    <row r="202" spans="5:8" x14ac:dyDescent="0.25">
      <c r="E202" s="75">
        <v>0.19900000000000007</v>
      </c>
      <c r="F202" s="75">
        <v>67.136736999672507</v>
      </c>
      <c r="G202" s="75">
        <v>71.644341108527712</v>
      </c>
      <c r="H202" s="75">
        <v>61.603200000000001</v>
      </c>
    </row>
    <row r="203" spans="5:8" x14ac:dyDescent="0.25">
      <c r="E203" s="75">
        <v>0.19999999999999996</v>
      </c>
      <c r="F203" s="75">
        <v>67.037188489210109</v>
      </c>
      <c r="G203" s="75">
        <v>71.682442061051518</v>
      </c>
      <c r="H203" s="75">
        <v>61.640499999999996</v>
      </c>
    </row>
    <row r="204" spans="5:8" x14ac:dyDescent="0.25">
      <c r="E204" s="75">
        <v>0.20100000000000007</v>
      </c>
      <c r="F204" s="75">
        <v>66.93183350012562</v>
      </c>
      <c r="G204" s="75">
        <v>71.719267981699531</v>
      </c>
      <c r="H204" s="75">
        <v>61.6753</v>
      </c>
    </row>
    <row r="205" spans="5:8" x14ac:dyDescent="0.25">
      <c r="E205" s="75">
        <v>0.20199999999999996</v>
      </c>
      <c r="F205" s="75">
        <v>66.850772552797565</v>
      </c>
      <c r="G205" s="75">
        <v>71.755268881722031</v>
      </c>
      <c r="H205" s="75">
        <v>61.708199999999998</v>
      </c>
    </row>
    <row r="206" spans="5:8" x14ac:dyDescent="0.25">
      <c r="E206" s="75">
        <v>0.20300000000000007</v>
      </c>
      <c r="F206" s="75">
        <v>66.764127789959545</v>
      </c>
      <c r="G206" s="75">
        <v>71.790519762994066</v>
      </c>
      <c r="H206" s="75">
        <v>61.739800000000002</v>
      </c>
    </row>
    <row r="207" spans="5:8" x14ac:dyDescent="0.25">
      <c r="E207" s="75">
        <v>0.20399999999999996</v>
      </c>
      <c r="F207" s="75">
        <v>66.686023536115144</v>
      </c>
      <c r="G207" s="75">
        <v>71.825395634890867</v>
      </c>
      <c r="H207" s="75">
        <v>61.770499999999991</v>
      </c>
    </row>
    <row r="208" spans="5:8" x14ac:dyDescent="0.25">
      <c r="E208" s="75">
        <v>0.20500000000000007</v>
      </c>
      <c r="F208" s="75">
        <v>66.615424309569732</v>
      </c>
      <c r="G208" s="75">
        <v>71.859971499287482</v>
      </c>
      <c r="H208" s="75">
        <v>61.800599999999996</v>
      </c>
    </row>
    <row r="209" spans="5:8" x14ac:dyDescent="0.25">
      <c r="E209" s="75">
        <v>0.20599999999999996</v>
      </c>
      <c r="F209" s="75">
        <v>66.52572729259937</v>
      </c>
      <c r="G209" s="75">
        <v>71.89439735993399</v>
      </c>
      <c r="H209" s="75">
        <v>61.830399999999997</v>
      </c>
    </row>
    <row r="210" spans="5:8" x14ac:dyDescent="0.25">
      <c r="E210" s="75">
        <v>0.20700000000000007</v>
      </c>
      <c r="F210" s="75">
        <v>66.440486565188053</v>
      </c>
      <c r="G210" s="75">
        <v>71.928673216830418</v>
      </c>
      <c r="H210" s="75">
        <v>61.859999999999992</v>
      </c>
    </row>
    <row r="211" spans="5:8" x14ac:dyDescent="0.25">
      <c r="E211" s="75">
        <v>0.20799999999999996</v>
      </c>
      <c r="F211" s="75">
        <v>66.369100753266665</v>
      </c>
      <c r="G211" s="75">
        <v>71.962949073726833</v>
      </c>
      <c r="H211" s="75">
        <v>61.889499999999998</v>
      </c>
    </row>
    <row r="212" spans="5:8" x14ac:dyDescent="0.25">
      <c r="E212" s="75">
        <v>0.20900000000000007</v>
      </c>
      <c r="F212" s="75">
        <v>66.260551913493941</v>
      </c>
      <c r="G212" s="75">
        <v>71.997074926873168</v>
      </c>
      <c r="H212" s="75">
        <v>61.918699999999994</v>
      </c>
    </row>
    <row r="213" spans="5:8" x14ac:dyDescent="0.25">
      <c r="E213" s="75">
        <v>0.20999999999999996</v>
      </c>
      <c r="F213" s="75">
        <v>66.206021264532538</v>
      </c>
      <c r="G213" s="75">
        <v>72.031050776269396</v>
      </c>
      <c r="H213" s="75">
        <v>61.947599999999994</v>
      </c>
    </row>
    <row r="214" spans="5:8" x14ac:dyDescent="0.25">
      <c r="E214" s="75">
        <v>0.21100000000000008</v>
      </c>
      <c r="F214" s="75">
        <v>66.131087558081816</v>
      </c>
      <c r="G214" s="75">
        <v>72.064651616290391</v>
      </c>
      <c r="H214" s="75">
        <v>61.975800000000007</v>
      </c>
    </row>
    <row r="215" spans="5:8" x14ac:dyDescent="0.25">
      <c r="E215" s="75">
        <v>0.21199999999999997</v>
      </c>
      <c r="F215" s="75">
        <v>66.047819672571137</v>
      </c>
      <c r="G215" s="75">
        <v>72.097727443186074</v>
      </c>
      <c r="H215" s="75">
        <v>62.002900000000004</v>
      </c>
    </row>
    <row r="216" spans="5:8" x14ac:dyDescent="0.25">
      <c r="E216" s="75">
        <v>0.21300000000000008</v>
      </c>
      <c r="F216" s="75">
        <v>65.954171184589242</v>
      </c>
      <c r="G216" s="75">
        <v>72.130128253206323</v>
      </c>
      <c r="H216" s="75">
        <v>62.028700000000008</v>
      </c>
    </row>
    <row r="217" spans="5:8" x14ac:dyDescent="0.25">
      <c r="E217" s="75">
        <v>0.21399999999999997</v>
      </c>
      <c r="F217" s="75">
        <v>65.875948252794188</v>
      </c>
      <c r="G217" s="75">
        <v>72.161554038850966</v>
      </c>
      <c r="H217" s="75">
        <v>62.052500000000002</v>
      </c>
    </row>
    <row r="218" spans="5:8" x14ac:dyDescent="0.25">
      <c r="E218" s="75">
        <v>0.21500000000000008</v>
      </c>
      <c r="F218" s="75">
        <v>65.817728918703551</v>
      </c>
      <c r="G218" s="75">
        <v>72.191704792619802</v>
      </c>
      <c r="H218" s="75">
        <v>62.073799999999999</v>
      </c>
    </row>
    <row r="219" spans="5:8" x14ac:dyDescent="0.25">
      <c r="E219" s="75">
        <v>0.21599999999999997</v>
      </c>
      <c r="F219" s="75">
        <v>65.757143222052093</v>
      </c>
      <c r="G219" s="75">
        <v>72.220355508887707</v>
      </c>
      <c r="H219" s="75">
        <v>62.092099999999995</v>
      </c>
    </row>
    <row r="220" spans="5:8" x14ac:dyDescent="0.25">
      <c r="E220" s="75">
        <v>0.21700000000000008</v>
      </c>
      <c r="F220" s="75">
        <v>65.678590882778167</v>
      </c>
      <c r="G220" s="75">
        <v>72.247281182029539</v>
      </c>
      <c r="H220" s="75">
        <v>62.106800000000007</v>
      </c>
    </row>
    <row r="221" spans="5:8" x14ac:dyDescent="0.25">
      <c r="E221" s="75">
        <v>0.21799999999999997</v>
      </c>
      <c r="F221" s="75">
        <v>65.605191438590822</v>
      </c>
      <c r="G221" s="75">
        <v>72.27203180079502</v>
      </c>
      <c r="H221" s="75">
        <v>62.117400000000004</v>
      </c>
    </row>
    <row r="222" spans="5:8" x14ac:dyDescent="0.25">
      <c r="E222" s="75">
        <v>0.21900000000000008</v>
      </c>
      <c r="F222" s="75">
        <v>65.534484200127977</v>
      </c>
      <c r="G222" s="75">
        <v>72.294532363309088</v>
      </c>
      <c r="H222" s="75">
        <v>62.123299999999993</v>
      </c>
    </row>
    <row r="223" spans="5:8" x14ac:dyDescent="0.25">
      <c r="E223" s="75">
        <v>0.21999999999999997</v>
      </c>
      <c r="F223" s="75">
        <v>65.438788907949885</v>
      </c>
      <c r="G223" s="75">
        <v>72.314407860196496</v>
      </c>
      <c r="H223" s="75">
        <v>62.124000000000002</v>
      </c>
    </row>
    <row r="224" spans="5:8" x14ac:dyDescent="0.25">
      <c r="E224" s="75">
        <v>0.22100000000000009</v>
      </c>
      <c r="F224" s="75">
        <v>65.328932120035859</v>
      </c>
      <c r="G224" s="75">
        <v>72.331583289582227</v>
      </c>
      <c r="H224" s="75">
        <v>62.119200000000006</v>
      </c>
    </row>
    <row r="225" spans="5:8" x14ac:dyDescent="0.25">
      <c r="E225" s="75">
        <v>0.22199999999999998</v>
      </c>
      <c r="F225" s="75">
        <v>65.243486617834648</v>
      </c>
      <c r="G225" s="75">
        <v>72.345758643966093</v>
      </c>
      <c r="H225" s="75">
        <v>62.108500000000006</v>
      </c>
    </row>
    <row r="226" spans="5:8" x14ac:dyDescent="0.25">
      <c r="E226" s="75">
        <v>0.22300000000000009</v>
      </c>
      <c r="F226" s="75">
        <v>65.177332967771875</v>
      </c>
      <c r="G226" s="75">
        <v>72.356783919597987</v>
      </c>
      <c r="H226" s="75">
        <v>62.091499999999996</v>
      </c>
    </row>
    <row r="227" spans="5:8" x14ac:dyDescent="0.25">
      <c r="E227" s="75">
        <v>0.22399999999999998</v>
      </c>
      <c r="F227" s="75">
        <v>65.095953931948713</v>
      </c>
      <c r="G227" s="75">
        <v>72.364734118352942</v>
      </c>
      <c r="H227" s="75">
        <v>62.068200000000004</v>
      </c>
    </row>
    <row r="228" spans="5:8" x14ac:dyDescent="0.25">
      <c r="E228" s="75">
        <v>0.22500000000000009</v>
      </c>
      <c r="F228" s="75">
        <v>65.059662187638665</v>
      </c>
      <c r="G228" s="75">
        <v>72.36938423460586</v>
      </c>
      <c r="H228" s="75">
        <v>62.038499999999999</v>
      </c>
    </row>
    <row r="229" spans="5:8" x14ac:dyDescent="0.25">
      <c r="E229" s="75">
        <v>0.22599999999999998</v>
      </c>
      <c r="F229" s="75">
        <v>65.003161431594364</v>
      </c>
      <c r="G229" s="75">
        <v>72.37080927023176</v>
      </c>
      <c r="H229" s="75">
        <v>62.002299999999998</v>
      </c>
    </row>
    <row r="230" spans="5:8" x14ac:dyDescent="0.25">
      <c r="E230" s="75">
        <v>0.22700000000000009</v>
      </c>
      <c r="F230" s="75">
        <v>64.966288916561268</v>
      </c>
      <c r="G230" s="75">
        <v>72.36908422710566</v>
      </c>
      <c r="H230" s="75">
        <v>61.959700000000005</v>
      </c>
    </row>
    <row r="231" spans="5:8" x14ac:dyDescent="0.25">
      <c r="E231" s="75">
        <v>0.22799999999999998</v>
      </c>
      <c r="F231" s="75">
        <v>64.89982453263292</v>
      </c>
      <c r="G231" s="75">
        <v>72.364209105227616</v>
      </c>
      <c r="H231" s="75">
        <v>61.910999999999994</v>
      </c>
    </row>
    <row r="232" spans="5:8" x14ac:dyDescent="0.25">
      <c r="E232" s="75">
        <v>0.22900000000000009</v>
      </c>
      <c r="F232" s="75">
        <v>64.8760955275892</v>
      </c>
      <c r="G232" s="75">
        <v>72.356483912097801</v>
      </c>
      <c r="H232" s="75">
        <v>61.856400000000001</v>
      </c>
    </row>
    <row r="233" spans="5:8" x14ac:dyDescent="0.25">
      <c r="E233" s="75">
        <v>0.22999999999999998</v>
      </c>
      <c r="F233" s="75">
        <v>64.836958915285152</v>
      </c>
      <c r="G233" s="75">
        <v>72.345908647716186</v>
      </c>
      <c r="H233" s="75">
        <v>61.796299999999995</v>
      </c>
    </row>
    <row r="234" spans="5:8" x14ac:dyDescent="0.25">
      <c r="E234" s="75">
        <v>0.23100000000000009</v>
      </c>
      <c r="F234" s="75">
        <v>64.803063946398936</v>
      </c>
      <c r="G234" s="75">
        <v>72.33270831770794</v>
      </c>
      <c r="H234" s="75">
        <v>61.730999999999995</v>
      </c>
    </row>
    <row r="235" spans="5:8" x14ac:dyDescent="0.25">
      <c r="E235" s="75">
        <v>0.23199999999999998</v>
      </c>
      <c r="F235" s="75">
        <v>64.75984848482922</v>
      </c>
      <c r="G235" s="75">
        <v>72.317182929573221</v>
      </c>
      <c r="H235" s="75">
        <v>61.661099999999998</v>
      </c>
    </row>
    <row r="236" spans="5:8" x14ac:dyDescent="0.25">
      <c r="E236" s="75">
        <v>0.2330000000000001</v>
      </c>
      <c r="F236" s="75">
        <v>64.712235072220608</v>
      </c>
      <c r="G236" s="75">
        <v>72.299557488937225</v>
      </c>
      <c r="H236" s="75">
        <v>61.5869</v>
      </c>
    </row>
    <row r="237" spans="5:8" x14ac:dyDescent="0.25">
      <c r="E237" s="75">
        <v>0.23399999999999999</v>
      </c>
      <c r="F237" s="75">
        <v>64.665378257439684</v>
      </c>
      <c r="G237" s="75">
        <v>72.279981999549989</v>
      </c>
      <c r="H237" s="75">
        <v>61.508900000000004</v>
      </c>
    </row>
    <row r="238" spans="5:8" x14ac:dyDescent="0.25">
      <c r="E238" s="75">
        <v>0.2350000000000001</v>
      </c>
      <c r="F238" s="75">
        <v>64.603064545694039</v>
      </c>
      <c r="G238" s="75">
        <v>72.258756468911713</v>
      </c>
      <c r="H238" s="75">
        <v>61.427700000000002</v>
      </c>
    </row>
    <row r="239" spans="5:8" x14ac:dyDescent="0.25">
      <c r="E239" s="75">
        <v>0.23599999999999999</v>
      </c>
      <c r="F239" s="75">
        <v>64.559667319403857</v>
      </c>
      <c r="G239" s="75">
        <v>72.236105902647552</v>
      </c>
      <c r="H239" s="75">
        <v>61.343699999999991</v>
      </c>
    </row>
    <row r="240" spans="5:8" x14ac:dyDescent="0.25">
      <c r="E240" s="75">
        <v>0.2370000000000001</v>
      </c>
      <c r="F240" s="75">
        <v>64.524358606193658</v>
      </c>
      <c r="G240" s="75">
        <v>72.212180304507598</v>
      </c>
      <c r="H240" s="75">
        <v>61.257299999999994</v>
      </c>
    </row>
    <row r="241" spans="5:8" x14ac:dyDescent="0.25">
      <c r="E241" s="75">
        <v>0.23799999999999999</v>
      </c>
      <c r="F241" s="75">
        <v>64.497747017445576</v>
      </c>
      <c r="G241" s="75">
        <v>72.187279681992038</v>
      </c>
      <c r="H241" s="75">
        <v>61.168900000000001</v>
      </c>
    </row>
    <row r="242" spans="5:8" x14ac:dyDescent="0.25">
      <c r="E242" s="75">
        <v>0.2390000000000001</v>
      </c>
      <c r="F242" s="75">
        <v>64.479458570957732</v>
      </c>
      <c r="G242" s="75">
        <v>72.161404035100873</v>
      </c>
      <c r="H242" s="75">
        <v>61.078699999999998</v>
      </c>
    </row>
    <row r="243" spans="5:8" x14ac:dyDescent="0.25">
      <c r="E243" s="75">
        <v>0.24</v>
      </c>
      <c r="F243" s="75">
        <v>64.460599968093831</v>
      </c>
      <c r="G243" s="75">
        <v>72.134778369459227</v>
      </c>
      <c r="H243" s="75">
        <v>60.987099999999998</v>
      </c>
    </row>
    <row r="244" spans="5:8" x14ac:dyDescent="0.25">
      <c r="E244" s="75">
        <v>0.2410000000000001</v>
      </c>
      <c r="F244" s="75">
        <v>64.451628067188025</v>
      </c>
      <c r="G244" s="75">
        <v>72.107477686942161</v>
      </c>
      <c r="H244" s="75">
        <v>60.894199999999998</v>
      </c>
    </row>
    <row r="245" spans="5:8" x14ac:dyDescent="0.25">
      <c r="E245" s="75">
        <v>0.24199999999999999</v>
      </c>
      <c r="F245" s="75">
        <v>64.417287379756544</v>
      </c>
      <c r="G245" s="75">
        <v>72.079426985674644</v>
      </c>
      <c r="H245" s="75">
        <v>60.8</v>
      </c>
    </row>
    <row r="246" spans="5:8" x14ac:dyDescent="0.25">
      <c r="E246" s="75">
        <v>0.2430000000000001</v>
      </c>
      <c r="F246" s="75">
        <v>64.383154649961966</v>
      </c>
      <c r="G246" s="75">
        <v>72.05077626940674</v>
      </c>
      <c r="H246" s="75">
        <v>60.704500000000003</v>
      </c>
    </row>
    <row r="247" spans="5:8" x14ac:dyDescent="0.25">
      <c r="E247" s="75">
        <v>0.24399999999999999</v>
      </c>
      <c r="F247" s="75">
        <v>64.38</v>
      </c>
      <c r="G247" s="75">
        <v>72.021300532513308</v>
      </c>
      <c r="H247" s="75">
        <v>60.607599999999998</v>
      </c>
    </row>
    <row r="248" spans="5:8" x14ac:dyDescent="0.25">
      <c r="E248" s="75">
        <v>0.24500000000000011</v>
      </c>
      <c r="F248" s="75">
        <v>64.38</v>
      </c>
      <c r="G248" s="75">
        <v>71.990999774994364</v>
      </c>
      <c r="H248" s="75">
        <v>60.509099999999997</v>
      </c>
    </row>
    <row r="249" spans="5:8" x14ac:dyDescent="0.25">
      <c r="E249" s="75">
        <v>0.246</v>
      </c>
      <c r="F249" s="75">
        <v>64.385550348730376</v>
      </c>
      <c r="G249" s="75">
        <v>71.959723993099814</v>
      </c>
      <c r="H249" s="75">
        <v>60.408700000000003</v>
      </c>
    </row>
    <row r="250" spans="5:8" x14ac:dyDescent="0.25">
      <c r="E250" s="75">
        <v>0.24700000000000011</v>
      </c>
      <c r="F250" s="75">
        <v>64.39</v>
      </c>
      <c r="G250" s="75">
        <v>71.927248181204519</v>
      </c>
      <c r="H250" s="75">
        <v>60.306100000000001</v>
      </c>
    </row>
    <row r="251" spans="5:8" x14ac:dyDescent="0.25">
      <c r="E251" s="75">
        <v>0.248</v>
      </c>
      <c r="F251" s="75">
        <v>64.39757047894193</v>
      </c>
      <c r="G251" s="75">
        <v>71.89342233555837</v>
      </c>
      <c r="H251" s="75">
        <v>60.200900000000004</v>
      </c>
    </row>
    <row r="252" spans="5:8" x14ac:dyDescent="0.25">
      <c r="E252" s="75">
        <v>0.24900000000000011</v>
      </c>
      <c r="F252" s="75">
        <v>64.430879687987385</v>
      </c>
      <c r="G252" s="75">
        <v>71.858096452411303</v>
      </c>
      <c r="H252" s="75">
        <v>60.092700000000001</v>
      </c>
    </row>
    <row r="253" spans="5:8" x14ac:dyDescent="0.25">
      <c r="E253" s="75">
        <v>0.25</v>
      </c>
      <c r="F253" s="75">
        <v>64.452949678743735</v>
      </c>
      <c r="G253" s="75">
        <v>71.820895522388042</v>
      </c>
      <c r="H253" s="75">
        <v>59.980899999999998</v>
      </c>
    </row>
    <row r="254" spans="5:8" x14ac:dyDescent="0.25">
      <c r="E254" s="75">
        <v>0.25100000000000011</v>
      </c>
      <c r="F254" s="75">
        <v>64.465572805283884</v>
      </c>
      <c r="G254" s="75">
        <v>71.781669541738538</v>
      </c>
      <c r="H254" s="75">
        <v>59.865099999999998</v>
      </c>
    </row>
    <row r="255" spans="5:8" x14ac:dyDescent="0.25">
      <c r="E255" s="75">
        <v>0.252</v>
      </c>
      <c r="F255" s="75">
        <v>64.514183410228028</v>
      </c>
      <c r="G255" s="75">
        <v>71.740118502962574</v>
      </c>
      <c r="H255" s="75">
        <v>59.744900000000001</v>
      </c>
    </row>
    <row r="256" spans="5:8" x14ac:dyDescent="0.25">
      <c r="E256" s="75">
        <v>0.25300000000000011</v>
      </c>
      <c r="F256" s="75">
        <v>64.541412694312768</v>
      </c>
      <c r="G256" s="75">
        <v>71.696167404185104</v>
      </c>
      <c r="H256" s="75">
        <v>59.619799999999998</v>
      </c>
    </row>
    <row r="257" spans="5:8" x14ac:dyDescent="0.25">
      <c r="E257" s="75">
        <v>0.254</v>
      </c>
      <c r="F257" s="75">
        <v>64.569433447399803</v>
      </c>
      <c r="G257" s="75">
        <v>71.649441236030896</v>
      </c>
      <c r="H257" s="75">
        <v>59.489400000000003</v>
      </c>
    </row>
    <row r="258" spans="5:8" x14ac:dyDescent="0.25">
      <c r="E258" s="75">
        <v>0.25500000000000012</v>
      </c>
      <c r="F258" s="75">
        <v>64.587506901851242</v>
      </c>
      <c r="G258" s="75">
        <v>71.599789994749855</v>
      </c>
      <c r="H258" s="75">
        <v>59.353200000000001</v>
      </c>
    </row>
    <row r="259" spans="5:8" x14ac:dyDescent="0.25">
      <c r="E259" s="75">
        <v>0.25600000000000001</v>
      </c>
      <c r="F259" s="75">
        <v>64.632782868207926</v>
      </c>
      <c r="G259" s="75">
        <v>71.547138678466951</v>
      </c>
      <c r="H259" s="75">
        <v>59.211100000000002</v>
      </c>
    </row>
    <row r="260" spans="5:8" x14ac:dyDescent="0.25">
      <c r="E260" s="75">
        <v>0.25700000000000012</v>
      </c>
      <c r="F260" s="75">
        <v>64.661940406263625</v>
      </c>
      <c r="G260" s="75">
        <v>71.491337283432088</v>
      </c>
      <c r="H260" s="75">
        <v>59.062800000000003</v>
      </c>
    </row>
    <row r="261" spans="5:8" x14ac:dyDescent="0.25">
      <c r="E261" s="75">
        <v>0.25800000000000001</v>
      </c>
      <c r="F261" s="75">
        <v>64.712281302100806</v>
      </c>
      <c r="G261" s="75">
        <v>71.432235805895132</v>
      </c>
      <c r="H261" s="75">
        <v>58.908099999999997</v>
      </c>
    </row>
    <row r="262" spans="5:8" x14ac:dyDescent="0.25">
      <c r="E262" s="75">
        <v>0.25900000000000012</v>
      </c>
      <c r="F262" s="75">
        <v>64.754163734020267</v>
      </c>
      <c r="G262" s="75">
        <v>71.369909247731186</v>
      </c>
      <c r="H262" s="75">
        <v>58.747</v>
      </c>
    </row>
    <row r="263" spans="5:8" x14ac:dyDescent="0.25">
      <c r="E263" s="75">
        <v>0.26</v>
      </c>
      <c r="F263" s="75">
        <v>64.808474941438774</v>
      </c>
      <c r="G263" s="75">
        <v>71.304357608940222</v>
      </c>
      <c r="H263" s="75">
        <v>58.579499999999996</v>
      </c>
    </row>
    <row r="264" spans="5:8" x14ac:dyDescent="0.25">
      <c r="E264" s="75">
        <v>0.26100000000000012</v>
      </c>
      <c r="F264" s="75">
        <v>64.866073227459353</v>
      </c>
      <c r="G264" s="75">
        <v>71.235655891397286</v>
      </c>
      <c r="H264" s="75">
        <v>58.405900000000003</v>
      </c>
    </row>
    <row r="265" spans="5:8" x14ac:dyDescent="0.25">
      <c r="E265" s="75">
        <v>0.26200000000000001</v>
      </c>
      <c r="F265" s="75">
        <v>64.907871514205937</v>
      </c>
      <c r="G265" s="75">
        <v>71.163804095102378</v>
      </c>
      <c r="H265" s="75">
        <v>58.226100000000002</v>
      </c>
    </row>
    <row r="266" spans="5:8" x14ac:dyDescent="0.25">
      <c r="E266" s="75">
        <v>0.26300000000000012</v>
      </c>
      <c r="F266" s="75">
        <v>64.940442314550879</v>
      </c>
      <c r="G266" s="75">
        <v>71.089027225680624</v>
      </c>
      <c r="H266" s="75">
        <v>58.040700000000001</v>
      </c>
    </row>
    <row r="267" spans="5:8" x14ac:dyDescent="0.25">
      <c r="E267" s="75">
        <v>0.26400000000000001</v>
      </c>
      <c r="F267" s="75">
        <v>64.971556984003257</v>
      </c>
      <c r="G267" s="75">
        <v>71.011550288757206</v>
      </c>
      <c r="H267" s="75">
        <v>57.849900000000005</v>
      </c>
    </row>
    <row r="268" spans="5:8" x14ac:dyDescent="0.25">
      <c r="E268" s="75">
        <v>0.26500000000000012</v>
      </c>
      <c r="F268" s="75">
        <v>65.022644218875541</v>
      </c>
      <c r="G268" s="75">
        <v>70.931448286207157</v>
      </c>
      <c r="H268" s="75">
        <v>57.6541</v>
      </c>
    </row>
    <row r="269" spans="5:8" x14ac:dyDescent="0.25">
      <c r="E269" s="75">
        <v>0.26600000000000001</v>
      </c>
      <c r="F269" s="75">
        <v>65.091141905803156</v>
      </c>
      <c r="G269" s="75">
        <v>70.849096227405681</v>
      </c>
      <c r="H269" s="75">
        <v>57.453900000000004</v>
      </c>
    </row>
    <row r="270" spans="5:8" x14ac:dyDescent="0.25">
      <c r="E270" s="75">
        <v>0.26700000000000013</v>
      </c>
      <c r="F270" s="75">
        <v>65.175966436887492</v>
      </c>
      <c r="G270" s="75">
        <v>70.764644116102886</v>
      </c>
      <c r="H270" s="75">
        <v>57.249600000000001</v>
      </c>
    </row>
    <row r="271" spans="5:8" x14ac:dyDescent="0.25">
      <c r="E271" s="75">
        <v>0.26800000000000002</v>
      </c>
      <c r="F271" s="75">
        <v>65.259668481668271</v>
      </c>
      <c r="G271" s="75">
        <v>70.678316957923954</v>
      </c>
      <c r="H271" s="75">
        <v>57.041899999999998</v>
      </c>
    </row>
    <row r="272" spans="5:8" x14ac:dyDescent="0.25">
      <c r="E272" s="75">
        <v>0.26900000000000013</v>
      </c>
      <c r="F272" s="75">
        <v>65.352954535987223</v>
      </c>
      <c r="G272" s="75">
        <v>70.590489762244047</v>
      </c>
      <c r="H272" s="75">
        <v>56.831299999999999</v>
      </c>
    </row>
    <row r="273" spans="5:8" x14ac:dyDescent="0.25">
      <c r="E273" s="75">
        <v>0.27</v>
      </c>
      <c r="F273" s="75">
        <v>65.43716641758823</v>
      </c>
      <c r="G273" s="75">
        <v>70.501387534688362</v>
      </c>
      <c r="H273" s="75">
        <v>56.618200000000002</v>
      </c>
    </row>
    <row r="274" spans="5:8" x14ac:dyDescent="0.25">
      <c r="E274" s="75">
        <v>0.27100000000000013</v>
      </c>
      <c r="F274" s="75">
        <v>65.520156167312166</v>
      </c>
      <c r="G274" s="75">
        <v>70.411085277131917</v>
      </c>
      <c r="H274" s="75">
        <v>56.403200000000005</v>
      </c>
    </row>
    <row r="275" spans="5:8" x14ac:dyDescent="0.25">
      <c r="E275" s="75">
        <v>0.27200000000000002</v>
      </c>
      <c r="F275" s="75">
        <v>65.612959283974789</v>
      </c>
      <c r="G275" s="75">
        <v>70.320033000825021</v>
      </c>
      <c r="H275" s="75">
        <v>56.186599999999999</v>
      </c>
    </row>
    <row r="276" spans="5:8" x14ac:dyDescent="0.25">
      <c r="E276" s="75">
        <v>0.27300000000000013</v>
      </c>
      <c r="F276" s="75">
        <v>65.694122117345714</v>
      </c>
      <c r="G276" s="75">
        <v>70.228230705767643</v>
      </c>
      <c r="H276" s="75">
        <v>55.968800000000002</v>
      </c>
    </row>
    <row r="277" spans="5:8" x14ac:dyDescent="0.25">
      <c r="E277" s="75">
        <v>0.27400000000000002</v>
      </c>
      <c r="F277" s="75">
        <v>65.754265863281873</v>
      </c>
      <c r="G277" s="75">
        <v>70.135828395709879</v>
      </c>
      <c r="H277" s="75">
        <v>55.7502</v>
      </c>
    </row>
    <row r="278" spans="5:8" x14ac:dyDescent="0.25">
      <c r="E278" s="75">
        <v>0.27500000000000013</v>
      </c>
      <c r="F278" s="75">
        <v>65.820550085640079</v>
      </c>
      <c r="G278" s="75">
        <v>70.043051076276896</v>
      </c>
      <c r="H278" s="75">
        <v>55.530900000000003</v>
      </c>
    </row>
    <row r="279" spans="5:8" x14ac:dyDescent="0.25">
      <c r="E279" s="75">
        <v>0.27600000000000002</v>
      </c>
      <c r="F279" s="75">
        <v>65.88866056796256</v>
      </c>
      <c r="G279" s="75">
        <v>69.949973749343727</v>
      </c>
      <c r="H279" s="75">
        <v>55.311099999999996</v>
      </c>
    </row>
    <row r="280" spans="5:8" x14ac:dyDescent="0.25">
      <c r="E280" s="75">
        <v>0.27700000000000014</v>
      </c>
      <c r="F280" s="75">
        <v>65.93437436381403</v>
      </c>
      <c r="G280" s="75">
        <v>69.856446411160263</v>
      </c>
      <c r="H280" s="75">
        <v>55.090899999999998</v>
      </c>
    </row>
    <row r="281" spans="5:8" x14ac:dyDescent="0.25">
      <c r="E281" s="75">
        <v>0.27800000000000002</v>
      </c>
      <c r="F281" s="75">
        <v>65.984440467085918</v>
      </c>
      <c r="G281" s="75">
        <v>69.762694067351674</v>
      </c>
      <c r="H281" s="75">
        <v>54.870100000000001</v>
      </c>
    </row>
    <row r="282" spans="5:8" x14ac:dyDescent="0.25">
      <c r="E282" s="75">
        <v>0.27900000000000014</v>
      </c>
      <c r="F282" s="75">
        <v>66.077733059946468</v>
      </c>
      <c r="G282" s="75">
        <v>69.668416710417745</v>
      </c>
      <c r="H282" s="75">
        <v>54.648799999999994</v>
      </c>
    </row>
    <row r="283" spans="5:8" x14ac:dyDescent="0.25">
      <c r="E283" s="75">
        <v>0.28000000000000003</v>
      </c>
      <c r="F283" s="75">
        <v>66.139799994565408</v>
      </c>
      <c r="G283" s="75">
        <v>69.57368934223355</v>
      </c>
      <c r="H283" s="75">
        <v>54.426699999999997</v>
      </c>
    </row>
    <row r="284" spans="5:8" x14ac:dyDescent="0.25">
      <c r="E284" s="75">
        <v>0.28100000000000014</v>
      </c>
      <c r="F284" s="75">
        <v>66.195692900117606</v>
      </c>
      <c r="G284" s="75">
        <v>69.478361959048968</v>
      </c>
      <c r="H284" s="75">
        <v>54.203599999999994</v>
      </c>
    </row>
    <row r="285" spans="5:8" x14ac:dyDescent="0.25">
      <c r="E285" s="75">
        <v>0.28200000000000003</v>
      </c>
      <c r="F285" s="75">
        <v>66.261054549135224</v>
      </c>
      <c r="G285" s="75">
        <v>69.382209555238873</v>
      </c>
      <c r="H285" s="75">
        <v>53.979100000000003</v>
      </c>
    </row>
    <row r="286" spans="5:8" x14ac:dyDescent="0.25">
      <c r="E286" s="75">
        <v>0.28300000000000014</v>
      </c>
      <c r="F286" s="75">
        <v>66.317054236466007</v>
      </c>
      <c r="G286" s="75">
        <v>69.285082127053172</v>
      </c>
      <c r="H286" s="75">
        <v>53.752899999999997</v>
      </c>
    </row>
    <row r="287" spans="5:8" x14ac:dyDescent="0.25">
      <c r="E287" s="75">
        <v>0.28400000000000003</v>
      </c>
      <c r="F287" s="75">
        <v>66.365063854071735</v>
      </c>
      <c r="G287" s="75">
        <v>69.186829670741758</v>
      </c>
      <c r="H287" s="75">
        <v>53.5246</v>
      </c>
    </row>
    <row r="288" spans="5:8" x14ac:dyDescent="0.25">
      <c r="E288" s="75">
        <v>0.28500000000000014</v>
      </c>
      <c r="F288" s="75">
        <v>66.393156641993386</v>
      </c>
      <c r="G288" s="75">
        <v>69.087227180679506</v>
      </c>
      <c r="H288" s="75">
        <v>53.293800000000005</v>
      </c>
    </row>
    <row r="289" spans="5:8" x14ac:dyDescent="0.25">
      <c r="E289" s="75">
        <v>0.28600000000000003</v>
      </c>
      <c r="F289" s="75">
        <v>66.44249345236085</v>
      </c>
      <c r="G289" s="75">
        <v>68.986049651241274</v>
      </c>
      <c r="H289" s="75">
        <v>53.060099999999998</v>
      </c>
    </row>
    <row r="290" spans="5:8" x14ac:dyDescent="0.25">
      <c r="E290" s="75">
        <v>0.28700000000000014</v>
      </c>
      <c r="F290" s="75">
        <v>66.507037601369433</v>
      </c>
      <c r="G290" s="75">
        <v>68.88314707867697</v>
      </c>
      <c r="H290" s="75">
        <v>52.8232</v>
      </c>
    </row>
    <row r="291" spans="5:8" x14ac:dyDescent="0.25">
      <c r="E291" s="75">
        <v>0.28800000000000003</v>
      </c>
      <c r="F291" s="75">
        <v>66.5679470311199</v>
      </c>
      <c r="G291" s="75">
        <v>68.778294457361426</v>
      </c>
      <c r="H291" s="75">
        <v>52.582599999999999</v>
      </c>
    </row>
    <row r="292" spans="5:8" x14ac:dyDescent="0.25">
      <c r="E292" s="75">
        <v>0.28900000000000015</v>
      </c>
      <c r="F292" s="75">
        <v>66.610563771874695</v>
      </c>
      <c r="G292" s="75">
        <v>68.671341783544591</v>
      </c>
      <c r="H292" s="75">
        <v>52.338099999999997</v>
      </c>
    </row>
    <row r="293" spans="5:8" x14ac:dyDescent="0.25">
      <c r="E293" s="75">
        <v>0.29000000000000004</v>
      </c>
      <c r="F293" s="75">
        <v>66.660682176668331</v>
      </c>
      <c r="G293" s="75">
        <v>68.562289057226423</v>
      </c>
      <c r="H293" s="75">
        <v>52.089500000000001</v>
      </c>
    </row>
    <row r="294" spans="5:8" x14ac:dyDescent="0.25">
      <c r="E294" s="75">
        <v>0.29100000000000015</v>
      </c>
      <c r="F294" s="75">
        <v>66.719761046689641</v>
      </c>
      <c r="G294" s="75">
        <v>68.450836270906763</v>
      </c>
      <c r="H294" s="75">
        <v>51.836500000000001</v>
      </c>
    </row>
    <row r="295" spans="5:8" x14ac:dyDescent="0.25">
      <c r="E295" s="75">
        <v>0.29200000000000004</v>
      </c>
      <c r="F295" s="75">
        <v>66.771208138040834</v>
      </c>
      <c r="G295" s="75">
        <v>68.337133428335704</v>
      </c>
      <c r="H295" s="75">
        <v>51.579100000000004</v>
      </c>
    </row>
    <row r="296" spans="5:8" x14ac:dyDescent="0.25">
      <c r="E296" s="75">
        <v>0.29300000000000015</v>
      </c>
      <c r="F296" s="75">
        <v>66.833095404697175</v>
      </c>
      <c r="G296" s="75">
        <v>68.221105527638187</v>
      </c>
      <c r="H296" s="75">
        <v>51.317299999999996</v>
      </c>
    </row>
    <row r="297" spans="5:8" x14ac:dyDescent="0.25">
      <c r="E297" s="75">
        <v>0.29400000000000004</v>
      </c>
      <c r="F297" s="75">
        <v>66.881076381089656</v>
      </c>
      <c r="G297" s="75">
        <v>68.102827570689257</v>
      </c>
      <c r="H297" s="75">
        <v>51.051199999999994</v>
      </c>
    </row>
    <row r="298" spans="5:8" x14ac:dyDescent="0.25">
      <c r="E298" s="75">
        <v>0.29500000000000015</v>
      </c>
      <c r="F298" s="75">
        <v>66.946716077947926</v>
      </c>
      <c r="G298" s="75">
        <v>67.982299557488929</v>
      </c>
      <c r="H298" s="75">
        <v>50.780900000000003</v>
      </c>
    </row>
    <row r="299" spans="5:8" x14ac:dyDescent="0.25">
      <c r="E299" s="75">
        <v>0.29600000000000004</v>
      </c>
      <c r="F299" s="75">
        <v>67.002400192991217</v>
      </c>
      <c r="G299" s="75">
        <v>67.859746493662328</v>
      </c>
      <c r="H299" s="75">
        <v>50.506700000000002</v>
      </c>
    </row>
    <row r="300" spans="5:8" x14ac:dyDescent="0.25">
      <c r="E300" s="75">
        <v>0.29699999999999993</v>
      </c>
      <c r="F300" s="75">
        <v>67.068853720195392</v>
      </c>
      <c r="G300" s="75">
        <v>67.735243381084516</v>
      </c>
      <c r="H300" s="75">
        <v>50.229100000000003</v>
      </c>
    </row>
    <row r="301" spans="5:8" x14ac:dyDescent="0.25">
      <c r="E301" s="75">
        <v>0.29800000000000004</v>
      </c>
      <c r="F301" s="75">
        <v>67.087029566232019</v>
      </c>
      <c r="G301" s="75">
        <v>67.609090227255678</v>
      </c>
      <c r="H301" s="75">
        <v>49.9482</v>
      </c>
    </row>
    <row r="302" spans="5:8" x14ac:dyDescent="0.25">
      <c r="E302" s="75">
        <v>0.29899999999999993</v>
      </c>
      <c r="F302" s="75">
        <v>67.155525193600567</v>
      </c>
      <c r="G302" s="75">
        <v>67.48151203780094</v>
      </c>
      <c r="H302" s="75">
        <v>49.6648</v>
      </c>
    </row>
    <row r="303" spans="5:8" x14ac:dyDescent="0.25">
      <c r="E303" s="75">
        <v>0.30000000000000004</v>
      </c>
      <c r="F303" s="75">
        <v>67.225800513318802</v>
      </c>
      <c r="G303" s="75">
        <v>67.352658816470395</v>
      </c>
      <c r="H303" s="75">
        <v>49.379100000000001</v>
      </c>
    </row>
    <row r="304" spans="5:8" x14ac:dyDescent="0.25">
      <c r="E304" s="75">
        <v>0.30099999999999993</v>
      </c>
      <c r="F304" s="75">
        <v>67.268182016286829</v>
      </c>
      <c r="G304" s="75">
        <v>67.222905572639306</v>
      </c>
      <c r="H304" s="75">
        <v>49.091899999999995</v>
      </c>
    </row>
    <row r="305" spans="5:8" x14ac:dyDescent="0.25">
      <c r="E305" s="75">
        <v>0.30200000000000005</v>
      </c>
      <c r="F305" s="75">
        <v>67.305476797120065</v>
      </c>
      <c r="G305" s="75">
        <v>67.092477311932797</v>
      </c>
      <c r="H305" s="75">
        <v>48.803699999999999</v>
      </c>
    </row>
    <row r="306" spans="5:8" x14ac:dyDescent="0.25">
      <c r="E306" s="75">
        <v>0.30299999999999994</v>
      </c>
      <c r="F306" s="75">
        <v>67.33767710478736</v>
      </c>
      <c r="G306" s="75">
        <v>66.96167404185104</v>
      </c>
      <c r="H306" s="75">
        <v>48.515000000000001</v>
      </c>
    </row>
    <row r="307" spans="5:8" x14ac:dyDescent="0.25">
      <c r="E307" s="75">
        <v>0.30400000000000005</v>
      </c>
      <c r="F307" s="75">
        <v>67.360044308439896</v>
      </c>
      <c r="G307" s="75">
        <v>66.830720768019205</v>
      </c>
      <c r="H307" s="75">
        <v>48.226300000000002</v>
      </c>
    </row>
    <row r="308" spans="5:8" x14ac:dyDescent="0.25">
      <c r="E308" s="75">
        <v>0.30499999999999994</v>
      </c>
      <c r="F308" s="75">
        <v>67.378774247360312</v>
      </c>
      <c r="G308" s="75">
        <v>66.699917497937449</v>
      </c>
      <c r="H308" s="75">
        <v>47.938200000000002</v>
      </c>
    </row>
    <row r="309" spans="5:8" x14ac:dyDescent="0.25">
      <c r="E309" s="75">
        <v>0.30600000000000005</v>
      </c>
      <c r="F309" s="75">
        <v>67.393604423902715</v>
      </c>
      <c r="G309" s="75">
        <v>66.569489237230911</v>
      </c>
      <c r="H309" s="75">
        <v>47.6511</v>
      </c>
    </row>
    <row r="310" spans="5:8" x14ac:dyDescent="0.25">
      <c r="E310" s="75">
        <v>0.30699999999999994</v>
      </c>
      <c r="F310" s="75">
        <v>67.405404430659033</v>
      </c>
      <c r="G310" s="75">
        <v>66.439585989649729</v>
      </c>
      <c r="H310" s="75">
        <v>47.365400000000001</v>
      </c>
    </row>
    <row r="311" spans="5:8" x14ac:dyDescent="0.25">
      <c r="E311" s="75">
        <v>0.30800000000000005</v>
      </c>
      <c r="F311" s="75">
        <v>67.42</v>
      </c>
      <c r="G311" s="75">
        <v>66.310432760819012</v>
      </c>
      <c r="H311" s="75">
        <v>47.081400000000002</v>
      </c>
    </row>
    <row r="312" spans="5:8" x14ac:dyDescent="0.25">
      <c r="E312" s="75">
        <v>0.30899999999999994</v>
      </c>
      <c r="F312" s="75">
        <v>67.420436411269264</v>
      </c>
      <c r="G312" s="75">
        <v>66.182029550738761</v>
      </c>
      <c r="H312" s="75">
        <v>46.799199999999999</v>
      </c>
    </row>
    <row r="313" spans="5:8" x14ac:dyDescent="0.25">
      <c r="E313" s="75">
        <v>0.31000000000000005</v>
      </c>
      <c r="F313" s="75">
        <v>67.429818805417824</v>
      </c>
      <c r="G313" s="75">
        <v>66.054451361284038</v>
      </c>
      <c r="H313" s="75">
        <v>46.519100000000002</v>
      </c>
    </row>
    <row r="314" spans="5:8" x14ac:dyDescent="0.25">
      <c r="E314" s="75">
        <v>0.31099999999999994</v>
      </c>
      <c r="F314" s="75">
        <v>67.410011654106086</v>
      </c>
      <c r="G314" s="75">
        <v>65.927773194329845</v>
      </c>
      <c r="H314" s="75">
        <v>46.241</v>
      </c>
    </row>
    <row r="315" spans="5:8" x14ac:dyDescent="0.25">
      <c r="E315" s="75">
        <v>0.31200000000000006</v>
      </c>
      <c r="F315" s="75">
        <v>67.419800109431378</v>
      </c>
      <c r="G315" s="75">
        <v>65.80199504987624</v>
      </c>
      <c r="H315" s="75">
        <v>45.9649</v>
      </c>
    </row>
    <row r="316" spans="5:8" x14ac:dyDescent="0.25">
      <c r="E316" s="75">
        <v>0.31299999999999994</v>
      </c>
      <c r="F316" s="75">
        <v>67.393569385419482</v>
      </c>
      <c r="G316" s="75">
        <v>65.676891922298054</v>
      </c>
      <c r="H316" s="75">
        <v>45.6905</v>
      </c>
    </row>
    <row r="317" spans="5:8" x14ac:dyDescent="0.25">
      <c r="E317" s="75">
        <v>0.31400000000000006</v>
      </c>
      <c r="F317" s="75">
        <v>67.382495291396296</v>
      </c>
      <c r="G317" s="75">
        <v>65.552388809720242</v>
      </c>
      <c r="H317" s="75">
        <v>45.417699999999996</v>
      </c>
    </row>
    <row r="318" spans="5:8" x14ac:dyDescent="0.25">
      <c r="E318" s="75">
        <v>0.31499999999999995</v>
      </c>
      <c r="F318" s="75">
        <v>67.366874090052221</v>
      </c>
      <c r="G318" s="75">
        <v>65.428335708392694</v>
      </c>
      <c r="H318" s="75">
        <v>45.146099999999997</v>
      </c>
    </row>
    <row r="319" spans="5:8" x14ac:dyDescent="0.25">
      <c r="E319" s="75">
        <v>0.31600000000000006</v>
      </c>
      <c r="F319" s="75">
        <v>67.342058543893813</v>
      </c>
      <c r="G319" s="75">
        <v>65.304582614565348</v>
      </c>
      <c r="H319" s="75">
        <v>44.8752</v>
      </c>
    </row>
    <row r="320" spans="5:8" x14ac:dyDescent="0.25">
      <c r="E320" s="75">
        <v>0.31699999999999995</v>
      </c>
      <c r="F320" s="75">
        <v>67.306118587703352</v>
      </c>
      <c r="G320" s="75">
        <v>65.180754518862955</v>
      </c>
      <c r="H320" s="75">
        <v>44.604600000000005</v>
      </c>
    </row>
    <row r="321" spans="5:8" x14ac:dyDescent="0.25">
      <c r="E321" s="75">
        <v>0.31800000000000006</v>
      </c>
      <c r="F321" s="75">
        <v>67.280304202522629</v>
      </c>
      <c r="G321" s="75">
        <v>65.056776419410483</v>
      </c>
      <c r="H321" s="75">
        <v>44.3339</v>
      </c>
    </row>
    <row r="322" spans="5:8" x14ac:dyDescent="0.25">
      <c r="E322" s="75">
        <v>0.31899999999999995</v>
      </c>
      <c r="F322" s="75">
        <v>67.25258057130084</v>
      </c>
      <c r="G322" s="75">
        <v>64.93227330683267</v>
      </c>
      <c r="H322" s="75">
        <v>44.062399999999997</v>
      </c>
    </row>
    <row r="323" spans="5:8" x14ac:dyDescent="0.25">
      <c r="E323" s="75">
        <v>0.32000000000000006</v>
      </c>
      <c r="F323" s="75">
        <v>67.195858311902597</v>
      </c>
      <c r="G323" s="75">
        <v>64.807020175504377</v>
      </c>
      <c r="H323" s="75">
        <v>43.7898</v>
      </c>
    </row>
    <row r="324" spans="5:8" x14ac:dyDescent="0.25">
      <c r="E324" s="75">
        <v>0.32099999999999995</v>
      </c>
      <c r="F324" s="75">
        <v>67.134977400159116</v>
      </c>
      <c r="G324" s="75">
        <v>64.680792019800478</v>
      </c>
      <c r="H324" s="75">
        <v>43.5154</v>
      </c>
    </row>
    <row r="325" spans="5:8" x14ac:dyDescent="0.25">
      <c r="E325" s="75">
        <v>0.32200000000000006</v>
      </c>
      <c r="F325" s="75">
        <v>67.086011358584528</v>
      </c>
      <c r="G325" s="75">
        <v>64.553363834095848</v>
      </c>
      <c r="H325" s="75">
        <v>43.238799999999998</v>
      </c>
    </row>
    <row r="326" spans="5:8" x14ac:dyDescent="0.25">
      <c r="E326" s="75">
        <v>0.32299999999999995</v>
      </c>
      <c r="F326" s="75">
        <v>67.022123209859672</v>
      </c>
      <c r="G326" s="75">
        <v>64.424510612765303</v>
      </c>
      <c r="H326" s="75">
        <v>42.959699999999998</v>
      </c>
    </row>
    <row r="327" spans="5:8" x14ac:dyDescent="0.25">
      <c r="E327" s="75">
        <v>0.32400000000000007</v>
      </c>
      <c r="F327" s="75">
        <v>66.974515568011924</v>
      </c>
      <c r="G327" s="75">
        <v>64.294082352058794</v>
      </c>
      <c r="H327" s="75">
        <v>42.677799999999998</v>
      </c>
    </row>
    <row r="328" spans="5:8" x14ac:dyDescent="0.25">
      <c r="E328" s="75">
        <v>0.32499999999999996</v>
      </c>
      <c r="F328" s="75">
        <v>66.879482157671589</v>
      </c>
      <c r="G328" s="75">
        <v>64.161929048226199</v>
      </c>
      <c r="H328" s="75">
        <v>42.392699999999998</v>
      </c>
    </row>
    <row r="329" spans="5:8" x14ac:dyDescent="0.25">
      <c r="E329" s="75">
        <v>0.32600000000000007</v>
      </c>
      <c r="F329" s="75">
        <v>66.805364418127311</v>
      </c>
      <c r="G329" s="75">
        <v>64.027975699392485</v>
      </c>
      <c r="H329" s="75">
        <v>42.104300000000002</v>
      </c>
    </row>
    <row r="330" spans="5:8" x14ac:dyDescent="0.25">
      <c r="E330" s="75">
        <v>0.32699999999999996</v>
      </c>
      <c r="F330" s="75">
        <v>66.721027890893083</v>
      </c>
      <c r="G330" s="75">
        <v>63.892297307432685</v>
      </c>
      <c r="H330" s="75">
        <v>41.812600000000003</v>
      </c>
    </row>
    <row r="331" spans="5:8" x14ac:dyDescent="0.25">
      <c r="E331" s="75">
        <v>0.32800000000000007</v>
      </c>
      <c r="F331" s="75">
        <v>66.65638589922699</v>
      </c>
      <c r="G331" s="75">
        <v>63.754893872346805</v>
      </c>
      <c r="H331" s="75">
        <v>41.517799999999994</v>
      </c>
    </row>
    <row r="332" spans="5:8" x14ac:dyDescent="0.25">
      <c r="E332" s="75">
        <v>0.32899999999999996</v>
      </c>
      <c r="F332" s="75">
        <v>66.552152644390475</v>
      </c>
      <c r="G332" s="75">
        <v>63.61576539413484</v>
      </c>
      <c r="H332" s="75">
        <v>41.219900000000003</v>
      </c>
    </row>
    <row r="333" spans="5:8" x14ac:dyDescent="0.25">
      <c r="E333" s="75">
        <v>0.33000000000000007</v>
      </c>
      <c r="F333" s="75">
        <v>66.460682323250268</v>
      </c>
      <c r="G333" s="75">
        <v>63.475136878421949</v>
      </c>
      <c r="H333" s="75">
        <v>40.919199999999996</v>
      </c>
    </row>
    <row r="334" spans="5:8" x14ac:dyDescent="0.25">
      <c r="E334" s="75">
        <v>0.33099999999999996</v>
      </c>
      <c r="F334" s="75">
        <v>66.369444361009471</v>
      </c>
      <c r="G334" s="75">
        <v>63.333233330833259</v>
      </c>
      <c r="H334" s="75">
        <v>40.616199999999999</v>
      </c>
    </row>
    <row r="335" spans="5:8" x14ac:dyDescent="0.25">
      <c r="E335" s="75">
        <v>0.33200000000000007</v>
      </c>
      <c r="F335" s="75">
        <v>66.293530419790514</v>
      </c>
      <c r="G335" s="75">
        <v>63.19020475511887</v>
      </c>
      <c r="H335" s="75">
        <v>40.311300000000003</v>
      </c>
    </row>
    <row r="336" spans="5:8" x14ac:dyDescent="0.25">
      <c r="E336" s="75">
        <v>0.33299999999999996</v>
      </c>
      <c r="F336" s="75">
        <v>66.221945445177965</v>
      </c>
      <c r="G336" s="75">
        <v>63.046351158778961</v>
      </c>
      <c r="H336" s="75">
        <v>40.005099999999999</v>
      </c>
    </row>
    <row r="337" spans="5:8" x14ac:dyDescent="0.25">
      <c r="E337" s="75">
        <v>0.33400000000000007</v>
      </c>
      <c r="F337" s="75">
        <v>66.132218518633991</v>
      </c>
      <c r="G337" s="75">
        <v>62.901972549313719</v>
      </c>
      <c r="H337" s="75">
        <v>39.698099999999997</v>
      </c>
    </row>
    <row r="338" spans="5:8" x14ac:dyDescent="0.25">
      <c r="E338" s="75">
        <v>0.33499999999999996</v>
      </c>
      <c r="F338" s="75">
        <v>66.044538048340328</v>
      </c>
      <c r="G338" s="75">
        <v>62.757443936098404</v>
      </c>
      <c r="H338" s="75">
        <v>39.391000000000005</v>
      </c>
    </row>
    <row r="339" spans="5:8" x14ac:dyDescent="0.25">
      <c r="E339" s="75">
        <v>0.33600000000000008</v>
      </c>
      <c r="F339" s="75">
        <v>65.969515393180799</v>
      </c>
      <c r="G339" s="75">
        <v>62.612990324758115</v>
      </c>
      <c r="H339" s="75">
        <v>39.084499999999998</v>
      </c>
    </row>
    <row r="340" spans="5:8" x14ac:dyDescent="0.25">
      <c r="E340" s="75">
        <v>0.33699999999999997</v>
      </c>
      <c r="F340" s="75">
        <v>65.885293664317615</v>
      </c>
      <c r="G340" s="75">
        <v>62.468986724668106</v>
      </c>
      <c r="H340" s="75">
        <v>38.779200000000003</v>
      </c>
    </row>
    <row r="341" spans="5:8" x14ac:dyDescent="0.25">
      <c r="E341" s="75">
        <v>0.33800000000000008</v>
      </c>
      <c r="F341" s="75">
        <v>65.800191847391687</v>
      </c>
      <c r="G341" s="75">
        <v>62.32573314332857</v>
      </c>
      <c r="H341" s="75">
        <v>38.475700000000003</v>
      </c>
    </row>
    <row r="342" spans="5:8" x14ac:dyDescent="0.25">
      <c r="E342" s="75">
        <v>0.33899999999999997</v>
      </c>
      <c r="F342" s="75">
        <v>65.697644201864307</v>
      </c>
      <c r="G342" s="75">
        <v>62.183529588239701</v>
      </c>
      <c r="H342" s="75">
        <v>38.174599999999998</v>
      </c>
    </row>
    <row r="343" spans="5:8" x14ac:dyDescent="0.25">
      <c r="E343" s="75">
        <v>0.34000000000000008</v>
      </c>
      <c r="F343" s="75">
        <v>65.623883485928971</v>
      </c>
      <c r="G343" s="75">
        <v>62.04252606315157</v>
      </c>
      <c r="H343" s="75">
        <v>37.876200000000004</v>
      </c>
    </row>
    <row r="344" spans="5:8" x14ac:dyDescent="0.25">
      <c r="E344" s="75">
        <v>0.34099999999999997</v>
      </c>
      <c r="F344" s="75">
        <v>65.531563918584368</v>
      </c>
      <c r="G344" s="75">
        <v>61.903022575564385</v>
      </c>
      <c r="H344" s="75">
        <v>37.581099999999999</v>
      </c>
    </row>
    <row r="345" spans="5:8" x14ac:dyDescent="0.25">
      <c r="E345" s="75">
        <v>0.34200000000000008</v>
      </c>
      <c r="F345" s="75">
        <v>65.439020455596605</v>
      </c>
      <c r="G345" s="75">
        <v>61.765019125478126</v>
      </c>
      <c r="H345" s="75">
        <v>37.289300000000004</v>
      </c>
    </row>
    <row r="346" spans="5:8" x14ac:dyDescent="0.25">
      <c r="E346" s="75">
        <v>0.34299999999999997</v>
      </c>
      <c r="F346" s="75">
        <v>65.338234053222692</v>
      </c>
      <c r="G346" s="75">
        <v>61.628665716642914</v>
      </c>
      <c r="H346" s="75">
        <v>37.000999999999998</v>
      </c>
    </row>
    <row r="347" spans="5:8" x14ac:dyDescent="0.25">
      <c r="E347" s="75">
        <v>0.34400000000000008</v>
      </c>
      <c r="F347" s="75">
        <v>65.236390762215521</v>
      </c>
      <c r="G347" s="75">
        <v>61.493812345308619</v>
      </c>
      <c r="H347" s="75">
        <v>36.716099999999997</v>
      </c>
    </row>
    <row r="348" spans="5:8" x14ac:dyDescent="0.25">
      <c r="E348" s="75">
        <v>0.34499999999999997</v>
      </c>
      <c r="F348" s="75">
        <v>65.128513679437006</v>
      </c>
      <c r="G348" s="75">
        <v>61.360459011475278</v>
      </c>
      <c r="H348" s="75">
        <v>36.4345</v>
      </c>
    </row>
    <row r="349" spans="5:8" x14ac:dyDescent="0.25">
      <c r="E349" s="75">
        <v>0.34600000000000009</v>
      </c>
      <c r="F349" s="75">
        <v>65.010281332280272</v>
      </c>
      <c r="G349" s="75">
        <v>61.228380709517729</v>
      </c>
      <c r="H349" s="75">
        <v>36.1556</v>
      </c>
    </row>
    <row r="350" spans="5:8" x14ac:dyDescent="0.25">
      <c r="E350" s="75">
        <v>0.34699999999999998</v>
      </c>
      <c r="F350" s="75">
        <v>64.892228682176068</v>
      </c>
      <c r="G350" s="75">
        <v>61.097277431935794</v>
      </c>
      <c r="H350" s="75">
        <v>35.878999999999998</v>
      </c>
    </row>
    <row r="351" spans="5:8" x14ac:dyDescent="0.25">
      <c r="E351" s="75">
        <v>0.34800000000000009</v>
      </c>
      <c r="F351" s="75">
        <v>64.790363239265517</v>
      </c>
      <c r="G351" s="75">
        <v>60.966849171229278</v>
      </c>
      <c r="H351" s="75">
        <v>35.6038</v>
      </c>
    </row>
    <row r="352" spans="5:8" x14ac:dyDescent="0.25">
      <c r="E352" s="75">
        <v>0.34899999999999998</v>
      </c>
      <c r="F352" s="75">
        <v>64.690188989530071</v>
      </c>
      <c r="G352" s="75">
        <v>60.836570914272855</v>
      </c>
      <c r="H352" s="75">
        <v>35.329300000000003</v>
      </c>
    </row>
    <row r="353" spans="5:8" x14ac:dyDescent="0.25">
      <c r="E353" s="75">
        <v>0.35000000000000009</v>
      </c>
      <c r="F353" s="75">
        <v>64.567013533392469</v>
      </c>
      <c r="G353" s="75">
        <v>60.705917647941192</v>
      </c>
      <c r="H353" s="75">
        <v>35.054299999999998</v>
      </c>
    </row>
    <row r="354" spans="5:8" x14ac:dyDescent="0.25">
      <c r="E354" s="75">
        <v>0.35099999999999998</v>
      </c>
      <c r="F354" s="75">
        <v>64.444518462342842</v>
      </c>
      <c r="G354" s="75">
        <v>60.574439360984023</v>
      </c>
      <c r="H354" s="75">
        <v>34.777699999999996</v>
      </c>
    </row>
    <row r="355" spans="5:8" x14ac:dyDescent="0.25">
      <c r="E355" s="75">
        <v>0.35200000000000009</v>
      </c>
      <c r="F355" s="75">
        <v>64.314547375397296</v>
      </c>
      <c r="G355" s="75">
        <v>60.441386034650861</v>
      </c>
      <c r="H355" s="75">
        <v>34.498200000000004</v>
      </c>
    </row>
    <row r="356" spans="5:8" x14ac:dyDescent="0.25">
      <c r="E356" s="75">
        <v>0.35299999999999998</v>
      </c>
      <c r="F356" s="75">
        <v>64.19409353143125</v>
      </c>
      <c r="G356" s="75">
        <v>60.306157653941341</v>
      </c>
      <c r="H356" s="75">
        <v>34.214500000000001</v>
      </c>
    </row>
    <row r="357" spans="5:8" x14ac:dyDescent="0.25">
      <c r="E357" s="75">
        <v>0.35400000000000009</v>
      </c>
      <c r="F357" s="75">
        <v>64.073297802278773</v>
      </c>
      <c r="G357" s="75">
        <v>60.168004200104996</v>
      </c>
      <c r="H357" s="75">
        <v>33.925199999999997</v>
      </c>
    </row>
    <row r="358" spans="5:8" x14ac:dyDescent="0.25">
      <c r="E358" s="75">
        <v>0.35499999999999998</v>
      </c>
      <c r="F358" s="75">
        <v>63.943997421660065</v>
      </c>
      <c r="G358" s="75">
        <v>60.026250656266406</v>
      </c>
      <c r="H358" s="75">
        <v>33.628900000000002</v>
      </c>
    </row>
    <row r="359" spans="5:8" x14ac:dyDescent="0.25">
      <c r="E359" s="75">
        <v>0.35600000000000009</v>
      </c>
      <c r="F359" s="75">
        <v>63.796565620835473</v>
      </c>
      <c r="G359" s="75">
        <v>59.880297007425185</v>
      </c>
      <c r="H359" s="75">
        <v>33.324200000000005</v>
      </c>
    </row>
    <row r="360" spans="5:8" x14ac:dyDescent="0.25">
      <c r="E360" s="75">
        <v>0.35699999999999998</v>
      </c>
      <c r="F360" s="75">
        <v>63.648819652812371</v>
      </c>
      <c r="G360" s="75">
        <v>59.729318232955819</v>
      </c>
      <c r="H360" s="75">
        <v>33.009600000000006</v>
      </c>
    </row>
    <row r="361" spans="5:8" x14ac:dyDescent="0.25">
      <c r="E361" s="75">
        <v>0.3580000000000001</v>
      </c>
      <c r="F361" s="75">
        <v>63.482187960154228</v>
      </c>
      <c r="G361" s="75">
        <v>59.572714317857937</v>
      </c>
      <c r="H361" s="75">
        <v>32.683999999999997</v>
      </c>
    </row>
    <row r="362" spans="5:8" x14ac:dyDescent="0.25">
      <c r="E362" s="75">
        <v>0.35899999999999999</v>
      </c>
      <c r="F362" s="75">
        <v>63.34090316689575</v>
      </c>
      <c r="G362" s="75">
        <v>59.409960249006218</v>
      </c>
      <c r="H362" s="75">
        <v>32.346199999999996</v>
      </c>
    </row>
    <row r="363" spans="5:8" x14ac:dyDescent="0.25">
      <c r="E363" s="75">
        <v>0.3600000000000001</v>
      </c>
      <c r="F363" s="75">
        <v>63.213520441840743</v>
      </c>
      <c r="G363" s="75">
        <v>59.240456011400276</v>
      </c>
      <c r="H363" s="75">
        <v>31.995000000000001</v>
      </c>
    </row>
    <row r="364" spans="5:8" x14ac:dyDescent="0.25">
      <c r="E364" s="75">
        <v>0.36099999999999999</v>
      </c>
      <c r="F364" s="75">
        <v>63.071697881908477</v>
      </c>
      <c r="G364" s="75">
        <v>59.063751593789839</v>
      </c>
      <c r="H364" s="75">
        <v>31.6296</v>
      </c>
    </row>
    <row r="365" spans="5:8" x14ac:dyDescent="0.25">
      <c r="E365" s="75">
        <v>0.3620000000000001</v>
      </c>
      <c r="F365" s="75">
        <v>62.934088474334231</v>
      </c>
      <c r="G365" s="75">
        <v>58.879546988674711</v>
      </c>
      <c r="H365" s="75">
        <v>31.249299999999998</v>
      </c>
    </row>
    <row r="366" spans="5:8" x14ac:dyDescent="0.25">
      <c r="E366" s="75">
        <v>0.36299999999999999</v>
      </c>
      <c r="F366" s="75">
        <v>62.815099183197241</v>
      </c>
      <c r="G366" s="75">
        <v>58.687542188554708</v>
      </c>
      <c r="H366" s="75">
        <v>30.8536</v>
      </c>
    </row>
    <row r="367" spans="5:8" x14ac:dyDescent="0.25">
      <c r="E367" s="75">
        <v>0.3640000000000001</v>
      </c>
      <c r="F367" s="75">
        <v>62.694465277507057</v>
      </c>
      <c r="G367" s="75">
        <v>58.48751218780469</v>
      </c>
      <c r="H367" s="75">
        <v>30.442</v>
      </c>
    </row>
    <row r="368" spans="5:8" x14ac:dyDescent="0.25">
      <c r="E368" s="75">
        <v>0.36499999999999999</v>
      </c>
      <c r="F368" s="75">
        <v>62.5717471651772</v>
      </c>
      <c r="G368" s="75">
        <v>58.279456986424655</v>
      </c>
      <c r="H368" s="75">
        <v>30.014499999999998</v>
      </c>
    </row>
    <row r="369" spans="5:8" x14ac:dyDescent="0.25">
      <c r="E369" s="75">
        <v>0.3660000000000001</v>
      </c>
      <c r="F369" s="75">
        <v>62.441916506753159</v>
      </c>
      <c r="G369" s="75">
        <v>58.063376584414605</v>
      </c>
      <c r="H369" s="75">
        <v>29.571099999999998</v>
      </c>
    </row>
    <row r="370" spans="5:8" x14ac:dyDescent="0.25">
      <c r="E370" s="75">
        <v>0.36699999999999999</v>
      </c>
      <c r="F370" s="75">
        <v>62.32150525087517</v>
      </c>
      <c r="G370" s="75">
        <v>57.839345983649586</v>
      </c>
      <c r="H370" s="75">
        <v>29.111999999999998</v>
      </c>
    </row>
    <row r="371" spans="5:8" x14ac:dyDescent="0.25">
      <c r="E371" s="75">
        <v>0.3680000000000001</v>
      </c>
      <c r="F371" s="75">
        <v>62.200606767794795</v>
      </c>
      <c r="G371" s="75">
        <v>57.607590189754738</v>
      </c>
      <c r="H371" s="75">
        <v>28.637899999999998</v>
      </c>
    </row>
    <row r="372" spans="5:8" x14ac:dyDescent="0.25">
      <c r="E372" s="75">
        <v>0.36899999999999999</v>
      </c>
      <c r="F372" s="75">
        <v>62.080568189749428</v>
      </c>
      <c r="G372" s="75">
        <v>57.36855921398034</v>
      </c>
      <c r="H372" s="75">
        <v>28.149100000000001</v>
      </c>
    </row>
    <row r="373" spans="5:8" x14ac:dyDescent="0.25">
      <c r="E373" s="75">
        <v>0.37000000000000011</v>
      </c>
      <c r="F373" s="75">
        <v>61.933446904558636</v>
      </c>
      <c r="G373" s="75">
        <v>57.1224030600765</v>
      </c>
      <c r="H373" s="75">
        <v>27.646599999999999</v>
      </c>
    </row>
    <row r="374" spans="5:8" x14ac:dyDescent="0.25">
      <c r="E374" s="75">
        <v>0.371</v>
      </c>
      <c r="F374" s="75">
        <v>61.781325984399572</v>
      </c>
      <c r="G374" s="75">
        <v>56.86972174304357</v>
      </c>
      <c r="H374" s="75">
        <v>27.1313</v>
      </c>
    </row>
    <row r="375" spans="5:8" x14ac:dyDescent="0.25">
      <c r="E375" s="75">
        <v>0.37200000000000011</v>
      </c>
      <c r="F375" s="75">
        <v>61.665113965478525</v>
      </c>
      <c r="G375" s="75">
        <v>56.610965274131843</v>
      </c>
      <c r="H375" s="75">
        <v>26.604100000000003</v>
      </c>
    </row>
    <row r="376" spans="5:8" x14ac:dyDescent="0.25">
      <c r="E376" s="75">
        <v>0.373</v>
      </c>
      <c r="F376" s="75">
        <v>61.532100448164194</v>
      </c>
      <c r="G376" s="75">
        <v>56.346733668341706</v>
      </c>
      <c r="H376" s="75">
        <v>26.066100000000002</v>
      </c>
    </row>
    <row r="377" spans="5:8" x14ac:dyDescent="0.25">
      <c r="E377" s="75">
        <v>0.37400000000000011</v>
      </c>
      <c r="F377" s="75">
        <v>61.411458876482065</v>
      </c>
      <c r="G377" s="75">
        <v>56.077401935048371</v>
      </c>
      <c r="H377" s="75">
        <v>25.5185</v>
      </c>
    </row>
    <row r="378" spans="5:8" x14ac:dyDescent="0.25">
      <c r="E378" s="75">
        <v>0.375</v>
      </c>
      <c r="F378" s="75">
        <v>61.286273596063921</v>
      </c>
      <c r="G378" s="75">
        <v>55.803720093002326</v>
      </c>
      <c r="H378" s="75">
        <v>24.962399999999999</v>
      </c>
    </row>
    <row r="379" spans="5:8" x14ac:dyDescent="0.25">
      <c r="E379" s="75">
        <v>0.37600000000000011</v>
      </c>
      <c r="F379" s="75">
        <v>61.144160751301079</v>
      </c>
      <c r="G379" s="75">
        <v>55.526138153453836</v>
      </c>
      <c r="H379" s="75">
        <v>24.398900000000001</v>
      </c>
    </row>
    <row r="380" spans="5:8" x14ac:dyDescent="0.25">
      <c r="E380" s="75">
        <v>0.377</v>
      </c>
      <c r="F380" s="75">
        <v>61.009639478974712</v>
      </c>
      <c r="G380" s="75">
        <v>55.245256131403281</v>
      </c>
      <c r="H380" s="75">
        <v>23.829099999999997</v>
      </c>
    </row>
    <row r="381" spans="5:8" x14ac:dyDescent="0.25">
      <c r="E381" s="75">
        <v>0.37800000000000011</v>
      </c>
      <c r="F381" s="75">
        <v>60.869510171676978</v>
      </c>
      <c r="G381" s="75">
        <v>54.961524038100947</v>
      </c>
      <c r="H381" s="75">
        <v>23.254100000000001</v>
      </c>
    </row>
    <row r="382" spans="5:8" x14ac:dyDescent="0.25">
      <c r="E382" s="75">
        <v>0.379</v>
      </c>
      <c r="F382" s="75">
        <v>60.702492118292099</v>
      </c>
      <c r="G382" s="75">
        <v>54.675391884797115</v>
      </c>
      <c r="H382" s="75">
        <v>22.674700000000001</v>
      </c>
    </row>
    <row r="383" spans="5:8" x14ac:dyDescent="0.25">
      <c r="E383" s="75">
        <v>0.38000000000000012</v>
      </c>
      <c r="F383" s="75">
        <v>60.556462639006156</v>
      </c>
      <c r="G383" s="75">
        <v>54.387309682742064</v>
      </c>
      <c r="H383" s="75">
        <v>22.091799999999999</v>
      </c>
    </row>
    <row r="384" spans="5:8" x14ac:dyDescent="0.25">
      <c r="E384" s="75">
        <v>0.38100000000000001</v>
      </c>
      <c r="F384" s="75">
        <v>60.415799828102045</v>
      </c>
      <c r="G384" s="75">
        <v>54.09757743943598</v>
      </c>
      <c r="H384" s="75">
        <v>21.506</v>
      </c>
    </row>
    <row r="385" spans="5:8" x14ac:dyDescent="0.25">
      <c r="E385" s="75">
        <v>0.38200000000000012</v>
      </c>
      <c r="F385" s="75">
        <v>60.247352899871267</v>
      </c>
      <c r="G385" s="75">
        <v>53.806420160504011</v>
      </c>
      <c r="H385" s="75">
        <v>20.917800000000003</v>
      </c>
    </row>
    <row r="386" spans="5:8" x14ac:dyDescent="0.25">
      <c r="E386" s="75">
        <v>0.38300000000000001</v>
      </c>
      <c r="F386" s="75">
        <v>60.089984708447545</v>
      </c>
      <c r="G386" s="75">
        <v>53.513987849696242</v>
      </c>
      <c r="H386" s="75">
        <v>20.3276</v>
      </c>
    </row>
    <row r="387" spans="5:8" x14ac:dyDescent="0.25">
      <c r="E387" s="75">
        <v>0.38400000000000012</v>
      </c>
      <c r="F387" s="75">
        <v>59.903641405819066</v>
      </c>
      <c r="G387" s="75">
        <v>53.220505512637814</v>
      </c>
      <c r="H387" s="75">
        <v>19.735500000000002</v>
      </c>
    </row>
    <row r="388" spans="5:8" x14ac:dyDescent="0.25">
      <c r="E388" s="75">
        <v>0.38500000000000001</v>
      </c>
      <c r="F388" s="75">
        <v>59.742705774777086</v>
      </c>
      <c r="G388" s="75">
        <v>52.92582314557864</v>
      </c>
      <c r="H388" s="75">
        <v>19.1417</v>
      </c>
    </row>
    <row r="389" spans="5:8" x14ac:dyDescent="0.25">
      <c r="E389" s="75">
        <v>0.38600000000000012</v>
      </c>
      <c r="F389" s="75">
        <v>59.586381060131224</v>
      </c>
      <c r="G389" s="75">
        <v>52.630015750393753</v>
      </c>
      <c r="H389" s="75">
        <v>18.546000000000003</v>
      </c>
    </row>
    <row r="390" spans="5:8" x14ac:dyDescent="0.25">
      <c r="E390" s="75">
        <v>0.38700000000000001</v>
      </c>
      <c r="F390" s="75">
        <v>59.415823689732058</v>
      </c>
      <c r="G390" s="75">
        <v>52.33293332333308</v>
      </c>
      <c r="H390" s="75">
        <v>17.9482</v>
      </c>
    </row>
    <row r="391" spans="5:8" x14ac:dyDescent="0.25">
      <c r="E391" s="75">
        <v>0.38800000000000012</v>
      </c>
      <c r="F391" s="75">
        <v>59.226753877043663</v>
      </c>
      <c r="G391" s="75">
        <v>52.034350858771461</v>
      </c>
      <c r="H391" s="75">
        <v>17.347899999999999</v>
      </c>
    </row>
    <row r="392" spans="5:8" x14ac:dyDescent="0.25">
      <c r="E392" s="75">
        <v>0.38900000000000001</v>
      </c>
      <c r="F392" s="75">
        <v>59.023714896708093</v>
      </c>
      <c r="G392" s="75">
        <v>51.734118352958816</v>
      </c>
      <c r="H392" s="75">
        <v>16.744699999999998</v>
      </c>
    </row>
    <row r="393" spans="5:8" x14ac:dyDescent="0.25">
      <c r="E393" s="75">
        <v>0.39000000000000012</v>
      </c>
      <c r="F393" s="75">
        <v>58.828248356621643</v>
      </c>
      <c r="G393" s="75">
        <v>51.431860796519906</v>
      </c>
      <c r="H393" s="75">
        <v>16.138000000000002</v>
      </c>
    </row>
    <row r="394" spans="5:8" x14ac:dyDescent="0.25">
      <c r="E394" s="75">
        <v>0.39100000000000001</v>
      </c>
      <c r="F394" s="75">
        <v>58.640752680065063</v>
      </c>
      <c r="G394" s="75">
        <v>51.127353183829591</v>
      </c>
      <c r="H394" s="75">
        <v>15.5274</v>
      </c>
    </row>
    <row r="395" spans="5:8" x14ac:dyDescent="0.25">
      <c r="E395" s="75">
        <v>0.39200000000000013</v>
      </c>
      <c r="F395" s="75">
        <v>58.439083186877326</v>
      </c>
      <c r="G395" s="75">
        <v>50.82037050926273</v>
      </c>
      <c r="H395" s="75">
        <v>14.912100000000001</v>
      </c>
    </row>
    <row r="396" spans="5:8" x14ac:dyDescent="0.25">
      <c r="E396" s="75">
        <v>0.39300000000000002</v>
      </c>
      <c r="F396" s="75">
        <v>58.224075033957575</v>
      </c>
      <c r="G396" s="75">
        <v>50.510537763444077</v>
      </c>
      <c r="H396" s="75">
        <v>14.291799999999999</v>
      </c>
    </row>
    <row r="397" spans="5:8" x14ac:dyDescent="0.25">
      <c r="E397" s="75">
        <v>0.39400000000000013</v>
      </c>
      <c r="F397" s="75">
        <v>58.007354604170295</v>
      </c>
      <c r="G397" s="75">
        <v>50.19770494262356</v>
      </c>
      <c r="H397" s="75">
        <v>13.665999999999999</v>
      </c>
    </row>
    <row r="398" spans="5:8" x14ac:dyDescent="0.25">
      <c r="E398" s="75">
        <v>0.39500000000000002</v>
      </c>
      <c r="F398" s="75">
        <v>57.774478547560435</v>
      </c>
      <c r="G398" s="75">
        <v>49.88172204305107</v>
      </c>
      <c r="H398" s="75">
        <v>13.0343</v>
      </c>
    </row>
    <row r="399" spans="5:8" x14ac:dyDescent="0.25">
      <c r="E399" s="75">
        <v>0.39600000000000013</v>
      </c>
      <c r="F399" s="75">
        <v>57.55121188029203</v>
      </c>
      <c r="G399" s="75">
        <v>49.562364059101469</v>
      </c>
      <c r="H399" s="75">
        <v>12.396599999999999</v>
      </c>
    </row>
    <row r="400" spans="5:8" x14ac:dyDescent="0.25">
      <c r="E400" s="75">
        <v>0.39700000000000002</v>
      </c>
      <c r="F400" s="75">
        <v>57.30840752691028</v>
      </c>
      <c r="G400" s="75">
        <v>49.239780994524864</v>
      </c>
      <c r="H400" s="75">
        <v>11.752700000000001</v>
      </c>
    </row>
    <row r="401" spans="5:8" x14ac:dyDescent="0.25">
      <c r="E401" s="75">
        <v>0.39800000000000013</v>
      </c>
      <c r="F401" s="75">
        <v>57.104465061833267</v>
      </c>
      <c r="G401" s="75">
        <v>48.913897847446179</v>
      </c>
      <c r="H401" s="75">
        <v>11.103</v>
      </c>
    </row>
    <row r="402" spans="5:8" x14ac:dyDescent="0.25">
      <c r="E402" s="75">
        <v>0.39900000000000002</v>
      </c>
      <c r="F402" s="75">
        <v>56.866639535844193</v>
      </c>
      <c r="G402" s="75">
        <v>48.584939623490584</v>
      </c>
      <c r="H402" s="75">
        <v>10.447699999999999</v>
      </c>
    </row>
    <row r="403" spans="5:8" x14ac:dyDescent="0.25">
      <c r="E403" s="75">
        <v>0.40000000000000013</v>
      </c>
      <c r="F403" s="75">
        <v>56.615680463715179</v>
      </c>
      <c r="G403" s="75">
        <v>48.25320633015825</v>
      </c>
      <c r="H403" s="75">
        <v>9.7876399999999997</v>
      </c>
    </row>
    <row r="404" spans="5:8" x14ac:dyDescent="0.25">
      <c r="E404" s="75">
        <v>0.40100000000000002</v>
      </c>
      <c r="F404" s="75">
        <v>56.372305228342611</v>
      </c>
      <c r="G404" s="75">
        <v>47.91922298057451</v>
      </c>
      <c r="H404" s="75">
        <v>9.1235800000000005</v>
      </c>
    </row>
    <row r="405" spans="5:8" x14ac:dyDescent="0.25">
      <c r="E405" s="75">
        <v>0.40200000000000014</v>
      </c>
      <c r="F405" s="75">
        <v>56.123690036609823</v>
      </c>
      <c r="G405" s="75">
        <v>47.583514587864698</v>
      </c>
      <c r="H405" s="75">
        <v>8.4567600000000009</v>
      </c>
    </row>
    <row r="406" spans="5:8" x14ac:dyDescent="0.25">
      <c r="E406" s="75">
        <v>0.40300000000000002</v>
      </c>
      <c r="F406" s="75">
        <v>55.880275694529928</v>
      </c>
      <c r="G406" s="75">
        <v>47.24675616890422</v>
      </c>
      <c r="H406" s="75">
        <v>7.78864</v>
      </c>
    </row>
    <row r="407" spans="5:8" x14ac:dyDescent="0.25">
      <c r="E407" s="75">
        <v>0.40400000000000014</v>
      </c>
      <c r="F407" s="75">
        <v>55.620914580244204</v>
      </c>
      <c r="G407" s="75">
        <v>46.909847746193648</v>
      </c>
      <c r="H407" s="75">
        <v>7.12094</v>
      </c>
    </row>
    <row r="408" spans="5:8" x14ac:dyDescent="0.25">
      <c r="E408" s="75">
        <v>0.40500000000000003</v>
      </c>
      <c r="F408" s="75">
        <v>55.333671601508144</v>
      </c>
      <c r="G408" s="75">
        <v>46.573764344108604</v>
      </c>
      <c r="H408" s="75">
        <v>6.4556800000000001</v>
      </c>
    </row>
    <row r="409" spans="5:8" x14ac:dyDescent="0.25">
      <c r="E409" s="75">
        <v>0.40600000000000014</v>
      </c>
      <c r="F409" s="75">
        <v>55.054842050183552</v>
      </c>
      <c r="G409" s="75">
        <v>46.239630990774764</v>
      </c>
      <c r="H409" s="75">
        <v>5.7950900000000001</v>
      </c>
    </row>
    <row r="410" spans="5:8" x14ac:dyDescent="0.25">
      <c r="E410" s="75">
        <v>0.40700000000000003</v>
      </c>
      <c r="F410" s="75">
        <v>54.792017526603644</v>
      </c>
      <c r="G410" s="75">
        <v>45.908647716192903</v>
      </c>
      <c r="H410" s="75">
        <v>5.1416699999999995</v>
      </c>
    </row>
    <row r="411" spans="5:8" x14ac:dyDescent="0.25">
      <c r="E411" s="75">
        <v>0.40800000000000014</v>
      </c>
      <c r="F411" s="75">
        <v>54.511836125480826</v>
      </c>
      <c r="G411" s="75">
        <v>45.582089552238799</v>
      </c>
      <c r="H411" s="75">
        <v>4.4981</v>
      </c>
    </row>
    <row r="412" spans="5:8" x14ac:dyDescent="0.25">
      <c r="E412" s="75">
        <v>0.40900000000000003</v>
      </c>
      <c r="F412" s="75">
        <v>54.230892930585689</v>
      </c>
      <c r="G412" s="75">
        <v>45.261531538288452</v>
      </c>
      <c r="H412" s="75">
        <v>3.8672599999999999</v>
      </c>
    </row>
    <row r="413" spans="5:8" x14ac:dyDescent="0.25">
      <c r="E413" s="75">
        <v>0.41000000000000014</v>
      </c>
      <c r="F413" s="75">
        <v>53.933073141462799</v>
      </c>
      <c r="G413" s="75">
        <v>44.948323708092701</v>
      </c>
      <c r="H413" s="75">
        <v>3.2521399999999998</v>
      </c>
    </row>
    <row r="414" spans="5:8" x14ac:dyDescent="0.25">
      <c r="E414" s="75">
        <v>0.41100000000000003</v>
      </c>
      <c r="F414" s="75">
        <v>53.654548565421415</v>
      </c>
      <c r="G414" s="75">
        <v>44.644041101027526</v>
      </c>
      <c r="H414" s="75">
        <v>2.6558800000000002</v>
      </c>
    </row>
    <row r="415" spans="5:8" x14ac:dyDescent="0.25">
      <c r="E415" s="75">
        <v>0.41200000000000014</v>
      </c>
      <c r="F415" s="75">
        <v>53.375191780951461</v>
      </c>
      <c r="G415" s="75">
        <v>44.35033375834395</v>
      </c>
      <c r="H415" s="75">
        <v>2.0816300000000001</v>
      </c>
    </row>
    <row r="416" spans="5:8" x14ac:dyDescent="0.25">
      <c r="E416" s="75">
        <v>0.41300000000000003</v>
      </c>
      <c r="F416" s="75">
        <v>53.104905823858964</v>
      </c>
      <c r="G416" s="75">
        <v>44.068701717542936</v>
      </c>
      <c r="H416" s="75">
        <v>1.5326</v>
      </c>
    </row>
    <row r="417" spans="5:8" x14ac:dyDescent="0.25">
      <c r="E417" s="75">
        <v>0.41400000000000015</v>
      </c>
      <c r="F417" s="75">
        <v>52.832405093698462</v>
      </c>
      <c r="G417" s="75">
        <v>43.800795019875494</v>
      </c>
      <c r="H417" s="75">
        <v>1.01197</v>
      </c>
    </row>
    <row r="418" spans="5:8" x14ac:dyDescent="0.25">
      <c r="E418" s="75">
        <v>0.41500000000000004</v>
      </c>
      <c r="F418" s="75">
        <v>52.592666492602675</v>
      </c>
      <c r="G418" s="75">
        <v>43.548113702842571</v>
      </c>
      <c r="H418" s="75">
        <v>0.522818</v>
      </c>
    </row>
    <row r="419" spans="5:8" x14ac:dyDescent="0.25">
      <c r="E419" s="75">
        <v>0.41600000000000015</v>
      </c>
      <c r="F419" s="75">
        <v>52.362028273461043</v>
      </c>
      <c r="G419" s="75">
        <v>43.312157803945098</v>
      </c>
      <c r="H419" s="75">
        <v>6.8125199999999997E-2</v>
      </c>
    </row>
    <row r="420" spans="5:8" x14ac:dyDescent="0.25">
      <c r="E420" s="75">
        <v>0.41700000000000004</v>
      </c>
      <c r="F420" s="75">
        <v>52.11899974106602</v>
      </c>
      <c r="G420" s="75">
        <v>43.094427360684008</v>
      </c>
      <c r="H420" s="75">
        <v>-0.34930800000000001</v>
      </c>
    </row>
    <row r="421" spans="5:8" x14ac:dyDescent="0.25">
      <c r="E421" s="75">
        <v>0.41800000000000015</v>
      </c>
      <c r="F421" s="75">
        <v>51.908358710083085</v>
      </c>
      <c r="G421" s="75">
        <v>42.896047401185022</v>
      </c>
      <c r="H421" s="75">
        <v>-0.72689599999999999</v>
      </c>
    </row>
    <row r="422" spans="5:8" x14ac:dyDescent="0.25">
      <c r="E422" s="75">
        <v>0.41900000000000004</v>
      </c>
      <c r="F422" s="75">
        <v>51.720993512537802</v>
      </c>
      <c r="G422" s="75">
        <v>42.718292957323932</v>
      </c>
      <c r="H422" s="75">
        <v>-1.0623200000000002</v>
      </c>
    </row>
    <row r="423" spans="5:8" x14ac:dyDescent="0.25">
      <c r="E423" s="75">
        <v>0.42000000000000015</v>
      </c>
      <c r="F423" s="75">
        <v>51.527479667914477</v>
      </c>
      <c r="G423" s="75">
        <v>42.562214055351376</v>
      </c>
      <c r="H423" s="75">
        <v>-1.35355</v>
      </c>
    </row>
    <row r="424" spans="5:8" x14ac:dyDescent="0.25">
      <c r="E424" s="75">
        <v>0.42100000000000004</v>
      </c>
      <c r="F424" s="75">
        <v>51.347073236539153</v>
      </c>
      <c r="G424" s="75">
        <v>42.428560714017848</v>
      </c>
      <c r="H424" s="75">
        <v>-1.5989199999999999</v>
      </c>
    </row>
    <row r="425" spans="5:8" x14ac:dyDescent="0.25">
      <c r="E425" s="75">
        <v>0.42200000000000015</v>
      </c>
      <c r="F425" s="75">
        <v>51.182670987093161</v>
      </c>
      <c r="G425" s="75">
        <v>42.318157953948841</v>
      </c>
      <c r="H425" s="75">
        <v>-1.7971300000000001</v>
      </c>
    </row>
    <row r="426" spans="5:8" x14ac:dyDescent="0.25">
      <c r="E426" s="75">
        <v>0.42300000000000004</v>
      </c>
      <c r="F426" s="75">
        <v>51.026039887684995</v>
      </c>
      <c r="G426" s="75">
        <v>42.231305782644561</v>
      </c>
      <c r="H426" s="75">
        <v>-1.9472700000000001</v>
      </c>
    </row>
    <row r="427" spans="5:8" x14ac:dyDescent="0.25">
      <c r="E427" s="75">
        <v>0.42399999999999993</v>
      </c>
      <c r="F427" s="75">
        <v>50.87934430634462</v>
      </c>
      <c r="G427" s="75">
        <v>42.168379209480236</v>
      </c>
      <c r="H427" s="75">
        <v>-2.0489000000000002</v>
      </c>
    </row>
    <row r="428" spans="5:8" x14ac:dyDescent="0.25">
      <c r="E428" s="75">
        <v>0.42500000000000004</v>
      </c>
      <c r="F428" s="75">
        <v>50.759472560162379</v>
      </c>
      <c r="G428" s="75">
        <v>42.129378234455857</v>
      </c>
      <c r="H428" s="75">
        <v>-2.1019600000000001</v>
      </c>
    </row>
    <row r="429" spans="5:8" x14ac:dyDescent="0.25">
      <c r="E429" s="75">
        <v>0.42599999999999993</v>
      </c>
      <c r="F429" s="75">
        <v>50.66547501187241</v>
      </c>
      <c r="G429" s="75">
        <v>42.114152853821338</v>
      </c>
      <c r="H429" s="75">
        <v>-2.1068899999999999</v>
      </c>
    </row>
    <row r="430" spans="5:8" x14ac:dyDescent="0.25">
      <c r="E430" s="75">
        <v>0.42700000000000005</v>
      </c>
      <c r="F430" s="75">
        <v>50.600164667175115</v>
      </c>
      <c r="G430" s="75">
        <v>42.122178054451354</v>
      </c>
      <c r="H430" s="75">
        <v>-2.0645500000000001</v>
      </c>
    </row>
    <row r="431" spans="5:8" x14ac:dyDescent="0.25">
      <c r="E431" s="75">
        <v>0.42799999999999994</v>
      </c>
      <c r="F431" s="75">
        <v>50.519474377794253</v>
      </c>
      <c r="G431" s="75">
        <v>42.153003825095624</v>
      </c>
      <c r="H431" s="75">
        <v>-1.9762499999999998</v>
      </c>
    </row>
    <row r="432" spans="5:8" x14ac:dyDescent="0.25">
      <c r="E432" s="75">
        <v>0.42900000000000005</v>
      </c>
      <c r="F432" s="75">
        <v>50.423007309776501</v>
      </c>
      <c r="G432" s="75">
        <v>42.205730143253575</v>
      </c>
      <c r="H432" s="75">
        <v>-1.8437100000000002</v>
      </c>
    </row>
    <row r="433" spans="5:8" x14ac:dyDescent="0.25">
      <c r="E433" s="75">
        <v>0.42999999999999994</v>
      </c>
      <c r="F433" s="75">
        <v>50.366640767567539</v>
      </c>
      <c r="G433" s="75">
        <v>42.279231980799516</v>
      </c>
      <c r="H433" s="75">
        <v>-1.6690499999999999</v>
      </c>
    </row>
    <row r="434" spans="5:8" x14ac:dyDescent="0.25">
      <c r="E434" s="75">
        <v>0.43100000000000005</v>
      </c>
      <c r="F434" s="75">
        <v>50.315474396132444</v>
      </c>
      <c r="G434" s="75">
        <v>42.372459311482785</v>
      </c>
      <c r="H434" s="75">
        <v>-1.45475</v>
      </c>
    </row>
    <row r="435" spans="5:8" x14ac:dyDescent="0.25">
      <c r="E435" s="75">
        <v>0.43199999999999994</v>
      </c>
      <c r="F435" s="75">
        <v>50.253616127037859</v>
      </c>
      <c r="G435" s="75">
        <v>42.483987099677492</v>
      </c>
      <c r="H435" s="75">
        <v>-1.2036</v>
      </c>
    </row>
    <row r="436" spans="5:8" x14ac:dyDescent="0.25">
      <c r="E436" s="75">
        <v>0.43300000000000005</v>
      </c>
      <c r="F436" s="75">
        <v>50.223476837039172</v>
      </c>
      <c r="G436" s="75">
        <v>42.612240306007642</v>
      </c>
      <c r="H436" s="75">
        <v>-0.91867500000000002</v>
      </c>
    </row>
    <row r="437" spans="5:8" x14ac:dyDescent="0.25">
      <c r="E437" s="75">
        <v>0.43399999999999994</v>
      </c>
      <c r="F437" s="75">
        <v>50.22</v>
      </c>
      <c r="G437" s="75">
        <v>42.755718892972318</v>
      </c>
      <c r="H437" s="75">
        <v>-0.60327400000000009</v>
      </c>
    </row>
    <row r="438" spans="5:8" x14ac:dyDescent="0.25">
      <c r="E438" s="75">
        <v>0.43500000000000005</v>
      </c>
      <c r="F438" s="75">
        <v>50.217782413815449</v>
      </c>
      <c r="G438" s="75">
        <v>42.912697817445434</v>
      </c>
      <c r="H438" s="75">
        <v>-0.26085900000000001</v>
      </c>
    </row>
    <row r="439" spans="5:8" x14ac:dyDescent="0.25">
      <c r="E439" s="75">
        <v>0.43599999999999994</v>
      </c>
      <c r="F439" s="75">
        <v>50.211942310119042</v>
      </c>
      <c r="G439" s="75">
        <v>43.081302032550809</v>
      </c>
      <c r="H439" s="75">
        <v>0.104991</v>
      </c>
    </row>
    <row r="440" spans="5:8" x14ac:dyDescent="0.25">
      <c r="E440" s="75">
        <v>0.43700000000000006</v>
      </c>
      <c r="F440" s="75">
        <v>50.233290548424741</v>
      </c>
      <c r="G440" s="75">
        <v>43.259881497037426</v>
      </c>
      <c r="H440" s="75">
        <v>0.49064200000000002</v>
      </c>
    </row>
    <row r="441" spans="5:8" x14ac:dyDescent="0.25">
      <c r="E441" s="75">
        <v>0.43799999999999994</v>
      </c>
      <c r="F441" s="75">
        <v>50.251836389073993</v>
      </c>
      <c r="G441" s="75">
        <v>43.446636165904145</v>
      </c>
      <c r="H441" s="75">
        <v>0.89245099999999999</v>
      </c>
    </row>
    <row r="442" spans="5:8" x14ac:dyDescent="0.25">
      <c r="E442" s="75">
        <v>0.43900000000000006</v>
      </c>
      <c r="F442" s="75">
        <v>50.270660246731069</v>
      </c>
      <c r="G442" s="75">
        <v>43.639690992274801</v>
      </c>
      <c r="H442" s="75">
        <v>1.3068299999999999</v>
      </c>
    </row>
    <row r="443" spans="5:8" x14ac:dyDescent="0.25">
      <c r="E443" s="75">
        <v>0.43999999999999995</v>
      </c>
      <c r="F443" s="75">
        <v>50.307515495311925</v>
      </c>
      <c r="G443" s="75">
        <v>43.837470936773421</v>
      </c>
      <c r="H443" s="75">
        <v>1.73028</v>
      </c>
    </row>
    <row r="444" spans="5:8" x14ac:dyDescent="0.25">
      <c r="E444" s="75">
        <v>0.44100000000000006</v>
      </c>
      <c r="F444" s="75">
        <v>50.38876662220369</v>
      </c>
      <c r="G444" s="75">
        <v>44.038175954398852</v>
      </c>
      <c r="H444" s="75">
        <v>2.15944</v>
      </c>
    </row>
    <row r="445" spans="5:8" x14ac:dyDescent="0.25">
      <c r="E445" s="75">
        <v>0.44199999999999995</v>
      </c>
      <c r="F445" s="75">
        <v>50.485401811925556</v>
      </c>
      <c r="G445" s="75">
        <v>44.24038100952523</v>
      </c>
      <c r="H445" s="75">
        <v>2.5911599999999999</v>
      </c>
    </row>
    <row r="446" spans="5:8" x14ac:dyDescent="0.25">
      <c r="E446" s="75">
        <v>0.44300000000000006</v>
      </c>
      <c r="F446" s="75">
        <v>50.535672679873869</v>
      </c>
      <c r="G446" s="75">
        <v>44.442511062776568</v>
      </c>
      <c r="H446" s="75">
        <v>3.0224500000000001</v>
      </c>
    </row>
    <row r="447" spans="5:8" x14ac:dyDescent="0.25">
      <c r="E447" s="75">
        <v>0.44399999999999995</v>
      </c>
      <c r="F447" s="75">
        <v>50.617675159644165</v>
      </c>
      <c r="G447" s="75">
        <v>44.643291082277052</v>
      </c>
      <c r="H447" s="75">
        <v>3.45059</v>
      </c>
    </row>
    <row r="448" spans="5:8" x14ac:dyDescent="0.25">
      <c r="E448" s="75">
        <v>0.44500000000000006</v>
      </c>
      <c r="F448" s="75">
        <v>50.690816550426973</v>
      </c>
      <c r="G448" s="75">
        <v>44.841521038025945</v>
      </c>
      <c r="H448" s="75">
        <v>3.8731200000000001</v>
      </c>
    </row>
    <row r="449" spans="5:8" x14ac:dyDescent="0.25">
      <c r="E449" s="75">
        <v>0.44599999999999995</v>
      </c>
      <c r="F449" s="75">
        <v>50.780472496807072</v>
      </c>
      <c r="G449" s="75">
        <v>45.036000900022493</v>
      </c>
      <c r="H449" s="75">
        <v>4.2878400000000001</v>
      </c>
    </row>
    <row r="450" spans="5:8" x14ac:dyDescent="0.25">
      <c r="E450" s="75">
        <v>0.44700000000000006</v>
      </c>
      <c r="F450" s="75">
        <v>50.895174818791745</v>
      </c>
      <c r="G450" s="75">
        <v>45.225905647641191</v>
      </c>
      <c r="H450" s="75">
        <v>4.6928099999999997</v>
      </c>
    </row>
    <row r="451" spans="5:8" x14ac:dyDescent="0.25">
      <c r="E451" s="75">
        <v>0.44799999999999995</v>
      </c>
      <c r="F451" s="75">
        <v>51.011009563413616</v>
      </c>
      <c r="G451" s="75">
        <v>45.410335258381458</v>
      </c>
      <c r="H451" s="75">
        <v>5.0863900000000006</v>
      </c>
    </row>
    <row r="452" spans="5:8" x14ac:dyDescent="0.25">
      <c r="E452" s="75">
        <v>0.44900000000000007</v>
      </c>
      <c r="F452" s="75">
        <v>51.129295965784287</v>
      </c>
      <c r="G452" s="75">
        <v>45.588689717242929</v>
      </c>
      <c r="H452" s="75">
        <v>5.4672099999999997</v>
      </c>
    </row>
    <row r="453" spans="5:8" x14ac:dyDescent="0.25">
      <c r="E453" s="75">
        <v>0.44999999999999996</v>
      </c>
      <c r="F453" s="75">
        <v>51.242333452491252</v>
      </c>
      <c r="G453" s="75">
        <v>45.760369009225222</v>
      </c>
      <c r="H453" s="75">
        <v>5.8341399999999997</v>
      </c>
    </row>
    <row r="454" spans="5:8" x14ac:dyDescent="0.25">
      <c r="E454" s="75">
        <v>0.45100000000000007</v>
      </c>
      <c r="F454" s="75">
        <v>51.36359449390266</v>
      </c>
      <c r="G454" s="75">
        <v>45.924923123078074</v>
      </c>
      <c r="H454" s="75">
        <v>6.1863299999999999</v>
      </c>
    </row>
    <row r="455" spans="5:8" x14ac:dyDescent="0.25">
      <c r="E455" s="75">
        <v>0.45199999999999996</v>
      </c>
      <c r="F455" s="75">
        <v>51.487076491362799</v>
      </c>
      <c r="G455" s="75">
        <v>46.082127053176329</v>
      </c>
      <c r="H455" s="75">
        <v>6.5231399999999997</v>
      </c>
    </row>
    <row r="456" spans="5:8" x14ac:dyDescent="0.25">
      <c r="E456" s="75">
        <v>0.45300000000000007</v>
      </c>
      <c r="F456" s="75">
        <v>51.636006080029574</v>
      </c>
      <c r="G456" s="75">
        <v>46.231605790144755</v>
      </c>
      <c r="H456" s="75">
        <v>6.8441399999999994</v>
      </c>
    </row>
    <row r="457" spans="5:8" x14ac:dyDescent="0.25">
      <c r="E457" s="75">
        <v>0.45399999999999996</v>
      </c>
      <c r="F457" s="75">
        <v>51.746813518309175</v>
      </c>
      <c r="G457" s="75">
        <v>46.373434335858391</v>
      </c>
      <c r="H457" s="75">
        <v>7.1491199999999999</v>
      </c>
    </row>
    <row r="458" spans="5:8" x14ac:dyDescent="0.25">
      <c r="E458" s="75">
        <v>0.45500000000000007</v>
      </c>
      <c r="F458" s="75">
        <v>51.867925099560139</v>
      </c>
      <c r="G458" s="75">
        <v>46.507462686567159</v>
      </c>
      <c r="H458" s="75">
        <v>7.4379900000000001</v>
      </c>
    </row>
    <row r="459" spans="5:8" x14ac:dyDescent="0.25">
      <c r="E459" s="75">
        <v>0.45599999999999996</v>
      </c>
      <c r="F459" s="75">
        <v>51.979673028663214</v>
      </c>
      <c r="G459" s="75">
        <v>46.633690842271051</v>
      </c>
      <c r="H459" s="75">
        <v>7.7108600000000003</v>
      </c>
    </row>
    <row r="460" spans="5:8" x14ac:dyDescent="0.25">
      <c r="E460" s="75">
        <v>0.45700000000000007</v>
      </c>
      <c r="F460" s="75">
        <v>52.099137423398062</v>
      </c>
      <c r="G460" s="75">
        <v>46.752343808595207</v>
      </c>
      <c r="H460" s="75">
        <v>7.9679300000000008</v>
      </c>
    </row>
    <row r="461" spans="5:8" x14ac:dyDescent="0.25">
      <c r="E461" s="75">
        <v>0.45799999999999996</v>
      </c>
      <c r="F461" s="75">
        <v>52.22025670945149</v>
      </c>
      <c r="G461" s="75">
        <v>46.863496587414687</v>
      </c>
      <c r="H461" s="75">
        <v>8.2095000000000002</v>
      </c>
    </row>
    <row r="462" spans="5:8" x14ac:dyDescent="0.25">
      <c r="E462" s="75">
        <v>0.45900000000000007</v>
      </c>
      <c r="F462" s="75">
        <v>52.341155192532014</v>
      </c>
      <c r="G462" s="75">
        <v>46.967299182479557</v>
      </c>
      <c r="H462" s="75">
        <v>8.4359600000000015</v>
      </c>
    </row>
    <row r="463" spans="5:8" x14ac:dyDescent="0.25">
      <c r="E463" s="75">
        <v>0.45999999999999996</v>
      </c>
      <c r="F463" s="75">
        <v>52.462053675612616</v>
      </c>
      <c r="G463" s="75">
        <v>47.064051601290032</v>
      </c>
      <c r="H463" s="75">
        <v>8.647730000000001</v>
      </c>
    </row>
    <row r="464" spans="5:8" x14ac:dyDescent="0.25">
      <c r="E464" s="75">
        <v>0.46100000000000008</v>
      </c>
      <c r="F464" s="75">
        <v>52.584262360226141</v>
      </c>
      <c r="G464" s="75">
        <v>47.153903847596183</v>
      </c>
      <c r="H464" s="75">
        <v>8.8453100000000013</v>
      </c>
    </row>
    <row r="465" spans="5:8" x14ac:dyDescent="0.25">
      <c r="E465" s="75">
        <v>0.46199999999999997</v>
      </c>
      <c r="F465" s="75">
        <v>52.699325768926151</v>
      </c>
      <c r="G465" s="75">
        <v>47.237155928898218</v>
      </c>
      <c r="H465" s="75">
        <v>9.0291899999999998</v>
      </c>
    </row>
    <row r="466" spans="5:8" x14ac:dyDescent="0.25">
      <c r="E466" s="75">
        <v>0.46300000000000008</v>
      </c>
      <c r="F466" s="75">
        <v>52.785438523653063</v>
      </c>
      <c r="G466" s="75">
        <v>47.31403285082127</v>
      </c>
      <c r="H466" s="75">
        <v>9.1998699999999989</v>
      </c>
    </row>
    <row r="467" spans="5:8" x14ac:dyDescent="0.25">
      <c r="E467" s="75">
        <v>0.46399999999999997</v>
      </c>
      <c r="F467" s="75">
        <v>52.854872186022192</v>
      </c>
      <c r="G467" s="75">
        <v>47.384759618990472</v>
      </c>
      <c r="H467" s="75">
        <v>9.3578500000000009</v>
      </c>
    </row>
    <row r="468" spans="5:8" x14ac:dyDescent="0.25">
      <c r="E468" s="75">
        <v>0.46500000000000008</v>
      </c>
      <c r="F468" s="75">
        <v>52.95042007001156</v>
      </c>
      <c r="G468" s="75">
        <v>47.44956123903097</v>
      </c>
      <c r="H468" s="75">
        <v>9.5036100000000001</v>
      </c>
    </row>
    <row r="469" spans="5:8" x14ac:dyDescent="0.25">
      <c r="E469" s="75">
        <v>0.46599999999999997</v>
      </c>
      <c r="F469" s="75">
        <v>53.043277172286331</v>
      </c>
      <c r="G469" s="75">
        <v>47.508662716567912</v>
      </c>
      <c r="H469" s="75">
        <v>9.6376100000000005</v>
      </c>
    </row>
    <row r="470" spans="5:8" x14ac:dyDescent="0.25">
      <c r="E470" s="75">
        <v>0.46700000000000008</v>
      </c>
      <c r="F470" s="75">
        <v>53.137108256488226</v>
      </c>
      <c r="G470" s="75">
        <v>47.562289057226423</v>
      </c>
      <c r="H470" s="75">
        <v>9.7602899999999995</v>
      </c>
    </row>
    <row r="471" spans="5:8" x14ac:dyDescent="0.25">
      <c r="E471" s="75">
        <v>0.46799999999999997</v>
      </c>
      <c r="F471" s="75">
        <v>53.249329599845552</v>
      </c>
      <c r="G471" s="75">
        <v>47.610665266631663</v>
      </c>
      <c r="H471" s="75">
        <v>9.8720499999999998</v>
      </c>
    </row>
    <row r="472" spans="5:8" x14ac:dyDescent="0.25">
      <c r="E472" s="75">
        <v>0.46900000000000008</v>
      </c>
      <c r="F472" s="75">
        <v>53.352021677029278</v>
      </c>
      <c r="G472" s="75">
        <v>47.65386634665866</v>
      </c>
      <c r="H472" s="75">
        <v>9.9732800000000008</v>
      </c>
    </row>
    <row r="473" spans="5:8" x14ac:dyDescent="0.25">
      <c r="E473" s="75">
        <v>0.47</v>
      </c>
      <c r="F473" s="75">
        <v>53.445500766232499</v>
      </c>
      <c r="G473" s="75">
        <v>47.69219230480762</v>
      </c>
      <c r="H473" s="75">
        <v>10.064299999999999</v>
      </c>
    </row>
    <row r="474" spans="5:8" x14ac:dyDescent="0.25">
      <c r="E474" s="75">
        <v>0.47100000000000009</v>
      </c>
      <c r="F474" s="75">
        <v>53.540755356028562</v>
      </c>
      <c r="G474" s="75">
        <v>47.725643141078521</v>
      </c>
      <c r="H474" s="75">
        <v>10.1455</v>
      </c>
    </row>
    <row r="475" spans="5:8" x14ac:dyDescent="0.25">
      <c r="E475" s="75">
        <v>0.47199999999999998</v>
      </c>
      <c r="F475" s="75">
        <v>53.60943363317314</v>
      </c>
      <c r="G475" s="75">
        <v>47.754518862971565</v>
      </c>
      <c r="H475" s="75">
        <v>10.2172</v>
      </c>
    </row>
    <row r="476" spans="5:8" x14ac:dyDescent="0.25">
      <c r="E476" s="75">
        <v>0.47300000000000009</v>
      </c>
      <c r="F476" s="75">
        <v>53.687833540214918</v>
      </c>
      <c r="G476" s="75">
        <v>47.778969474236852</v>
      </c>
      <c r="H476" s="75">
        <v>10.2797</v>
      </c>
    </row>
    <row r="477" spans="5:8" x14ac:dyDescent="0.25">
      <c r="E477" s="75">
        <v>0.47399999999999998</v>
      </c>
      <c r="F477" s="75">
        <v>53.769009198579617</v>
      </c>
      <c r="G477" s="75">
        <v>47.798994974874368</v>
      </c>
      <c r="H477" s="75">
        <v>10.3332</v>
      </c>
    </row>
    <row r="478" spans="5:8" x14ac:dyDescent="0.25">
      <c r="E478" s="75">
        <v>0.47500000000000009</v>
      </c>
      <c r="F478" s="75">
        <v>53.825584527177803</v>
      </c>
      <c r="G478" s="75">
        <v>47.814820370509253</v>
      </c>
      <c r="H478" s="75">
        <v>10.3781</v>
      </c>
    </row>
    <row r="479" spans="5:8" x14ac:dyDescent="0.25">
      <c r="E479" s="75">
        <v>0.47599999999999998</v>
      </c>
      <c r="F479" s="75">
        <v>53.879337308409845</v>
      </c>
      <c r="G479" s="75">
        <v>47.82667066676666</v>
      </c>
      <c r="H479" s="75">
        <v>10.414800000000001</v>
      </c>
    </row>
    <row r="480" spans="5:8" x14ac:dyDescent="0.25">
      <c r="E480" s="75">
        <v>0.47700000000000009</v>
      </c>
      <c r="F480" s="75">
        <v>53.943534627606027</v>
      </c>
      <c r="G480" s="75">
        <v>47.834545863646582</v>
      </c>
      <c r="H480" s="75">
        <v>10.443300000000001</v>
      </c>
    </row>
    <row r="481" spans="5:8" x14ac:dyDescent="0.25">
      <c r="E481" s="75">
        <v>0.47799999999999998</v>
      </c>
      <c r="F481" s="75">
        <v>53.992445995040406</v>
      </c>
      <c r="G481" s="75">
        <v>47.838670966774167</v>
      </c>
      <c r="H481" s="75">
        <v>10.4642</v>
      </c>
    </row>
    <row r="482" spans="5:8" x14ac:dyDescent="0.25">
      <c r="E482" s="75">
        <v>0.47900000000000009</v>
      </c>
      <c r="F482" s="75">
        <v>54.032991907777898</v>
      </c>
      <c r="G482" s="75">
        <v>47.839195979899493</v>
      </c>
      <c r="H482" s="75">
        <v>10.4778</v>
      </c>
    </row>
    <row r="483" spans="5:8" x14ac:dyDescent="0.25">
      <c r="E483" s="75">
        <v>0.48</v>
      </c>
      <c r="F483" s="75">
        <v>54.084182832889553</v>
      </c>
      <c r="G483" s="75">
        <v>47.836270906772668</v>
      </c>
      <c r="H483" s="75">
        <v>10.484300000000001</v>
      </c>
    </row>
    <row r="484" spans="5:8" x14ac:dyDescent="0.25">
      <c r="E484" s="75">
        <v>0.48100000000000009</v>
      </c>
      <c r="F484" s="75">
        <v>54.101723382394262</v>
      </c>
      <c r="G484" s="75">
        <v>47.830120753018818</v>
      </c>
      <c r="H484" s="75">
        <v>10.4842</v>
      </c>
    </row>
    <row r="485" spans="5:8" x14ac:dyDescent="0.25">
      <c r="E485" s="75">
        <v>0.48199999999999998</v>
      </c>
      <c r="F485" s="75">
        <v>54.120185399831854</v>
      </c>
      <c r="G485" s="75">
        <v>47.82082052051301</v>
      </c>
      <c r="H485" s="75">
        <v>10.4777</v>
      </c>
    </row>
    <row r="486" spans="5:8" x14ac:dyDescent="0.25">
      <c r="E486" s="75">
        <v>0.4830000000000001</v>
      </c>
      <c r="F486" s="75">
        <v>54.129449777790299</v>
      </c>
      <c r="G486" s="75">
        <v>47.808670216755417</v>
      </c>
      <c r="H486" s="75">
        <v>10.465399999999999</v>
      </c>
    </row>
    <row r="487" spans="5:8" x14ac:dyDescent="0.25">
      <c r="E487" s="75">
        <v>0.48399999999999999</v>
      </c>
      <c r="F487" s="75">
        <v>54.138739789964994</v>
      </c>
      <c r="G487" s="75">
        <v>47.793819845496138</v>
      </c>
      <c r="H487" s="75">
        <v>10.4475</v>
      </c>
    </row>
    <row r="488" spans="5:8" x14ac:dyDescent="0.25">
      <c r="E488" s="75">
        <v>0.4850000000000001</v>
      </c>
      <c r="F488" s="75">
        <v>54.147406131493547</v>
      </c>
      <c r="G488" s="75">
        <v>47.776419410485254</v>
      </c>
      <c r="H488" s="75">
        <v>10.4245</v>
      </c>
    </row>
    <row r="489" spans="5:8" x14ac:dyDescent="0.25">
      <c r="E489" s="75">
        <v>0.48599999999999999</v>
      </c>
      <c r="F489" s="75">
        <v>54.175538903593505</v>
      </c>
      <c r="G489" s="75">
        <v>47.756693917347924</v>
      </c>
      <c r="H489" s="75">
        <v>10.396800000000001</v>
      </c>
    </row>
    <row r="490" spans="5:8" x14ac:dyDescent="0.25">
      <c r="E490" s="75">
        <v>0.4870000000000001</v>
      </c>
      <c r="F490" s="75">
        <v>54.18</v>
      </c>
      <c r="G490" s="75">
        <v>47.73486837170929</v>
      </c>
      <c r="H490" s="75">
        <v>10.364699999999999</v>
      </c>
    </row>
    <row r="491" spans="5:8" x14ac:dyDescent="0.25">
      <c r="E491" s="75">
        <v>0.48799999999999999</v>
      </c>
      <c r="F491" s="75">
        <v>54.18</v>
      </c>
      <c r="G491" s="75">
        <v>47.711092777319429</v>
      </c>
      <c r="H491" s="75">
        <v>10.328799999999999</v>
      </c>
    </row>
    <row r="492" spans="5:8" x14ac:dyDescent="0.25">
      <c r="E492" s="75">
        <v>0.4890000000000001</v>
      </c>
      <c r="F492" s="75">
        <v>54.18</v>
      </c>
      <c r="G492" s="75">
        <v>47.685592139803489</v>
      </c>
      <c r="H492" s="75">
        <v>10.289400000000001</v>
      </c>
    </row>
    <row r="493" spans="5:8" x14ac:dyDescent="0.25">
      <c r="E493" s="75">
        <v>0.49</v>
      </c>
      <c r="F493" s="75">
        <v>54.170443609896431</v>
      </c>
      <c r="G493" s="75">
        <v>47.658666466661664</v>
      </c>
      <c r="H493" s="75">
        <v>10.247</v>
      </c>
    </row>
    <row r="494" spans="5:8" x14ac:dyDescent="0.25">
      <c r="E494" s="75">
        <v>0.4910000000000001</v>
      </c>
      <c r="F494" s="75">
        <v>54.139164076442967</v>
      </c>
      <c r="G494" s="75">
        <v>47.630390759768993</v>
      </c>
      <c r="H494" s="75">
        <v>10.202</v>
      </c>
    </row>
    <row r="495" spans="5:8" x14ac:dyDescent="0.25">
      <c r="E495" s="75">
        <v>0.49199999999999999</v>
      </c>
      <c r="F495" s="75">
        <v>54.102772806497335</v>
      </c>
      <c r="G495" s="75">
        <v>47.601065026625662</v>
      </c>
      <c r="H495" s="75">
        <v>10.1548</v>
      </c>
    </row>
    <row r="496" spans="5:8" x14ac:dyDescent="0.25">
      <c r="E496" s="75">
        <v>0.4930000000000001</v>
      </c>
      <c r="F496" s="75">
        <v>54.07</v>
      </c>
      <c r="G496" s="75">
        <v>47.570839270981772</v>
      </c>
      <c r="H496" s="75">
        <v>10.1058</v>
      </c>
    </row>
    <row r="497" spans="5:8" x14ac:dyDescent="0.25">
      <c r="E497" s="75">
        <v>0.49399999999999999</v>
      </c>
      <c r="F497" s="75">
        <v>54.069626368755557</v>
      </c>
      <c r="G497" s="75">
        <v>47.539938498462455</v>
      </c>
      <c r="H497" s="75">
        <v>10.0555</v>
      </c>
    </row>
    <row r="498" spans="5:8" x14ac:dyDescent="0.25">
      <c r="E498" s="75">
        <v>0.49500000000000011</v>
      </c>
      <c r="F498" s="75">
        <v>54.057290561748133</v>
      </c>
      <c r="G498" s="75">
        <v>47.508512712817819</v>
      </c>
      <c r="H498" s="75">
        <v>10.004199999999999</v>
      </c>
    </row>
    <row r="499" spans="5:8" x14ac:dyDescent="0.25">
      <c r="E499" s="75">
        <v>0.496</v>
      </c>
      <c r="F499" s="75">
        <v>53.998158325216025</v>
      </c>
      <c r="G499" s="75">
        <v>47.476861921548036</v>
      </c>
      <c r="H499" s="75">
        <v>9.9523499999999991</v>
      </c>
    </row>
    <row r="500" spans="5:8" x14ac:dyDescent="0.25">
      <c r="E500" s="75">
        <v>0.49700000000000011</v>
      </c>
      <c r="F500" s="75">
        <v>53.951616218469134</v>
      </c>
      <c r="G500" s="75">
        <v>47.445061126528159</v>
      </c>
      <c r="H500" s="75">
        <v>9.9003399999999999</v>
      </c>
    </row>
    <row r="501" spans="5:8" x14ac:dyDescent="0.25">
      <c r="E501" s="75">
        <v>0.498</v>
      </c>
      <c r="F501" s="75">
        <v>53.915507681949407</v>
      </c>
      <c r="G501" s="75">
        <v>47.413410335258376</v>
      </c>
      <c r="H501" s="75">
        <v>9.8485399999999998</v>
      </c>
    </row>
    <row r="502" spans="5:8" x14ac:dyDescent="0.25">
      <c r="E502" s="75">
        <v>0.49900000000000011</v>
      </c>
      <c r="F502" s="75">
        <v>53.835397702822938</v>
      </c>
      <c r="G502" s="75">
        <v>47.381984549613733</v>
      </c>
      <c r="H502" s="75">
        <v>9.7973099999999995</v>
      </c>
    </row>
    <row r="503" spans="5:8" x14ac:dyDescent="0.25">
      <c r="E503" s="75">
        <v>0.5</v>
      </c>
      <c r="F503" s="75">
        <v>53.765202601490259</v>
      </c>
      <c r="G503" s="75">
        <v>47.351008775219377</v>
      </c>
      <c r="H503" s="75">
        <v>9.7470100000000013</v>
      </c>
    </row>
    <row r="504" spans="5:8" x14ac:dyDescent="0.25">
      <c r="E504" s="75">
        <v>0.50100000000000011</v>
      </c>
      <c r="F504" s="75">
        <v>53.716947145960106</v>
      </c>
      <c r="G504" s="75">
        <v>47.320633015825393</v>
      </c>
      <c r="H504" s="75">
        <v>9.6979600000000001</v>
      </c>
    </row>
    <row r="505" spans="5:8" x14ac:dyDescent="0.25">
      <c r="E505" s="75">
        <v>0.502</v>
      </c>
      <c r="F505" s="75">
        <v>53.652588796173028</v>
      </c>
      <c r="G505" s="75">
        <v>47.291082277056923</v>
      </c>
      <c r="H505" s="75">
        <v>9.6504899999999996</v>
      </c>
    </row>
    <row r="506" spans="5:8" x14ac:dyDescent="0.25">
      <c r="E506" s="75">
        <v>0.50300000000000011</v>
      </c>
      <c r="F506" s="75">
        <v>53.575779959552108</v>
      </c>
      <c r="G506" s="75">
        <v>47.262356558913964</v>
      </c>
      <c r="H506" s="75">
        <v>9.6048799999999996</v>
      </c>
    </row>
    <row r="507" spans="5:8" x14ac:dyDescent="0.25">
      <c r="E507" s="75">
        <v>0.504</v>
      </c>
      <c r="F507" s="75">
        <v>53.506776714995794</v>
      </c>
      <c r="G507" s="75">
        <v>47.234680867021673</v>
      </c>
      <c r="H507" s="75">
        <v>9.56142</v>
      </c>
    </row>
    <row r="508" spans="5:8" x14ac:dyDescent="0.25">
      <c r="E508" s="75">
        <v>0.50500000000000012</v>
      </c>
      <c r="F508" s="75">
        <v>53.437356068602554</v>
      </c>
      <c r="G508" s="75">
        <v>47.208205205130128</v>
      </c>
      <c r="H508" s="75">
        <v>9.5203700000000016</v>
      </c>
    </row>
    <row r="509" spans="5:8" x14ac:dyDescent="0.25">
      <c r="E509" s="75">
        <v>0.50600000000000001</v>
      </c>
      <c r="F509" s="75">
        <v>53.369342854734256</v>
      </c>
      <c r="G509" s="75">
        <v>47.183079576989421</v>
      </c>
      <c r="H509" s="75">
        <v>9.4819800000000001</v>
      </c>
    </row>
    <row r="510" spans="5:8" x14ac:dyDescent="0.25">
      <c r="E510" s="75">
        <v>0.50700000000000012</v>
      </c>
      <c r="F510" s="75">
        <v>53.310777977225527</v>
      </c>
      <c r="G510" s="75">
        <v>47.15930398259956</v>
      </c>
      <c r="H510" s="75">
        <v>9.4464500000000005</v>
      </c>
    </row>
    <row r="511" spans="5:8" x14ac:dyDescent="0.25">
      <c r="E511" s="75">
        <v>0.50800000000000001</v>
      </c>
      <c r="F511" s="75">
        <v>53.23337706943606</v>
      </c>
      <c r="G511" s="75">
        <v>47.137028425710639</v>
      </c>
      <c r="H511" s="75">
        <v>9.4139999999999997</v>
      </c>
    </row>
    <row r="512" spans="5:8" x14ac:dyDescent="0.25">
      <c r="E512" s="75">
        <v>0.50900000000000012</v>
      </c>
      <c r="F512" s="75">
        <v>53.147982220420914</v>
      </c>
      <c r="G512" s="75">
        <v>47.116327908197704</v>
      </c>
      <c r="H512" s="75">
        <v>9.3848099999999999</v>
      </c>
    </row>
    <row r="513" spans="5:8" x14ac:dyDescent="0.25">
      <c r="E513" s="75">
        <v>0.51</v>
      </c>
      <c r="F513" s="75">
        <v>53.055291509125453</v>
      </c>
      <c r="G513" s="75">
        <v>47.09735243381084</v>
      </c>
      <c r="H513" s="75">
        <v>9.3590400000000002</v>
      </c>
    </row>
    <row r="514" spans="5:8" x14ac:dyDescent="0.25">
      <c r="E514" s="75">
        <v>0.51100000000000012</v>
      </c>
      <c r="F514" s="75">
        <v>52.981378935470026</v>
      </c>
      <c r="G514" s="75">
        <v>47.080102002550056</v>
      </c>
      <c r="H514" s="75">
        <v>9.3368300000000009</v>
      </c>
    </row>
    <row r="515" spans="5:8" x14ac:dyDescent="0.25">
      <c r="E515" s="75">
        <v>0.51200000000000001</v>
      </c>
      <c r="F515" s="75">
        <v>52.896996463151723</v>
      </c>
      <c r="G515" s="75">
        <v>47.064726618165452</v>
      </c>
      <c r="H515" s="75">
        <v>9.3183000000000007</v>
      </c>
    </row>
    <row r="516" spans="5:8" x14ac:dyDescent="0.25">
      <c r="E516" s="75">
        <v>0.51300000000000012</v>
      </c>
      <c r="F516" s="75">
        <v>52.831284016756349</v>
      </c>
      <c r="G516" s="75">
        <v>47.051151278781965</v>
      </c>
      <c r="H516" s="75">
        <v>9.3035399999999999</v>
      </c>
    </row>
    <row r="517" spans="5:8" x14ac:dyDescent="0.25">
      <c r="E517" s="75">
        <v>0.51400000000000001</v>
      </c>
      <c r="F517" s="75">
        <v>52.759525415718521</v>
      </c>
      <c r="G517" s="75">
        <v>47.039450986274659</v>
      </c>
      <c r="H517" s="75">
        <v>9.2926099999999998</v>
      </c>
    </row>
    <row r="518" spans="5:8" x14ac:dyDescent="0.25">
      <c r="E518" s="75">
        <v>0.51500000000000012</v>
      </c>
      <c r="F518" s="75">
        <v>52.670325024788212</v>
      </c>
      <c r="G518" s="75">
        <v>47.029700742518557</v>
      </c>
      <c r="H518" s="75">
        <v>9.2855600000000003</v>
      </c>
    </row>
    <row r="519" spans="5:8" x14ac:dyDescent="0.25">
      <c r="E519" s="75">
        <v>0.51600000000000001</v>
      </c>
      <c r="F519" s="75">
        <v>52.575005092673926</v>
      </c>
      <c r="G519" s="75">
        <v>47.021900547513688</v>
      </c>
      <c r="H519" s="75">
        <v>9.2823900000000013</v>
      </c>
    </row>
    <row r="520" spans="5:8" x14ac:dyDescent="0.25">
      <c r="E520" s="75">
        <v>0.51700000000000013</v>
      </c>
      <c r="F520" s="75">
        <v>52.492374162762026</v>
      </c>
      <c r="G520" s="75">
        <v>47.015975399384985</v>
      </c>
      <c r="H520" s="75">
        <v>9.2830899999999996</v>
      </c>
    </row>
    <row r="521" spans="5:8" x14ac:dyDescent="0.25">
      <c r="E521" s="75">
        <v>0.51800000000000002</v>
      </c>
      <c r="F521" s="75">
        <v>52.431477272154169</v>
      </c>
      <c r="G521" s="75">
        <v>47.011925298132454</v>
      </c>
      <c r="H521" s="75">
        <v>9.2876000000000012</v>
      </c>
    </row>
    <row r="522" spans="5:8" x14ac:dyDescent="0.25">
      <c r="E522" s="75">
        <v>0.51900000000000013</v>
      </c>
      <c r="F522" s="75">
        <v>52.3536945846298</v>
      </c>
      <c r="G522" s="75">
        <v>47.009750243756095</v>
      </c>
      <c r="H522" s="75">
        <v>9.2958400000000001</v>
      </c>
    </row>
    <row r="523" spans="5:8" x14ac:dyDescent="0.25">
      <c r="E523" s="75">
        <v>0.52</v>
      </c>
      <c r="F523" s="75">
        <v>52.270484187044616</v>
      </c>
      <c r="G523" s="75">
        <v>47.009375234380855</v>
      </c>
      <c r="H523" s="75">
        <v>9.3076799999999995</v>
      </c>
    </row>
    <row r="524" spans="5:8" x14ac:dyDescent="0.25">
      <c r="E524" s="75">
        <v>0.52100000000000013</v>
      </c>
      <c r="F524" s="75">
        <v>52.218939800435962</v>
      </c>
      <c r="G524" s="75">
        <v>47.010725268131694</v>
      </c>
      <c r="H524" s="75">
        <v>9.3229699999999998</v>
      </c>
    </row>
    <row r="525" spans="5:8" x14ac:dyDescent="0.25">
      <c r="E525" s="75">
        <v>0.52200000000000002</v>
      </c>
      <c r="F525" s="75">
        <v>52.148396930366403</v>
      </c>
      <c r="G525" s="75">
        <v>47.013650341258526</v>
      </c>
      <c r="H525" s="75">
        <v>9.3415099999999995</v>
      </c>
    </row>
    <row r="526" spans="5:8" x14ac:dyDescent="0.25">
      <c r="E526" s="75">
        <v>0.52300000000000013</v>
      </c>
      <c r="F526" s="75">
        <v>52.098960983654734</v>
      </c>
      <c r="G526" s="75">
        <v>47.018150453761343</v>
      </c>
      <c r="H526" s="75">
        <v>9.3630800000000001</v>
      </c>
    </row>
    <row r="527" spans="5:8" x14ac:dyDescent="0.25">
      <c r="E527" s="75">
        <v>0.52400000000000002</v>
      </c>
      <c r="F527" s="75">
        <v>52.003531415517138</v>
      </c>
      <c r="G527" s="75">
        <v>47.024000600014993</v>
      </c>
      <c r="H527" s="75">
        <v>9.3874200000000005</v>
      </c>
    </row>
    <row r="528" spans="5:8" x14ac:dyDescent="0.25">
      <c r="E528" s="75">
        <v>0.52500000000000013</v>
      </c>
      <c r="F528" s="75">
        <v>51.929738737275152</v>
      </c>
      <c r="G528" s="75">
        <v>47.031050776269403</v>
      </c>
      <c r="H528" s="75">
        <v>9.4142300000000017</v>
      </c>
    </row>
    <row r="529" spans="5:8" x14ac:dyDescent="0.25">
      <c r="E529" s="75">
        <v>0.52600000000000002</v>
      </c>
      <c r="F529" s="75">
        <v>51.864636504973191</v>
      </c>
      <c r="G529" s="75">
        <v>47.039300982524558</v>
      </c>
      <c r="H529" s="75">
        <v>9.4431900000000013</v>
      </c>
    </row>
    <row r="530" spans="5:8" x14ac:dyDescent="0.25">
      <c r="E530" s="75">
        <v>0.52700000000000014</v>
      </c>
      <c r="F530" s="75">
        <v>51.799008490593437</v>
      </c>
      <c r="G530" s="75">
        <v>47.048376209405234</v>
      </c>
      <c r="H530" s="75">
        <v>9.4739499999999985</v>
      </c>
    </row>
    <row r="531" spans="5:8" x14ac:dyDescent="0.25">
      <c r="E531" s="75">
        <v>0.52800000000000002</v>
      </c>
      <c r="F531" s="75">
        <v>51.741526588196912</v>
      </c>
      <c r="G531" s="75">
        <v>47.058201455036375</v>
      </c>
      <c r="H531" s="75">
        <v>9.5061400000000003</v>
      </c>
    </row>
    <row r="532" spans="5:8" x14ac:dyDescent="0.25">
      <c r="E532" s="75">
        <v>0.52900000000000014</v>
      </c>
      <c r="F532" s="75">
        <v>51.694781981680556</v>
      </c>
      <c r="G532" s="75">
        <v>47.068551713792836</v>
      </c>
      <c r="H532" s="75">
        <v>9.5393500000000007</v>
      </c>
    </row>
    <row r="533" spans="5:8" x14ac:dyDescent="0.25">
      <c r="E533" s="75">
        <v>0.53</v>
      </c>
      <c r="F533" s="75">
        <v>51.635865194732517</v>
      </c>
      <c r="G533" s="75">
        <v>47.079276981924544</v>
      </c>
      <c r="H533" s="75">
        <v>9.5731800000000007</v>
      </c>
    </row>
    <row r="534" spans="5:8" x14ac:dyDescent="0.25">
      <c r="E534" s="75">
        <v>0.53100000000000014</v>
      </c>
      <c r="F534" s="75">
        <v>51.5622449832859</v>
      </c>
      <c r="G534" s="75">
        <v>47.090077251931298</v>
      </c>
      <c r="H534" s="75">
        <v>9.6072000000000006</v>
      </c>
    </row>
    <row r="535" spans="5:8" x14ac:dyDescent="0.25">
      <c r="E535" s="75">
        <v>0.53200000000000003</v>
      </c>
      <c r="F535" s="75">
        <v>51.497453330621831</v>
      </c>
      <c r="G535" s="75">
        <v>47.100877521938045</v>
      </c>
      <c r="H535" s="75">
        <v>9.6409699999999994</v>
      </c>
    </row>
    <row r="536" spans="5:8" x14ac:dyDescent="0.25">
      <c r="E536" s="75">
        <v>0.53300000000000014</v>
      </c>
      <c r="F536" s="75">
        <v>51.448117180074306</v>
      </c>
      <c r="G536" s="75">
        <v>47.11130278256956</v>
      </c>
      <c r="H536" s="75">
        <v>9.67408</v>
      </c>
    </row>
    <row r="537" spans="5:8" x14ac:dyDescent="0.25">
      <c r="E537" s="75">
        <v>0.53400000000000003</v>
      </c>
      <c r="F537" s="75">
        <v>51.39455348586344</v>
      </c>
      <c r="G537" s="75">
        <v>47.121203030075748</v>
      </c>
      <c r="H537" s="75">
        <v>9.7060700000000004</v>
      </c>
    </row>
    <row r="538" spans="5:8" x14ac:dyDescent="0.25">
      <c r="E538" s="75">
        <v>0.53500000000000014</v>
      </c>
      <c r="F538" s="75">
        <v>51.333247725878508</v>
      </c>
      <c r="G538" s="75">
        <v>47.13035325883147</v>
      </c>
      <c r="H538" s="75">
        <v>9.7365399999999998</v>
      </c>
    </row>
    <row r="539" spans="5:8" x14ac:dyDescent="0.25">
      <c r="E539" s="75">
        <v>0.53600000000000003</v>
      </c>
      <c r="F539" s="75">
        <v>51.290389544091397</v>
      </c>
      <c r="G539" s="75">
        <v>47.138603465086618</v>
      </c>
      <c r="H539" s="75">
        <v>9.7650699999999997</v>
      </c>
    </row>
    <row r="540" spans="5:8" x14ac:dyDescent="0.25">
      <c r="E540" s="75">
        <v>0.53700000000000014</v>
      </c>
      <c r="F540" s="75">
        <v>51.251448743264476</v>
      </c>
      <c r="G540" s="75">
        <v>47.145728643216074</v>
      </c>
      <c r="H540" s="75">
        <v>9.7912599999999994</v>
      </c>
    </row>
    <row r="541" spans="5:8" x14ac:dyDescent="0.25">
      <c r="E541" s="75">
        <v>0.53800000000000003</v>
      </c>
      <c r="F541" s="75">
        <v>51.195049601233364</v>
      </c>
      <c r="G541" s="75">
        <v>47.151578789469731</v>
      </c>
      <c r="H541" s="75">
        <v>9.8147599999999997</v>
      </c>
    </row>
    <row r="542" spans="5:8" x14ac:dyDescent="0.25">
      <c r="E542" s="75">
        <v>0.53900000000000015</v>
      </c>
      <c r="F542" s="75">
        <v>51.148605416725047</v>
      </c>
      <c r="G542" s="75">
        <v>47.155928898222456</v>
      </c>
      <c r="H542" s="75">
        <v>9.8352199999999996</v>
      </c>
    </row>
    <row r="543" spans="5:8" x14ac:dyDescent="0.25">
      <c r="E543" s="75">
        <v>0.54</v>
      </c>
      <c r="F543" s="75">
        <v>51.081641808424997</v>
      </c>
      <c r="G543" s="75">
        <v>47.158628965724141</v>
      </c>
      <c r="H543" s="75">
        <v>9.8523399999999999</v>
      </c>
    </row>
    <row r="544" spans="5:8" x14ac:dyDescent="0.25">
      <c r="E544" s="75">
        <v>0.54100000000000015</v>
      </c>
      <c r="F544" s="75">
        <v>51.062807047306222</v>
      </c>
      <c r="G544" s="75">
        <v>47.159603990099747</v>
      </c>
      <c r="H544" s="75">
        <v>9.8658400000000004</v>
      </c>
    </row>
    <row r="545" spans="5:8" x14ac:dyDescent="0.25">
      <c r="E545" s="75">
        <v>0.54200000000000004</v>
      </c>
      <c r="F545" s="75">
        <v>51.02784589148704</v>
      </c>
      <c r="G545" s="75">
        <v>47.158628965724141</v>
      </c>
      <c r="H545" s="75">
        <v>9.8755000000000006</v>
      </c>
    </row>
    <row r="546" spans="5:8" x14ac:dyDescent="0.25">
      <c r="E546" s="75">
        <v>0.54300000000000015</v>
      </c>
      <c r="F546" s="75">
        <v>50.98945793775853</v>
      </c>
      <c r="G546" s="75">
        <v>47.155778894472355</v>
      </c>
      <c r="H546" s="75">
        <v>9.8811400000000003</v>
      </c>
    </row>
    <row r="547" spans="5:8" x14ac:dyDescent="0.25">
      <c r="E547" s="75">
        <v>0.54400000000000004</v>
      </c>
      <c r="F547" s="75">
        <v>50.958604993241813</v>
      </c>
      <c r="G547" s="75">
        <v>47.150828770719265</v>
      </c>
      <c r="H547" s="75">
        <v>9.8826200000000011</v>
      </c>
    </row>
    <row r="548" spans="5:8" x14ac:dyDescent="0.25">
      <c r="E548" s="75">
        <v>0.54500000000000015</v>
      </c>
      <c r="F548" s="75">
        <v>50.937554846206545</v>
      </c>
      <c r="G548" s="75">
        <v>47.143778594464862</v>
      </c>
      <c r="H548" s="75">
        <v>9.8798300000000001</v>
      </c>
    </row>
    <row r="549" spans="5:8" x14ac:dyDescent="0.25">
      <c r="E549" s="75">
        <v>0.54600000000000004</v>
      </c>
      <c r="F549" s="75">
        <v>50.918450061536511</v>
      </c>
      <c r="G549" s="75">
        <v>47.13462836570914</v>
      </c>
      <c r="H549" s="75">
        <v>9.8727499999999999</v>
      </c>
    </row>
    <row r="550" spans="5:8" x14ac:dyDescent="0.25">
      <c r="E550" s="75">
        <v>0.54700000000000015</v>
      </c>
      <c r="F550" s="75">
        <v>50.905786570103871</v>
      </c>
      <c r="G550" s="75">
        <v>47.123378084452106</v>
      </c>
      <c r="H550" s="75">
        <v>9.8613699999999991</v>
      </c>
    </row>
    <row r="551" spans="5:8" x14ac:dyDescent="0.25">
      <c r="E551" s="75">
        <v>0.54800000000000004</v>
      </c>
      <c r="F551" s="75">
        <v>50.879569228739449</v>
      </c>
      <c r="G551" s="75">
        <v>47.110027750693767</v>
      </c>
      <c r="H551" s="75">
        <v>9.8457499999999989</v>
      </c>
    </row>
    <row r="552" spans="5:8" x14ac:dyDescent="0.25">
      <c r="E552" s="75">
        <v>0.54900000000000015</v>
      </c>
      <c r="F552" s="75">
        <v>50.809075033780154</v>
      </c>
      <c r="G552" s="75">
        <v>47.094652366309155</v>
      </c>
      <c r="H552" s="75">
        <v>9.8259800000000013</v>
      </c>
    </row>
    <row r="553" spans="5:8" x14ac:dyDescent="0.25">
      <c r="E553" s="75">
        <v>0.55000000000000004</v>
      </c>
      <c r="F553" s="75">
        <v>50.758468332890516</v>
      </c>
      <c r="G553" s="75">
        <v>47.077251931298278</v>
      </c>
      <c r="H553" s="75">
        <v>9.8022000000000009</v>
      </c>
    </row>
    <row r="554" spans="5:8" x14ac:dyDescent="0.25">
      <c r="E554" s="75">
        <v>0.55099999999999993</v>
      </c>
      <c r="F554" s="75">
        <v>50.723815793401087</v>
      </c>
      <c r="G554" s="75">
        <v>47.057976449411228</v>
      </c>
      <c r="H554" s="75">
        <v>9.7745899999999999</v>
      </c>
    </row>
    <row r="555" spans="5:8" x14ac:dyDescent="0.25">
      <c r="E555" s="75">
        <v>0.55200000000000005</v>
      </c>
      <c r="F555" s="75">
        <v>50.697380234909936</v>
      </c>
      <c r="G555" s="75">
        <v>47.036975924398099</v>
      </c>
      <c r="H555" s="75">
        <v>9.7433599999999991</v>
      </c>
    </row>
    <row r="556" spans="5:8" x14ac:dyDescent="0.25">
      <c r="E556" s="75">
        <v>0.55299999999999994</v>
      </c>
      <c r="F556" s="75">
        <v>50.679136522753794</v>
      </c>
      <c r="G556" s="75">
        <v>47.014250356258898</v>
      </c>
      <c r="H556" s="75">
        <v>9.7087400000000006</v>
      </c>
    </row>
    <row r="557" spans="5:8" x14ac:dyDescent="0.25">
      <c r="E557" s="75">
        <v>0.55400000000000005</v>
      </c>
      <c r="F557" s="75">
        <v>50.660536756126042</v>
      </c>
      <c r="G557" s="75">
        <v>46.990024750618765</v>
      </c>
      <c r="H557" s="75">
        <v>9.6710200000000004</v>
      </c>
    </row>
    <row r="558" spans="5:8" x14ac:dyDescent="0.25">
      <c r="E558" s="75">
        <v>0.55499999999999994</v>
      </c>
      <c r="F558" s="75">
        <v>50.641410334404604</v>
      </c>
      <c r="G558" s="75">
        <v>46.964374109352732</v>
      </c>
      <c r="H558" s="75">
        <v>9.6304800000000004</v>
      </c>
    </row>
    <row r="559" spans="5:8" x14ac:dyDescent="0.25">
      <c r="E559" s="75">
        <v>0.55600000000000005</v>
      </c>
      <c r="F559" s="75">
        <v>50.632286219110597</v>
      </c>
      <c r="G559" s="75">
        <v>46.9374484362109</v>
      </c>
      <c r="H559" s="75">
        <v>9.5874199999999998</v>
      </c>
    </row>
    <row r="560" spans="5:8" x14ac:dyDescent="0.25">
      <c r="E560" s="75">
        <v>0.55699999999999994</v>
      </c>
      <c r="F560" s="75">
        <v>50.594984707352339</v>
      </c>
      <c r="G560" s="75">
        <v>46.909472736818415</v>
      </c>
      <c r="H560" s="75">
        <v>9.5421499999999995</v>
      </c>
    </row>
    <row r="561" spans="5:8" x14ac:dyDescent="0.25">
      <c r="E561" s="75">
        <v>0.55800000000000005</v>
      </c>
      <c r="F561" s="75">
        <v>50.59</v>
      </c>
      <c r="G561" s="75">
        <v>46.880522013050324</v>
      </c>
      <c r="H561" s="75">
        <v>9.49498</v>
      </c>
    </row>
    <row r="562" spans="5:8" x14ac:dyDescent="0.25">
      <c r="E562" s="75">
        <v>0.55899999999999994</v>
      </c>
      <c r="F562" s="75">
        <v>50.573084256168677</v>
      </c>
      <c r="G562" s="75">
        <v>46.850746268656707</v>
      </c>
      <c r="H562" s="75">
        <v>9.4462400000000013</v>
      </c>
    </row>
    <row r="563" spans="5:8" x14ac:dyDescent="0.25">
      <c r="E563" s="75">
        <v>0.56000000000000005</v>
      </c>
      <c r="F563" s="75">
        <v>50.548496287480326</v>
      </c>
      <c r="G563" s="75">
        <v>46.82037050926273</v>
      </c>
      <c r="H563" s="75">
        <v>9.39621</v>
      </c>
    </row>
    <row r="564" spans="5:8" x14ac:dyDescent="0.25">
      <c r="E564" s="75">
        <v>0.56099999999999994</v>
      </c>
      <c r="F564" s="75">
        <v>50.530338389731632</v>
      </c>
      <c r="G564" s="75">
        <v>46.78954473861846</v>
      </c>
      <c r="H564" s="75">
        <v>9.3452000000000002</v>
      </c>
    </row>
    <row r="565" spans="5:8" x14ac:dyDescent="0.25">
      <c r="E565" s="75">
        <v>0.56200000000000006</v>
      </c>
      <c r="F565" s="75">
        <v>50.512406260699251</v>
      </c>
      <c r="G565" s="75">
        <v>46.758343958598964</v>
      </c>
      <c r="H565" s="75">
        <v>9.2934699999999992</v>
      </c>
    </row>
    <row r="566" spans="5:8" x14ac:dyDescent="0.25">
      <c r="E566" s="75">
        <v>0.56299999999999994</v>
      </c>
      <c r="F566" s="75">
        <v>50.485159195720463</v>
      </c>
      <c r="G566" s="75">
        <v>46.726843171079274</v>
      </c>
      <c r="H566" s="75">
        <v>9.2412700000000001</v>
      </c>
    </row>
    <row r="567" spans="5:8" x14ac:dyDescent="0.25">
      <c r="E567" s="75">
        <v>0.56400000000000006</v>
      </c>
      <c r="F567" s="75">
        <v>50.46</v>
      </c>
      <c r="G567" s="75">
        <v>46.695267381684538</v>
      </c>
      <c r="H567" s="75">
        <v>9.1888499999999986</v>
      </c>
    </row>
    <row r="568" spans="5:8" x14ac:dyDescent="0.25">
      <c r="E568" s="75">
        <v>0.56499999999999995</v>
      </c>
      <c r="F568" s="75">
        <v>50.46</v>
      </c>
      <c r="G568" s="75">
        <v>46.663616590414755</v>
      </c>
      <c r="H568" s="75">
        <v>9.1363900000000005</v>
      </c>
    </row>
    <row r="569" spans="5:8" x14ac:dyDescent="0.25">
      <c r="E569" s="75">
        <v>0.56600000000000006</v>
      </c>
      <c r="F569" s="75">
        <v>50.46</v>
      </c>
      <c r="G569" s="75">
        <v>46.632115802895065</v>
      </c>
      <c r="H569" s="75">
        <v>9.0840600000000009</v>
      </c>
    </row>
    <row r="570" spans="5:8" x14ac:dyDescent="0.25">
      <c r="E570" s="75">
        <v>0.56699999999999995</v>
      </c>
      <c r="F570" s="75">
        <v>50.46</v>
      </c>
      <c r="G570" s="75">
        <v>46.600615015375382</v>
      </c>
      <c r="H570" s="75">
        <v>9.032020000000001</v>
      </c>
    </row>
    <row r="571" spans="5:8" x14ac:dyDescent="0.25">
      <c r="E571" s="75">
        <v>0.56800000000000006</v>
      </c>
      <c r="F571" s="75">
        <v>50.46</v>
      </c>
      <c r="G571" s="75">
        <v>46.569414235355879</v>
      </c>
      <c r="H571" s="75">
        <v>8.9803800000000003</v>
      </c>
    </row>
    <row r="572" spans="5:8" x14ac:dyDescent="0.25">
      <c r="E572" s="75">
        <v>0.56899999999999995</v>
      </c>
      <c r="F572" s="75">
        <v>50.432474611528747</v>
      </c>
      <c r="G572" s="75">
        <v>46.538363459086476</v>
      </c>
      <c r="H572" s="75">
        <v>8.9292200000000008</v>
      </c>
    </row>
    <row r="573" spans="5:8" x14ac:dyDescent="0.25">
      <c r="E573" s="75">
        <v>0.57000000000000006</v>
      </c>
      <c r="F573" s="75">
        <v>50.403768913884882</v>
      </c>
      <c r="G573" s="75">
        <v>46.507612690317252</v>
      </c>
      <c r="H573" s="75">
        <v>8.8785899999999991</v>
      </c>
    </row>
    <row r="574" spans="5:8" x14ac:dyDescent="0.25">
      <c r="E574" s="75">
        <v>0.57099999999999995</v>
      </c>
      <c r="F574" s="75">
        <v>50.383306197041385</v>
      </c>
      <c r="G574" s="75">
        <v>46.477161929048222</v>
      </c>
      <c r="H574" s="75">
        <v>8.8285199999999993</v>
      </c>
    </row>
    <row r="575" spans="5:8" x14ac:dyDescent="0.25">
      <c r="E575" s="75">
        <v>0.57200000000000006</v>
      </c>
      <c r="F575" s="75">
        <v>50.372674662625386</v>
      </c>
      <c r="G575" s="75">
        <v>46.446936173404332</v>
      </c>
      <c r="H575" s="75">
        <v>8.7790400000000002</v>
      </c>
    </row>
    <row r="576" spans="5:8" x14ac:dyDescent="0.25">
      <c r="E576" s="75">
        <v>0.57299999999999995</v>
      </c>
      <c r="F576" s="75">
        <v>50.364456186536607</v>
      </c>
      <c r="G576" s="75">
        <v>46.416935423385581</v>
      </c>
      <c r="H576" s="75">
        <v>8.7301199999999994</v>
      </c>
    </row>
    <row r="577" spans="5:8" x14ac:dyDescent="0.25">
      <c r="E577" s="75">
        <v>0.57400000000000007</v>
      </c>
      <c r="F577" s="75">
        <v>50.338789702730963</v>
      </c>
      <c r="G577" s="75">
        <v>46.387234680867017</v>
      </c>
      <c r="H577" s="75">
        <v>8.6817399999999996</v>
      </c>
    </row>
    <row r="578" spans="5:8" x14ac:dyDescent="0.25">
      <c r="E578" s="75">
        <v>0.57499999999999996</v>
      </c>
      <c r="F578" s="75">
        <v>50.303625564727305</v>
      </c>
      <c r="G578" s="75">
        <v>46.357758943973593</v>
      </c>
      <c r="H578" s="75">
        <v>8.6338599999999985</v>
      </c>
    </row>
    <row r="579" spans="5:8" x14ac:dyDescent="0.25">
      <c r="E579" s="75">
        <v>0.57600000000000007</v>
      </c>
      <c r="F579" s="75">
        <v>50.280785007297965</v>
      </c>
      <c r="G579" s="75">
        <v>46.328508212705309</v>
      </c>
      <c r="H579" s="75">
        <v>8.5864400000000014</v>
      </c>
    </row>
    <row r="580" spans="5:8" x14ac:dyDescent="0.25">
      <c r="E580" s="75">
        <v>0.57699999999999996</v>
      </c>
      <c r="F580" s="75">
        <v>50.262182778770139</v>
      </c>
      <c r="G580" s="75">
        <v>46.299482487062171</v>
      </c>
      <c r="H580" s="75">
        <v>8.5394500000000004</v>
      </c>
    </row>
    <row r="581" spans="5:8" x14ac:dyDescent="0.25">
      <c r="E581" s="75">
        <v>0.57800000000000007</v>
      </c>
      <c r="F581" s="75">
        <v>50.246946965544666</v>
      </c>
      <c r="G581" s="75">
        <v>46.270606765169127</v>
      </c>
      <c r="H581" s="75">
        <v>8.4928299999999997</v>
      </c>
    </row>
    <row r="582" spans="5:8" x14ac:dyDescent="0.25">
      <c r="E582" s="75">
        <v>0.57899999999999996</v>
      </c>
      <c r="F582" s="75">
        <v>50.234315538465133</v>
      </c>
      <c r="G582" s="75">
        <v>46.241881047026176</v>
      </c>
      <c r="H582" s="75">
        <v>8.4465699999999995</v>
      </c>
    </row>
    <row r="583" spans="5:8" x14ac:dyDescent="0.25">
      <c r="E583" s="75">
        <v>0.58000000000000007</v>
      </c>
      <c r="F583" s="75">
        <v>50.193621725675264</v>
      </c>
      <c r="G583" s="75">
        <v>46.213230330758265</v>
      </c>
      <c r="H583" s="75">
        <v>8.4006399999999992</v>
      </c>
    </row>
    <row r="584" spans="5:8" x14ac:dyDescent="0.25">
      <c r="E584" s="75">
        <v>0.58099999999999996</v>
      </c>
      <c r="F584" s="75">
        <v>50.157932424600233</v>
      </c>
      <c r="G584" s="75">
        <v>46.184804620115493</v>
      </c>
      <c r="H584" s="75">
        <v>8.3550400000000007</v>
      </c>
    </row>
    <row r="585" spans="5:8" x14ac:dyDescent="0.25">
      <c r="E585" s="75">
        <v>0.58200000000000007</v>
      </c>
      <c r="F585" s="75">
        <v>50.139625353312766</v>
      </c>
      <c r="G585" s="75">
        <v>46.156528913222829</v>
      </c>
      <c r="H585" s="75">
        <v>8.3098100000000006</v>
      </c>
    </row>
    <row r="586" spans="5:8" x14ac:dyDescent="0.25">
      <c r="E586" s="75">
        <v>0.58299999999999996</v>
      </c>
      <c r="F586" s="75">
        <v>50.092642496553395</v>
      </c>
      <c r="G586" s="75">
        <v>46.128478211955297</v>
      </c>
      <c r="H586" s="75">
        <v>8.2649799999999995</v>
      </c>
    </row>
    <row r="587" spans="5:8" x14ac:dyDescent="0.25">
      <c r="E587" s="75">
        <v>0.58400000000000007</v>
      </c>
      <c r="F587" s="75">
        <v>50.054471094602853</v>
      </c>
      <c r="G587" s="75">
        <v>46.100577514437859</v>
      </c>
      <c r="H587" s="75">
        <v>8.2206299999999999</v>
      </c>
    </row>
    <row r="588" spans="5:8" x14ac:dyDescent="0.25">
      <c r="E588" s="75">
        <v>0.58499999999999996</v>
      </c>
      <c r="F588" s="75">
        <v>50.02501963306792</v>
      </c>
      <c r="G588" s="75">
        <v>46.072976824420607</v>
      </c>
      <c r="H588" s="75">
        <v>8.1768699999999992</v>
      </c>
    </row>
    <row r="589" spans="5:8" x14ac:dyDescent="0.25">
      <c r="E589" s="75">
        <v>0.58600000000000008</v>
      </c>
      <c r="F589" s="75">
        <v>50.00226519586495</v>
      </c>
      <c r="G589" s="75">
        <v>46.045676141903549</v>
      </c>
      <c r="H589" s="75">
        <v>8.1338299999999997</v>
      </c>
    </row>
    <row r="590" spans="5:8" x14ac:dyDescent="0.25">
      <c r="E590" s="75">
        <v>0.58699999999999997</v>
      </c>
      <c r="F590" s="75">
        <v>50.007355396804002</v>
      </c>
      <c r="G590" s="75">
        <v>46.018825470636756</v>
      </c>
      <c r="H590" s="75">
        <v>8.0916700000000006</v>
      </c>
    </row>
    <row r="591" spans="5:8" x14ac:dyDescent="0.25">
      <c r="E591" s="75">
        <v>0.58800000000000008</v>
      </c>
      <c r="F591" s="75">
        <v>49.999156839150764</v>
      </c>
      <c r="G591" s="75">
        <v>45.992499812495311</v>
      </c>
      <c r="H591" s="75">
        <v>8.0505800000000001</v>
      </c>
    </row>
    <row r="592" spans="5:8" x14ac:dyDescent="0.25">
      <c r="E592" s="75">
        <v>0.58899999999999997</v>
      </c>
      <c r="F592" s="75">
        <v>49.985158087328223</v>
      </c>
      <c r="G592" s="75">
        <v>45.966774169354231</v>
      </c>
      <c r="H592" s="75">
        <v>8.0107699999999991</v>
      </c>
    </row>
    <row r="593" spans="5:8" x14ac:dyDescent="0.25">
      <c r="E593" s="75">
        <v>0.59000000000000008</v>
      </c>
      <c r="F593" s="75">
        <v>49.966368250568394</v>
      </c>
      <c r="G593" s="75">
        <v>45.941798544963618</v>
      </c>
      <c r="H593" s="75">
        <v>7.9724899999999996</v>
      </c>
    </row>
    <row r="594" spans="5:8" x14ac:dyDescent="0.25">
      <c r="E594" s="75">
        <v>0.59099999999999997</v>
      </c>
      <c r="F594" s="75">
        <v>49.914266683134635</v>
      </c>
      <c r="G594" s="75">
        <v>45.917647941198524</v>
      </c>
      <c r="H594" s="75">
        <v>7.9359999999999999</v>
      </c>
    </row>
    <row r="595" spans="5:8" x14ac:dyDescent="0.25">
      <c r="E595" s="75">
        <v>0.59200000000000008</v>
      </c>
      <c r="F595" s="75">
        <v>49.855879818414969</v>
      </c>
      <c r="G595" s="75">
        <v>45.89454736368409</v>
      </c>
      <c r="H595" s="75">
        <v>7.9015599999999999</v>
      </c>
    </row>
    <row r="596" spans="5:8" x14ac:dyDescent="0.25">
      <c r="E596" s="75">
        <v>0.59299999999999997</v>
      </c>
      <c r="F596" s="75">
        <v>49.820036802950249</v>
      </c>
      <c r="G596" s="75">
        <v>45.872571814295348</v>
      </c>
      <c r="H596" s="75">
        <v>7.8694800000000003</v>
      </c>
    </row>
    <row r="597" spans="5:8" x14ac:dyDescent="0.25">
      <c r="E597" s="75">
        <v>0.59400000000000008</v>
      </c>
      <c r="F597" s="75">
        <v>49.784164532022054</v>
      </c>
      <c r="G597" s="75">
        <v>45.85187129678242</v>
      </c>
      <c r="H597" s="75">
        <v>7.8400199999999991</v>
      </c>
    </row>
    <row r="598" spans="5:8" x14ac:dyDescent="0.25">
      <c r="E598" s="75">
        <v>0.59499999999999997</v>
      </c>
      <c r="F598" s="75">
        <v>49.757696706720395</v>
      </c>
      <c r="G598" s="75">
        <v>45.832595814895363</v>
      </c>
      <c r="H598" s="75">
        <v>7.8134799999999993</v>
      </c>
    </row>
    <row r="599" spans="5:8" x14ac:dyDescent="0.25">
      <c r="E599" s="75">
        <v>0.59600000000000009</v>
      </c>
      <c r="F599" s="75">
        <v>49.739015773241093</v>
      </c>
      <c r="G599" s="75">
        <v>45.814895372384306</v>
      </c>
      <c r="H599" s="75">
        <v>7.7901500000000006</v>
      </c>
    </row>
    <row r="600" spans="5:8" x14ac:dyDescent="0.25">
      <c r="E600" s="75">
        <v>0.59699999999999998</v>
      </c>
      <c r="F600" s="75">
        <v>49.691703499252135</v>
      </c>
      <c r="G600" s="75">
        <v>45.798919972999322</v>
      </c>
      <c r="H600" s="75">
        <v>7.7702900000000001</v>
      </c>
    </row>
    <row r="601" spans="5:8" x14ac:dyDescent="0.25">
      <c r="E601" s="75">
        <v>0.59800000000000009</v>
      </c>
      <c r="F601" s="75">
        <v>49.654932646790868</v>
      </c>
      <c r="G601" s="75">
        <v>45.784744618615456</v>
      </c>
      <c r="H601" s="75">
        <v>7.75413</v>
      </c>
    </row>
    <row r="602" spans="5:8" x14ac:dyDescent="0.25">
      <c r="E602" s="75">
        <v>0.59899999999999998</v>
      </c>
      <c r="F602" s="75">
        <v>49.599511986516248</v>
      </c>
      <c r="G602" s="75">
        <v>45.772594314857862</v>
      </c>
      <c r="H602" s="75">
        <v>7.7419099999999998</v>
      </c>
    </row>
    <row r="603" spans="5:8" x14ac:dyDescent="0.25">
      <c r="E603" s="75">
        <v>0.60000000000000009</v>
      </c>
      <c r="F603" s="75">
        <v>49.559526532160412</v>
      </c>
      <c r="G603" s="75">
        <v>45.762394059851495</v>
      </c>
      <c r="H603" s="75">
        <v>7.7338000000000005</v>
      </c>
    </row>
    <row r="604" spans="5:8" x14ac:dyDescent="0.25">
      <c r="E604" s="75">
        <v>0.60099999999999998</v>
      </c>
      <c r="F604" s="75">
        <v>49.520723585473966</v>
      </c>
      <c r="G604" s="75">
        <v>45.754293857346433</v>
      </c>
      <c r="H604" s="75">
        <v>7.7299500000000005</v>
      </c>
    </row>
    <row r="605" spans="5:8" x14ac:dyDescent="0.25">
      <c r="E605" s="75">
        <v>0.60200000000000009</v>
      </c>
      <c r="F605" s="75">
        <v>49.498381182598841</v>
      </c>
      <c r="G605" s="75">
        <v>45.748368709217729</v>
      </c>
      <c r="H605" s="75">
        <v>7.7304600000000008</v>
      </c>
    </row>
    <row r="606" spans="5:8" x14ac:dyDescent="0.25">
      <c r="E606" s="75">
        <v>0.60299999999999998</v>
      </c>
      <c r="F606" s="75">
        <v>49.460814327898092</v>
      </c>
      <c r="G606" s="75">
        <v>45.744693617340431</v>
      </c>
      <c r="H606" s="75">
        <v>7.7354000000000003</v>
      </c>
    </row>
    <row r="607" spans="5:8" x14ac:dyDescent="0.25">
      <c r="E607" s="75">
        <v>0.60400000000000009</v>
      </c>
      <c r="F607" s="75">
        <v>49.435104556930149</v>
      </c>
      <c r="G607" s="75">
        <v>45.743193579839492</v>
      </c>
      <c r="H607" s="75">
        <v>7.7447599999999994</v>
      </c>
    </row>
    <row r="608" spans="5:8" x14ac:dyDescent="0.25">
      <c r="E608" s="75">
        <v>0.60499999999999998</v>
      </c>
      <c r="F608" s="75">
        <v>49.418120357948325</v>
      </c>
      <c r="G608" s="75">
        <v>45.743793594839872</v>
      </c>
      <c r="H608" s="75">
        <v>7.7584899999999992</v>
      </c>
    </row>
    <row r="609" spans="5:8" x14ac:dyDescent="0.25">
      <c r="E609" s="75">
        <v>0.60600000000000009</v>
      </c>
      <c r="F609" s="75">
        <v>49.371421818926713</v>
      </c>
      <c r="G609" s="75">
        <v>45.746643666091643</v>
      </c>
      <c r="H609" s="75">
        <v>7.7765000000000004</v>
      </c>
    </row>
    <row r="610" spans="5:8" x14ac:dyDescent="0.25">
      <c r="E610" s="75">
        <v>0.60699999999999998</v>
      </c>
      <c r="F610" s="75">
        <v>49.315588398340445</v>
      </c>
      <c r="G610" s="75">
        <v>45.751443786094647</v>
      </c>
      <c r="H610" s="75">
        <v>7.7986199999999997</v>
      </c>
    </row>
    <row r="611" spans="5:8" x14ac:dyDescent="0.25">
      <c r="E611" s="75">
        <v>0.6080000000000001</v>
      </c>
      <c r="F611" s="75">
        <v>49.273282549032189</v>
      </c>
      <c r="G611" s="75">
        <v>45.75826895672391</v>
      </c>
      <c r="H611" s="75">
        <v>7.8246500000000001</v>
      </c>
    </row>
    <row r="612" spans="5:8" x14ac:dyDescent="0.25">
      <c r="E612" s="75">
        <v>0.60899999999999999</v>
      </c>
      <c r="F612" s="75">
        <v>49.246423177909918</v>
      </c>
      <c r="G612" s="75">
        <v>45.766819170479259</v>
      </c>
      <c r="H612" s="75">
        <v>7.8543200000000004</v>
      </c>
    </row>
    <row r="613" spans="5:8" x14ac:dyDescent="0.25">
      <c r="E613" s="75">
        <v>0.6100000000000001</v>
      </c>
      <c r="F613" s="75">
        <v>49.217949288992493</v>
      </c>
      <c r="G613" s="75">
        <v>45.777169429235727</v>
      </c>
      <c r="H613" s="75">
        <v>7.8873300000000004</v>
      </c>
    </row>
    <row r="614" spans="5:8" x14ac:dyDescent="0.25">
      <c r="E614" s="75">
        <v>0.61099999999999999</v>
      </c>
      <c r="F614" s="75">
        <v>49.170785043927822</v>
      </c>
      <c r="G614" s="75">
        <v>45.788944723618087</v>
      </c>
      <c r="H614" s="75">
        <v>7.9233099999999999</v>
      </c>
    </row>
    <row r="615" spans="5:8" x14ac:dyDescent="0.25">
      <c r="E615" s="75">
        <v>0.6120000000000001</v>
      </c>
      <c r="F615" s="75">
        <v>49.133053139014159</v>
      </c>
      <c r="G615" s="75">
        <v>45.80199504987624</v>
      </c>
      <c r="H615" s="75">
        <v>7.9618700000000002</v>
      </c>
    </row>
    <row r="616" spans="5:8" x14ac:dyDescent="0.25">
      <c r="E616" s="75">
        <v>0.61299999999999999</v>
      </c>
      <c r="F616" s="75">
        <v>49.105474738413029</v>
      </c>
      <c r="G616" s="75">
        <v>45.816170404260106</v>
      </c>
      <c r="H616" s="75">
        <v>8.00258</v>
      </c>
    </row>
    <row r="617" spans="5:8" x14ac:dyDescent="0.25">
      <c r="E617" s="75">
        <v>0.6140000000000001</v>
      </c>
      <c r="F617" s="75">
        <v>49.058967423535726</v>
      </c>
      <c r="G617" s="75">
        <v>45.831170779269478</v>
      </c>
      <c r="H617" s="75">
        <v>8.0449899999999985</v>
      </c>
    </row>
    <row r="618" spans="5:8" x14ac:dyDescent="0.25">
      <c r="E618" s="75">
        <v>0.61499999999999999</v>
      </c>
      <c r="F618" s="75">
        <v>49.032481480679394</v>
      </c>
      <c r="G618" s="75">
        <v>45.846846171154276</v>
      </c>
      <c r="H618" s="75">
        <v>8.0886200000000006</v>
      </c>
    </row>
    <row r="619" spans="5:8" x14ac:dyDescent="0.25">
      <c r="E619" s="75">
        <v>0.6160000000000001</v>
      </c>
      <c r="F619" s="75">
        <v>49.03</v>
      </c>
      <c r="G619" s="75">
        <v>45.862971574289354</v>
      </c>
      <c r="H619" s="75">
        <v>8.1329999999999991</v>
      </c>
    </row>
    <row r="620" spans="5:8" x14ac:dyDescent="0.25">
      <c r="E620" s="75">
        <v>0.61699999999999999</v>
      </c>
      <c r="F620" s="75">
        <v>49.011019492786573</v>
      </c>
      <c r="G620" s="75">
        <v>45.879171979299478</v>
      </c>
      <c r="H620" s="75">
        <v>8.177620000000001</v>
      </c>
    </row>
    <row r="621" spans="5:8" x14ac:dyDescent="0.25">
      <c r="E621" s="75">
        <v>0.6180000000000001</v>
      </c>
      <c r="F621" s="75">
        <v>48.973945369279676</v>
      </c>
      <c r="G621" s="75">
        <v>45.895297382434556</v>
      </c>
      <c r="H621" s="75">
        <v>8.2219999999999995</v>
      </c>
    </row>
    <row r="622" spans="5:8" x14ac:dyDescent="0.25">
      <c r="E622" s="75">
        <v>0.61899999999999999</v>
      </c>
      <c r="F622" s="75">
        <v>48.950988240300354</v>
      </c>
      <c r="G622" s="75">
        <v>45.911122778069448</v>
      </c>
      <c r="H622" s="75">
        <v>8.2656600000000005</v>
      </c>
    </row>
    <row r="623" spans="5:8" x14ac:dyDescent="0.25">
      <c r="E623" s="75">
        <v>0.62000000000000011</v>
      </c>
      <c r="F623" s="75">
        <v>48.933488292439407</v>
      </c>
      <c r="G623" s="75">
        <v>45.926423160579006</v>
      </c>
      <c r="H623" s="75">
        <v>8.3081499999999995</v>
      </c>
    </row>
    <row r="624" spans="5:8" x14ac:dyDescent="0.25">
      <c r="E624" s="75">
        <v>0.621</v>
      </c>
      <c r="F624" s="75">
        <v>48.910643712961331</v>
      </c>
      <c r="G624" s="75">
        <v>45.940898522463058</v>
      </c>
      <c r="H624" s="75">
        <v>8.3490400000000005</v>
      </c>
    </row>
    <row r="625" spans="5:8" x14ac:dyDescent="0.25">
      <c r="E625" s="75">
        <v>0.62200000000000011</v>
      </c>
      <c r="F625" s="75">
        <v>48.871031616930971</v>
      </c>
      <c r="G625" s="75">
        <v>45.954398859971498</v>
      </c>
      <c r="H625" s="75">
        <v>8.3879199999999994</v>
      </c>
    </row>
    <row r="626" spans="5:8" x14ac:dyDescent="0.25">
      <c r="E626" s="75">
        <v>0.623</v>
      </c>
      <c r="F626" s="75">
        <v>48.836603762393452</v>
      </c>
      <c r="G626" s="75">
        <v>45.966849171229278</v>
      </c>
      <c r="H626" s="75">
        <v>8.424430000000001</v>
      </c>
    </row>
    <row r="627" spans="5:8" x14ac:dyDescent="0.25">
      <c r="E627" s="75">
        <v>0.62400000000000011</v>
      </c>
      <c r="F627" s="75">
        <v>48.817689821173175</v>
      </c>
      <c r="G627" s="75">
        <v>45.977874446861165</v>
      </c>
      <c r="H627" s="75">
        <v>8.458260000000001</v>
      </c>
    </row>
    <row r="628" spans="5:8" x14ac:dyDescent="0.25">
      <c r="E628" s="75">
        <v>0.625</v>
      </c>
      <c r="F628" s="75">
        <v>48.769896296315324</v>
      </c>
      <c r="G628" s="75">
        <v>45.98754968874222</v>
      </c>
      <c r="H628" s="75">
        <v>8.4891199999999998</v>
      </c>
    </row>
    <row r="629" spans="5:8" x14ac:dyDescent="0.25">
      <c r="E629" s="75">
        <v>0.62600000000000011</v>
      </c>
      <c r="F629" s="75">
        <v>48.732351982526282</v>
      </c>
      <c r="G629" s="75">
        <v>45.995649891247282</v>
      </c>
      <c r="H629" s="75">
        <v>8.5167900000000003</v>
      </c>
    </row>
    <row r="630" spans="5:8" x14ac:dyDescent="0.25">
      <c r="E630" s="75">
        <v>0.627</v>
      </c>
      <c r="F630" s="75">
        <v>48.703446326569356</v>
      </c>
      <c r="G630" s="75">
        <v>46.002100052501305</v>
      </c>
      <c r="H630" s="75">
        <v>8.5410800000000009</v>
      </c>
    </row>
    <row r="631" spans="5:8" x14ac:dyDescent="0.25">
      <c r="E631" s="75">
        <v>0.62800000000000011</v>
      </c>
      <c r="F631" s="75">
        <v>48.684017307164794</v>
      </c>
      <c r="G631" s="75">
        <v>46.006825170629263</v>
      </c>
      <c r="H631" s="75">
        <v>8.561869999999999</v>
      </c>
    </row>
    <row r="632" spans="5:8" x14ac:dyDescent="0.25">
      <c r="E632" s="75">
        <v>0.629</v>
      </c>
      <c r="F632" s="75">
        <v>48.666796108637257</v>
      </c>
      <c r="G632" s="75">
        <v>46.009825245631134</v>
      </c>
      <c r="H632" s="75">
        <v>8.5790799999999994</v>
      </c>
    </row>
    <row r="633" spans="5:8" x14ac:dyDescent="0.25">
      <c r="E633" s="75">
        <v>0.63000000000000012</v>
      </c>
      <c r="F633" s="75">
        <v>48.627226963422281</v>
      </c>
      <c r="G633" s="75">
        <v>46.011100277506934</v>
      </c>
      <c r="H633" s="75">
        <v>8.59267</v>
      </c>
    </row>
    <row r="634" spans="5:8" x14ac:dyDescent="0.25">
      <c r="E634" s="75">
        <v>0.63100000000000001</v>
      </c>
      <c r="F634" s="75">
        <v>48.59177003529647</v>
      </c>
      <c r="G634" s="75">
        <v>46.010575264381607</v>
      </c>
      <c r="H634" s="75">
        <v>8.6026500000000006</v>
      </c>
    </row>
    <row r="635" spans="5:8" x14ac:dyDescent="0.25">
      <c r="E635" s="75">
        <v>0.63200000000000012</v>
      </c>
      <c r="F635" s="75">
        <v>48.565592334602655</v>
      </c>
      <c r="G635" s="75">
        <v>46.008250206255148</v>
      </c>
      <c r="H635" s="75">
        <v>8.6090900000000001</v>
      </c>
    </row>
    <row r="636" spans="5:8" x14ac:dyDescent="0.25">
      <c r="E636" s="75">
        <v>0.63300000000000001</v>
      </c>
      <c r="F636" s="75">
        <v>48.525971563626989</v>
      </c>
      <c r="G636" s="75">
        <v>46.004350108752718</v>
      </c>
      <c r="H636" s="75">
        <v>8.6120699999999992</v>
      </c>
    </row>
    <row r="637" spans="5:8" x14ac:dyDescent="0.25">
      <c r="E637" s="75">
        <v>0.63400000000000012</v>
      </c>
      <c r="F637" s="75">
        <v>48.495734653786741</v>
      </c>
      <c r="G637" s="75">
        <v>45.998724968124201</v>
      </c>
      <c r="H637" s="75">
        <v>8.61172</v>
      </c>
    </row>
    <row r="638" spans="5:8" x14ac:dyDescent="0.25">
      <c r="E638" s="75">
        <v>0.63500000000000001</v>
      </c>
      <c r="F638" s="75">
        <v>48.483140735864652</v>
      </c>
      <c r="G638" s="75">
        <v>45.991599789994751</v>
      </c>
      <c r="H638" s="75">
        <v>8.6081899999999987</v>
      </c>
    </row>
    <row r="639" spans="5:8" x14ac:dyDescent="0.25">
      <c r="E639" s="75">
        <v>0.63600000000000012</v>
      </c>
      <c r="F639" s="75">
        <v>48.453344331280043</v>
      </c>
      <c r="G639" s="75">
        <v>45.982974574364356</v>
      </c>
      <c r="H639" s="75">
        <v>8.6016600000000007</v>
      </c>
    </row>
    <row r="640" spans="5:8" x14ac:dyDescent="0.25">
      <c r="E640" s="75">
        <v>0.63700000000000001</v>
      </c>
      <c r="F640" s="75">
        <v>48.423190956905508</v>
      </c>
      <c r="G640" s="75">
        <v>45.972924323108074</v>
      </c>
      <c r="H640" s="75">
        <v>8.5923299999999987</v>
      </c>
    </row>
    <row r="641" spans="5:8" x14ac:dyDescent="0.25">
      <c r="E641" s="75">
        <v>0.63800000000000012</v>
      </c>
      <c r="F641" s="75">
        <v>48.376036786685347</v>
      </c>
      <c r="G641" s="75">
        <v>45.96167404185104</v>
      </c>
      <c r="H641" s="75">
        <v>8.5803899999999995</v>
      </c>
    </row>
    <row r="642" spans="5:8" x14ac:dyDescent="0.25">
      <c r="E642" s="75">
        <v>0.63900000000000001</v>
      </c>
      <c r="F642" s="75">
        <v>48.338909737976394</v>
      </c>
      <c r="G642" s="75">
        <v>45.94922373059326</v>
      </c>
      <c r="H642" s="75">
        <v>8.5660799999999995</v>
      </c>
    </row>
    <row r="643" spans="5:8" x14ac:dyDescent="0.25">
      <c r="E643" s="75">
        <v>0.64000000000000012</v>
      </c>
      <c r="F643" s="75">
        <v>48.281595433186013</v>
      </c>
      <c r="G643" s="75">
        <v>45.935723393084821</v>
      </c>
      <c r="H643" s="75">
        <v>8.5495900000000002</v>
      </c>
    </row>
    <row r="644" spans="5:8" x14ac:dyDescent="0.25">
      <c r="E644" s="75">
        <v>0.64100000000000001</v>
      </c>
      <c r="F644" s="75">
        <v>48.262234535253008</v>
      </c>
      <c r="G644" s="75">
        <v>45.921323033075822</v>
      </c>
      <c r="H644" s="75">
        <v>8.5311599999999999</v>
      </c>
    </row>
    <row r="645" spans="5:8" x14ac:dyDescent="0.25">
      <c r="E645" s="75">
        <v>0.64200000000000013</v>
      </c>
      <c r="F645" s="75">
        <v>48.24458335105129</v>
      </c>
      <c r="G645" s="75">
        <v>45.906022650566257</v>
      </c>
      <c r="H645" s="75">
        <v>8.5109899999999996</v>
      </c>
    </row>
    <row r="646" spans="5:8" x14ac:dyDescent="0.25">
      <c r="E646" s="75">
        <v>0.64300000000000002</v>
      </c>
      <c r="F646" s="75">
        <v>48.210161500740462</v>
      </c>
      <c r="G646" s="75">
        <v>45.889897247431179</v>
      </c>
      <c r="H646" s="75">
        <v>8.4892699999999994</v>
      </c>
    </row>
    <row r="647" spans="5:8" x14ac:dyDescent="0.25">
      <c r="E647" s="75">
        <v>0.64400000000000013</v>
      </c>
      <c r="F647" s="75">
        <v>48.178638247495805</v>
      </c>
      <c r="G647" s="75">
        <v>45.873171829295728</v>
      </c>
      <c r="H647" s="75">
        <v>8.4662000000000006</v>
      </c>
    </row>
    <row r="648" spans="5:8" x14ac:dyDescent="0.25">
      <c r="E648" s="75">
        <v>0.64500000000000002</v>
      </c>
      <c r="F648" s="75">
        <v>48.157576684939031</v>
      </c>
      <c r="G648" s="75">
        <v>45.855921398034951</v>
      </c>
      <c r="H648" s="75">
        <v>8.4419400000000007</v>
      </c>
    </row>
    <row r="649" spans="5:8" x14ac:dyDescent="0.25">
      <c r="E649" s="75">
        <v>0.64600000000000013</v>
      </c>
      <c r="F649" s="75">
        <v>48.139358226371058</v>
      </c>
      <c r="G649" s="75">
        <v>45.838070951773794</v>
      </c>
      <c r="H649" s="75">
        <v>8.4166600000000003</v>
      </c>
    </row>
    <row r="650" spans="5:8" x14ac:dyDescent="0.25">
      <c r="E650" s="75">
        <v>0.64700000000000002</v>
      </c>
      <c r="F650" s="75">
        <v>48.12152415784854</v>
      </c>
      <c r="G650" s="75">
        <v>45.819845496137397</v>
      </c>
      <c r="H650" s="75">
        <v>8.3905000000000012</v>
      </c>
    </row>
    <row r="651" spans="5:8" x14ac:dyDescent="0.25">
      <c r="E651" s="75">
        <v>0.64800000000000013</v>
      </c>
      <c r="F651" s="75">
        <v>48.092511450741235</v>
      </c>
      <c r="G651" s="75">
        <v>45.801245031125774</v>
      </c>
      <c r="H651" s="75">
        <v>8.3635900000000003</v>
      </c>
    </row>
    <row r="652" spans="5:8" x14ac:dyDescent="0.25">
      <c r="E652" s="75">
        <v>0.64900000000000002</v>
      </c>
      <c r="F652" s="75">
        <v>48.07</v>
      </c>
      <c r="G652" s="75">
        <v>45.78226955673891</v>
      </c>
      <c r="H652" s="75">
        <v>8.3360400000000006</v>
      </c>
    </row>
    <row r="653" spans="5:8" x14ac:dyDescent="0.25">
      <c r="E653" s="75">
        <v>0.65000000000000013</v>
      </c>
      <c r="F653" s="75">
        <v>48.07</v>
      </c>
      <c r="G653" s="75">
        <v>45.763069076726914</v>
      </c>
      <c r="H653" s="75">
        <v>8.3079400000000003</v>
      </c>
    </row>
    <row r="654" spans="5:8" x14ac:dyDescent="0.25">
      <c r="E654" s="75">
        <v>0.65100000000000002</v>
      </c>
      <c r="F654" s="75">
        <v>48.06737974102888</v>
      </c>
      <c r="G654" s="75">
        <v>45.743643591089771</v>
      </c>
      <c r="H654" s="75">
        <v>8.2793899999999994</v>
      </c>
    </row>
    <row r="655" spans="5:8" x14ac:dyDescent="0.25">
      <c r="E655" s="75">
        <v>0.65200000000000014</v>
      </c>
      <c r="F655" s="75">
        <v>48.04</v>
      </c>
      <c r="G655" s="75">
        <v>45.724068101702542</v>
      </c>
      <c r="H655" s="75">
        <v>8.25047</v>
      </c>
    </row>
    <row r="656" spans="5:8" x14ac:dyDescent="0.25">
      <c r="E656" s="75">
        <v>0.65300000000000002</v>
      </c>
      <c r="F656" s="75">
        <v>48.039930898975243</v>
      </c>
      <c r="G656" s="75">
        <v>45.704267606690166</v>
      </c>
      <c r="H656" s="75">
        <v>8.2212399999999999</v>
      </c>
    </row>
    <row r="657" spans="5:8" x14ac:dyDescent="0.25">
      <c r="E657" s="75">
        <v>0.65400000000000014</v>
      </c>
      <c r="F657" s="75">
        <v>48.020575339317304</v>
      </c>
      <c r="G657" s="75">
        <v>45.684392109802744</v>
      </c>
      <c r="H657" s="75">
        <v>8.1917600000000004</v>
      </c>
    </row>
    <row r="658" spans="5:8" x14ac:dyDescent="0.25">
      <c r="E658" s="75">
        <v>0.65500000000000003</v>
      </c>
      <c r="F658" s="75">
        <v>48.001960326721132</v>
      </c>
      <c r="G658" s="75">
        <v>45.664366609165228</v>
      </c>
      <c r="H658" s="75">
        <v>8.1621200000000016</v>
      </c>
    </row>
    <row r="659" spans="5:8" x14ac:dyDescent="0.25">
      <c r="E659" s="75">
        <v>0.65600000000000014</v>
      </c>
      <c r="F659" s="75">
        <v>47.984652839955231</v>
      </c>
      <c r="G659" s="75">
        <v>45.644341108527712</v>
      </c>
      <c r="H659" s="75">
        <v>8.1323599999999985</v>
      </c>
    </row>
    <row r="660" spans="5:8" x14ac:dyDescent="0.25">
      <c r="E660" s="75">
        <v>0.65700000000000003</v>
      </c>
      <c r="F660" s="75">
        <v>47.922967280939631</v>
      </c>
      <c r="G660" s="75">
        <v>45.624240606015142</v>
      </c>
      <c r="H660" s="75">
        <v>8.1025600000000004</v>
      </c>
    </row>
    <row r="661" spans="5:8" x14ac:dyDescent="0.25">
      <c r="E661" s="75">
        <v>0.65800000000000014</v>
      </c>
      <c r="F661" s="75">
        <v>47.89543143902322</v>
      </c>
      <c r="G661" s="75">
        <v>45.604215105377627</v>
      </c>
      <c r="H661" s="75">
        <v>8.0727899999999995</v>
      </c>
    </row>
    <row r="662" spans="5:8" x14ac:dyDescent="0.25">
      <c r="E662" s="75">
        <v>0.65900000000000003</v>
      </c>
      <c r="F662" s="75">
        <v>47.877561260210044</v>
      </c>
      <c r="G662" s="75">
        <v>45.584189604740111</v>
      </c>
      <c r="H662" s="75">
        <v>8.04312</v>
      </c>
    </row>
    <row r="663" spans="5:8" x14ac:dyDescent="0.25">
      <c r="E663" s="75">
        <v>0.66000000000000014</v>
      </c>
      <c r="F663" s="75">
        <v>47.85805153886443</v>
      </c>
      <c r="G663" s="75">
        <v>45.564239105977641</v>
      </c>
      <c r="H663" s="75">
        <v>8.0136299999999991</v>
      </c>
    </row>
    <row r="664" spans="5:8" x14ac:dyDescent="0.25">
      <c r="E664" s="75">
        <v>0.66100000000000003</v>
      </c>
      <c r="F664" s="75">
        <v>47.845471614397034</v>
      </c>
      <c r="G664" s="75">
        <v>45.544438610965265</v>
      </c>
      <c r="H664" s="75">
        <v>7.9844100000000005</v>
      </c>
    </row>
    <row r="665" spans="5:8" x14ac:dyDescent="0.25">
      <c r="E665" s="75">
        <v>0.66200000000000014</v>
      </c>
      <c r="F665" s="75">
        <v>47.827741192524655</v>
      </c>
      <c r="G665" s="75">
        <v>45.524788119702983</v>
      </c>
      <c r="H665" s="75">
        <v>7.9555500000000006</v>
      </c>
    </row>
    <row r="666" spans="5:8" x14ac:dyDescent="0.25">
      <c r="E666" s="75">
        <v>0.66300000000000003</v>
      </c>
      <c r="F666" s="75">
        <v>47.780843892595065</v>
      </c>
      <c r="G666" s="75">
        <v>45.505362634065847</v>
      </c>
      <c r="H666" s="75">
        <v>7.927150000000001</v>
      </c>
    </row>
    <row r="667" spans="5:8" x14ac:dyDescent="0.25">
      <c r="E667" s="75">
        <v>0.66400000000000015</v>
      </c>
      <c r="F667" s="75">
        <v>47.725078122787622</v>
      </c>
      <c r="G667" s="75">
        <v>45.486237155928897</v>
      </c>
      <c r="H667" s="75">
        <v>7.8992899999999997</v>
      </c>
    </row>
    <row r="668" spans="5:8" x14ac:dyDescent="0.25">
      <c r="E668" s="75">
        <v>0.66500000000000004</v>
      </c>
      <c r="F668" s="75">
        <v>47.682979546468403</v>
      </c>
      <c r="G668" s="75">
        <v>45.467336683417081</v>
      </c>
      <c r="H668" s="75">
        <v>7.87209</v>
      </c>
    </row>
    <row r="669" spans="5:8" x14ac:dyDescent="0.25">
      <c r="E669" s="75">
        <v>0.66600000000000015</v>
      </c>
      <c r="F669" s="75">
        <v>47.65595378026611</v>
      </c>
      <c r="G669" s="75">
        <v>45.448886222155551</v>
      </c>
      <c r="H669" s="75">
        <v>7.8456299999999999</v>
      </c>
    </row>
    <row r="670" spans="5:8" x14ac:dyDescent="0.25">
      <c r="E670" s="75">
        <v>0.66700000000000004</v>
      </c>
      <c r="F670" s="75">
        <v>47.628545403594877</v>
      </c>
      <c r="G670" s="75">
        <v>45.430810770269254</v>
      </c>
      <c r="H670" s="75">
        <v>7.8199900000000007</v>
      </c>
    </row>
    <row r="671" spans="5:8" x14ac:dyDescent="0.25">
      <c r="E671" s="75">
        <v>0.66800000000000015</v>
      </c>
      <c r="F671" s="75">
        <v>47.610163095873162</v>
      </c>
      <c r="G671" s="75">
        <v>45.413185329633237</v>
      </c>
      <c r="H671" s="75">
        <v>7.7952600000000007</v>
      </c>
    </row>
    <row r="672" spans="5:8" x14ac:dyDescent="0.25">
      <c r="E672" s="75">
        <v>0.66900000000000004</v>
      </c>
      <c r="F672" s="75">
        <v>47.591120704558499</v>
      </c>
      <c r="G672" s="75">
        <v>45.396009900247499</v>
      </c>
      <c r="H672" s="75">
        <v>7.7714999999999996</v>
      </c>
    </row>
    <row r="673" spans="5:8" x14ac:dyDescent="0.25">
      <c r="E673" s="75">
        <v>0.67000000000000015</v>
      </c>
      <c r="F673" s="75">
        <v>47.581419559327372</v>
      </c>
      <c r="G673" s="75">
        <v>45.379359483987095</v>
      </c>
      <c r="H673" s="75">
        <v>7.7487499999999994</v>
      </c>
    </row>
    <row r="674" spans="5:8" x14ac:dyDescent="0.25">
      <c r="E674" s="75">
        <v>0.67100000000000004</v>
      </c>
      <c r="F674" s="75">
        <v>47.572182030338396</v>
      </c>
      <c r="G674" s="75">
        <v>45.363234080852017</v>
      </c>
      <c r="H674" s="75">
        <v>7.7270400000000006</v>
      </c>
    </row>
    <row r="675" spans="5:8" x14ac:dyDescent="0.25">
      <c r="E675" s="75">
        <v>0.67200000000000015</v>
      </c>
      <c r="F675" s="75">
        <v>47.562882147024517</v>
      </c>
      <c r="G675" s="75">
        <v>45.347633690842265</v>
      </c>
      <c r="H675" s="75">
        <v>7.7063699999999988</v>
      </c>
    </row>
    <row r="676" spans="5:8" x14ac:dyDescent="0.25">
      <c r="E676" s="75">
        <v>0.67300000000000004</v>
      </c>
      <c r="F676" s="75">
        <v>47.552106824609382</v>
      </c>
      <c r="G676" s="75">
        <v>45.33255831395784</v>
      </c>
      <c r="H676" s="75">
        <v>7.686729999999999</v>
      </c>
    </row>
    <row r="677" spans="5:8" x14ac:dyDescent="0.25">
      <c r="E677" s="75">
        <v>0.67400000000000015</v>
      </c>
      <c r="F677" s="75">
        <v>47.55</v>
      </c>
      <c r="G677" s="75">
        <v>45.317857946448655</v>
      </c>
      <c r="H677" s="75">
        <v>7.66805</v>
      </c>
    </row>
    <row r="678" spans="5:8" x14ac:dyDescent="0.25">
      <c r="E678" s="75">
        <v>0.67500000000000004</v>
      </c>
      <c r="F678" s="75">
        <v>47.55</v>
      </c>
      <c r="G678" s="75">
        <v>45.303682592064796</v>
      </c>
      <c r="H678" s="75">
        <v>7.6502699999999999</v>
      </c>
    </row>
    <row r="679" spans="5:8" x14ac:dyDescent="0.25">
      <c r="E679" s="75">
        <v>0.67600000000000016</v>
      </c>
      <c r="F679" s="75">
        <v>47.536894848065472</v>
      </c>
      <c r="G679" s="75">
        <v>45.28988224705617</v>
      </c>
      <c r="H679" s="75">
        <v>7.6332600000000008</v>
      </c>
    </row>
    <row r="680" spans="5:8" x14ac:dyDescent="0.25">
      <c r="E680" s="75">
        <v>0.67700000000000005</v>
      </c>
      <c r="F680" s="75">
        <v>47.501783028634826</v>
      </c>
      <c r="G680" s="75">
        <v>45.276456911422784</v>
      </c>
      <c r="H680" s="75">
        <v>7.6168800000000001</v>
      </c>
    </row>
    <row r="681" spans="5:8" x14ac:dyDescent="0.25">
      <c r="E681" s="75">
        <v>0.67800000000000016</v>
      </c>
      <c r="F681" s="75">
        <v>47.484165694282382</v>
      </c>
      <c r="G681" s="75">
        <v>45.263181579539484</v>
      </c>
      <c r="H681" s="75">
        <v>7.6009799999999998</v>
      </c>
    </row>
    <row r="682" spans="5:8" x14ac:dyDescent="0.25">
      <c r="E682" s="75">
        <v>0.67900000000000005</v>
      </c>
      <c r="F682" s="75">
        <v>47.465820962376036</v>
      </c>
      <c r="G682" s="75">
        <v>45.250131253281324</v>
      </c>
      <c r="H682" s="75">
        <v>7.5853400000000004</v>
      </c>
    </row>
    <row r="683" spans="5:8" x14ac:dyDescent="0.25">
      <c r="E683" s="75">
        <v>0.67999999999999994</v>
      </c>
      <c r="F683" s="75">
        <v>47.445276266877691</v>
      </c>
      <c r="G683" s="75">
        <v>45.237080927023172</v>
      </c>
      <c r="H683" s="75">
        <v>7.5697599999999996</v>
      </c>
    </row>
    <row r="684" spans="5:8" x14ac:dyDescent="0.25">
      <c r="E684" s="75">
        <v>0.68100000000000005</v>
      </c>
      <c r="F684" s="75">
        <v>47.407254383509425</v>
      </c>
      <c r="G684" s="75">
        <v>45.223880597014919</v>
      </c>
      <c r="H684" s="75">
        <v>7.5539800000000001</v>
      </c>
    </row>
    <row r="685" spans="5:8" x14ac:dyDescent="0.25">
      <c r="E685" s="75">
        <v>0.68199999999999994</v>
      </c>
      <c r="F685" s="75">
        <v>47.379649134250556</v>
      </c>
      <c r="G685" s="75">
        <v>45.21053026325658</v>
      </c>
      <c r="H685" s="75">
        <v>7.53775</v>
      </c>
    </row>
    <row r="686" spans="5:8" x14ac:dyDescent="0.25">
      <c r="E686" s="75">
        <v>0.68300000000000005</v>
      </c>
      <c r="F686" s="75">
        <v>47.351439888752182</v>
      </c>
      <c r="G686" s="75">
        <v>45.196804920123</v>
      </c>
      <c r="H686" s="75">
        <v>7.52081</v>
      </c>
    </row>
    <row r="687" spans="5:8" x14ac:dyDescent="0.25">
      <c r="E687" s="75">
        <v>0.68399999999999994</v>
      </c>
      <c r="F687" s="75">
        <v>47.331859523380807</v>
      </c>
      <c r="G687" s="75">
        <v>45.182629565739141</v>
      </c>
      <c r="H687" s="75">
        <v>7.5028800000000002</v>
      </c>
    </row>
    <row r="688" spans="5:8" x14ac:dyDescent="0.25">
      <c r="E688" s="75">
        <v>0.68500000000000005</v>
      </c>
      <c r="F688" s="75">
        <v>47.322643359437421</v>
      </c>
      <c r="G688" s="75">
        <v>45.167779194479863</v>
      </c>
      <c r="H688" s="75">
        <v>7.4836900000000002</v>
      </c>
    </row>
    <row r="689" spans="5:8" x14ac:dyDescent="0.25">
      <c r="E689" s="75">
        <v>0.68599999999999994</v>
      </c>
      <c r="F689" s="75">
        <v>47.286253639435678</v>
      </c>
      <c r="G689" s="75">
        <v>45.152253806345151</v>
      </c>
      <c r="H689" s="75">
        <v>7.4629799999999999</v>
      </c>
    </row>
    <row r="690" spans="5:8" x14ac:dyDescent="0.25">
      <c r="E690" s="75">
        <v>0.68700000000000006</v>
      </c>
      <c r="F690" s="75">
        <v>47.28</v>
      </c>
      <c r="G690" s="75">
        <v>45.135828395709886</v>
      </c>
      <c r="H690" s="75">
        <v>7.4405000000000001</v>
      </c>
    </row>
    <row r="691" spans="5:8" x14ac:dyDescent="0.25">
      <c r="E691" s="75">
        <v>0.68799999999999994</v>
      </c>
      <c r="F691" s="75">
        <v>47.258377192768783</v>
      </c>
      <c r="G691" s="75">
        <v>45.118352958823969</v>
      </c>
      <c r="H691" s="75">
        <v>7.4160300000000001</v>
      </c>
    </row>
    <row r="692" spans="5:8" x14ac:dyDescent="0.25">
      <c r="E692" s="75">
        <v>0.68900000000000006</v>
      </c>
      <c r="F692" s="75">
        <v>47.22877239251806</v>
      </c>
      <c r="G692" s="75">
        <v>45.099827495687386</v>
      </c>
      <c r="H692" s="75">
        <v>7.3893599999999999</v>
      </c>
    </row>
    <row r="693" spans="5:8" x14ac:dyDescent="0.25">
      <c r="E693" s="75">
        <v>0.69</v>
      </c>
      <c r="F693" s="75">
        <v>47.21022292880329</v>
      </c>
      <c r="G693" s="75">
        <v>45.080177004425103</v>
      </c>
      <c r="H693" s="75">
        <v>7.3603300000000003</v>
      </c>
    </row>
    <row r="694" spans="5:8" x14ac:dyDescent="0.25">
      <c r="E694" s="75">
        <v>0.69100000000000006</v>
      </c>
      <c r="F694" s="75">
        <v>47.19599804557761</v>
      </c>
      <c r="G694" s="75">
        <v>45.059251481287028</v>
      </c>
      <c r="H694" s="75">
        <v>7.3288099999999998</v>
      </c>
    </row>
    <row r="695" spans="5:8" x14ac:dyDescent="0.25">
      <c r="E695" s="75">
        <v>0.69199999999999995</v>
      </c>
      <c r="F695" s="75">
        <v>47.185020679811956</v>
      </c>
      <c r="G695" s="75">
        <v>45.037050926273153</v>
      </c>
      <c r="H695" s="75">
        <v>7.2947200000000008</v>
      </c>
    </row>
    <row r="696" spans="5:8" x14ac:dyDescent="0.25">
      <c r="E696" s="75">
        <v>0.69300000000000006</v>
      </c>
      <c r="F696" s="75">
        <v>47.163587484700471</v>
      </c>
      <c r="G696" s="75">
        <v>45.013575339383479</v>
      </c>
      <c r="H696" s="75">
        <v>7.2580099999999996</v>
      </c>
    </row>
    <row r="697" spans="5:8" x14ac:dyDescent="0.25">
      <c r="E697" s="75">
        <v>0.69399999999999995</v>
      </c>
      <c r="F697" s="75">
        <v>47.134854142357064</v>
      </c>
      <c r="G697" s="75">
        <v>44.988749718742966</v>
      </c>
      <c r="H697" s="75">
        <v>7.2187099999999997</v>
      </c>
    </row>
    <row r="698" spans="5:8" x14ac:dyDescent="0.25">
      <c r="E698" s="75">
        <v>0.69500000000000006</v>
      </c>
      <c r="F698" s="75">
        <v>47.107023938542042</v>
      </c>
      <c r="G698" s="75">
        <v>44.962649066226653</v>
      </c>
      <c r="H698" s="75">
        <v>7.1768599999999996</v>
      </c>
    </row>
    <row r="699" spans="5:8" x14ac:dyDescent="0.25">
      <c r="E699" s="75">
        <v>0.69599999999999995</v>
      </c>
      <c r="F699" s="75">
        <v>47.078782113098697</v>
      </c>
      <c r="G699" s="75">
        <v>44.935423385584635</v>
      </c>
      <c r="H699" s="75">
        <v>7.1325800000000008</v>
      </c>
    </row>
    <row r="700" spans="5:8" x14ac:dyDescent="0.25">
      <c r="E700" s="75">
        <v>0.69700000000000006</v>
      </c>
      <c r="F700" s="75">
        <v>47.031498166193686</v>
      </c>
      <c r="G700" s="75">
        <v>44.90699767494187</v>
      </c>
      <c r="H700" s="75">
        <v>7.0860200000000004</v>
      </c>
    </row>
    <row r="701" spans="5:8" x14ac:dyDescent="0.25">
      <c r="E701" s="75">
        <v>0.69799999999999995</v>
      </c>
      <c r="F701" s="75">
        <v>47.003176805737304</v>
      </c>
      <c r="G701" s="75">
        <v>44.877521938048453</v>
      </c>
      <c r="H701" s="75">
        <v>7.0373799999999997</v>
      </c>
    </row>
    <row r="702" spans="5:8" x14ac:dyDescent="0.25">
      <c r="E702" s="75">
        <v>0.69900000000000007</v>
      </c>
      <c r="F702" s="75">
        <v>46.976259449631996</v>
      </c>
      <c r="G702" s="75">
        <v>44.847146178654462</v>
      </c>
      <c r="H702" s="75">
        <v>6.98691</v>
      </c>
    </row>
    <row r="703" spans="5:8" x14ac:dyDescent="0.25">
      <c r="E703" s="75">
        <v>0.7</v>
      </c>
      <c r="F703" s="75">
        <v>46.928329022651106</v>
      </c>
      <c r="G703" s="75">
        <v>44.815945398634966</v>
      </c>
      <c r="H703" s="75">
        <v>6.9348899999999993</v>
      </c>
    </row>
    <row r="704" spans="5:8" x14ac:dyDescent="0.25">
      <c r="E704" s="75">
        <v>0.70100000000000007</v>
      </c>
      <c r="F704" s="75">
        <v>46.912724527216156</v>
      </c>
      <c r="G704" s="75">
        <v>44.784144603615083</v>
      </c>
      <c r="H704" s="75">
        <v>6.8816299999999995</v>
      </c>
    </row>
    <row r="705" spans="5:8" x14ac:dyDescent="0.25">
      <c r="E705" s="75">
        <v>0.70199999999999996</v>
      </c>
      <c r="F705" s="75">
        <v>46.903885647607936</v>
      </c>
      <c r="G705" s="75">
        <v>44.751893797344934</v>
      </c>
      <c r="H705" s="75">
        <v>6.8274699999999999</v>
      </c>
    </row>
    <row r="706" spans="5:8" x14ac:dyDescent="0.25">
      <c r="E706" s="75">
        <v>0.70300000000000007</v>
      </c>
      <c r="F706" s="75">
        <v>46.89324149572068</v>
      </c>
      <c r="G706" s="75">
        <v>44.719342983574585</v>
      </c>
      <c r="H706" s="75">
        <v>6.77278</v>
      </c>
    </row>
    <row r="707" spans="5:8" x14ac:dyDescent="0.25">
      <c r="E707" s="75">
        <v>0.70399999999999996</v>
      </c>
      <c r="F707" s="75">
        <v>46.89</v>
      </c>
      <c r="G707" s="75">
        <v>44.686717167929196</v>
      </c>
      <c r="H707" s="75">
        <v>6.7179200000000003</v>
      </c>
    </row>
    <row r="708" spans="5:8" x14ac:dyDescent="0.25">
      <c r="E708" s="75">
        <v>0.70500000000000007</v>
      </c>
      <c r="F708" s="75">
        <v>46.887906540127467</v>
      </c>
      <c r="G708" s="75">
        <v>44.654166354158846</v>
      </c>
      <c r="H708" s="75">
        <v>6.6632699999999998</v>
      </c>
    </row>
    <row r="709" spans="5:8" x14ac:dyDescent="0.25">
      <c r="E709" s="75">
        <v>0.70599999999999996</v>
      </c>
      <c r="F709" s="75">
        <v>46.873014766689579</v>
      </c>
      <c r="G709" s="75">
        <v>44.621840546013651</v>
      </c>
      <c r="H709" s="75">
        <v>6.6091899999999999</v>
      </c>
    </row>
    <row r="710" spans="5:8" x14ac:dyDescent="0.25">
      <c r="E710" s="75">
        <v>0.70700000000000007</v>
      </c>
      <c r="F710" s="75">
        <v>46.83500672180142</v>
      </c>
      <c r="G710" s="75">
        <v>44.590039750993768</v>
      </c>
      <c r="H710" s="75">
        <v>6.5560499999999999</v>
      </c>
    </row>
    <row r="711" spans="5:8" x14ac:dyDescent="0.25">
      <c r="E711" s="75">
        <v>0.70799999999999996</v>
      </c>
      <c r="F711" s="75">
        <v>46.786896421512338</v>
      </c>
      <c r="G711" s="75">
        <v>44.558763969099225</v>
      </c>
      <c r="H711" s="75">
        <v>6.5041899999999995</v>
      </c>
    </row>
    <row r="712" spans="5:8" x14ac:dyDescent="0.25">
      <c r="E712" s="75">
        <v>0.70900000000000007</v>
      </c>
      <c r="F712" s="75">
        <v>46.780812115744283</v>
      </c>
      <c r="G712" s="75">
        <v>44.528313207830195</v>
      </c>
      <c r="H712" s="75">
        <v>6.4539299999999997</v>
      </c>
    </row>
    <row r="713" spans="5:8" x14ac:dyDescent="0.25">
      <c r="E713" s="75">
        <v>0.71</v>
      </c>
      <c r="F713" s="75">
        <v>46.799794534291678</v>
      </c>
      <c r="G713" s="75">
        <v>44.49883747093677</v>
      </c>
      <c r="H713" s="75">
        <v>6.4055599999999995</v>
      </c>
    </row>
    <row r="714" spans="5:8" x14ac:dyDescent="0.25">
      <c r="E714" s="75">
        <v>0.71100000000000008</v>
      </c>
      <c r="F714" s="75">
        <v>46.760760473254741</v>
      </c>
      <c r="G714" s="75">
        <v>44.470336758418952</v>
      </c>
      <c r="H714" s="75">
        <v>6.3593399999999995</v>
      </c>
    </row>
    <row r="715" spans="5:8" x14ac:dyDescent="0.25">
      <c r="E715" s="75">
        <v>0.71199999999999997</v>
      </c>
      <c r="F715" s="75">
        <v>46.722565256874418</v>
      </c>
      <c r="G715" s="75">
        <v>44.443036075901894</v>
      </c>
      <c r="H715" s="75">
        <v>6.3154700000000004</v>
      </c>
    </row>
    <row r="716" spans="5:8" x14ac:dyDescent="0.25">
      <c r="E716" s="75">
        <v>0.71300000000000008</v>
      </c>
      <c r="F716" s="75">
        <v>46.703481905488196</v>
      </c>
      <c r="G716" s="75">
        <v>44.416935423385581</v>
      </c>
      <c r="H716" s="75">
        <v>6.2741400000000001</v>
      </c>
    </row>
    <row r="717" spans="5:8" x14ac:dyDescent="0.25">
      <c r="E717" s="75">
        <v>0.71399999999999997</v>
      </c>
      <c r="F717" s="75">
        <v>46.67506236868357</v>
      </c>
      <c r="G717" s="75">
        <v>44.392109802745068</v>
      </c>
      <c r="H717" s="75">
        <v>6.2354700000000003</v>
      </c>
    </row>
    <row r="718" spans="5:8" x14ac:dyDescent="0.25">
      <c r="E718" s="75">
        <v>0.71500000000000008</v>
      </c>
      <c r="F718" s="75">
        <v>46.663555731570078</v>
      </c>
      <c r="G718" s="75">
        <v>44.368709217730441</v>
      </c>
      <c r="H718" s="75">
        <v>6.19956</v>
      </c>
    </row>
    <row r="719" spans="5:8" x14ac:dyDescent="0.25">
      <c r="E719" s="75">
        <v>0.71599999999999997</v>
      </c>
      <c r="F719" s="75">
        <v>46.63680899672157</v>
      </c>
      <c r="G719" s="75">
        <v>44.346658666466659</v>
      </c>
      <c r="H719" s="75">
        <v>6.1664500000000002</v>
      </c>
    </row>
    <row r="720" spans="5:8" x14ac:dyDescent="0.25">
      <c r="E720" s="75">
        <v>0.71700000000000008</v>
      </c>
      <c r="F720" s="75">
        <v>46.592021241690269</v>
      </c>
      <c r="G720" s="75">
        <v>44.326033150828763</v>
      </c>
      <c r="H720" s="75">
        <v>6.1361499999999998</v>
      </c>
    </row>
    <row r="721" spans="5:8" x14ac:dyDescent="0.25">
      <c r="E721" s="75">
        <v>0.71799999999999997</v>
      </c>
      <c r="F721" s="75">
        <v>46.584868741526492</v>
      </c>
      <c r="G721" s="75">
        <v>44.306682667066674</v>
      </c>
      <c r="H721" s="75">
        <v>6.1086200000000002</v>
      </c>
    </row>
    <row r="722" spans="5:8" x14ac:dyDescent="0.25">
      <c r="E722" s="75">
        <v>0.71900000000000008</v>
      </c>
      <c r="F722" s="75">
        <v>46.568790550576281</v>
      </c>
      <c r="G722" s="75">
        <v>44.288757218930471</v>
      </c>
      <c r="H722" s="75">
        <v>6.0837900000000005</v>
      </c>
    </row>
    <row r="723" spans="5:8" x14ac:dyDescent="0.25">
      <c r="E723" s="75">
        <v>0.72</v>
      </c>
      <c r="F723" s="75">
        <v>46.525431792553476</v>
      </c>
      <c r="G723" s="75">
        <v>44.272031800795013</v>
      </c>
      <c r="H723" s="75">
        <v>6.0615800000000002</v>
      </c>
    </row>
    <row r="724" spans="5:8" x14ac:dyDescent="0.25">
      <c r="E724" s="75">
        <v>0.72100000000000009</v>
      </c>
      <c r="F724" s="75">
        <v>46.517187864644114</v>
      </c>
      <c r="G724" s="75">
        <v>44.256581414535354</v>
      </c>
      <c r="H724" s="75">
        <v>6.0418499999999993</v>
      </c>
    </row>
    <row r="725" spans="5:8" x14ac:dyDescent="0.25">
      <c r="E725" s="75">
        <v>0.72199999999999998</v>
      </c>
      <c r="F725" s="75">
        <v>46.507887981330221</v>
      </c>
      <c r="G725" s="75">
        <v>44.242256056401402</v>
      </c>
      <c r="H725" s="75">
        <v>6.0244600000000004</v>
      </c>
    </row>
    <row r="726" spans="5:8" x14ac:dyDescent="0.25">
      <c r="E726" s="75">
        <v>0.72300000000000009</v>
      </c>
      <c r="F726" s="75">
        <v>46.498673698475351</v>
      </c>
      <c r="G726" s="75">
        <v>44.229055726393156</v>
      </c>
      <c r="H726" s="75">
        <v>6.0092400000000001</v>
      </c>
    </row>
    <row r="727" spans="5:8" x14ac:dyDescent="0.25">
      <c r="E727" s="75">
        <v>0.72399999999999998</v>
      </c>
      <c r="F727" s="75">
        <v>46.488785739826248</v>
      </c>
      <c r="G727" s="75">
        <v>44.216755418885469</v>
      </c>
      <c r="H727" s="75">
        <v>5.9960300000000002</v>
      </c>
    </row>
    <row r="728" spans="5:8" x14ac:dyDescent="0.25">
      <c r="E728" s="75">
        <v>0.72500000000000009</v>
      </c>
      <c r="F728" s="75">
        <v>46.459964986005836</v>
      </c>
      <c r="G728" s="75">
        <v>44.205430135753389</v>
      </c>
      <c r="H728" s="75">
        <v>5.9846599999999999</v>
      </c>
    </row>
    <row r="729" spans="5:8" x14ac:dyDescent="0.25">
      <c r="E729" s="75">
        <v>0.72599999999999998</v>
      </c>
      <c r="F729" s="75">
        <v>46.431707192885199</v>
      </c>
      <c r="G729" s="75">
        <v>44.194929873246828</v>
      </c>
      <c r="H729" s="75">
        <v>5.97492</v>
      </c>
    </row>
    <row r="730" spans="5:8" x14ac:dyDescent="0.25">
      <c r="E730" s="75">
        <v>0.72700000000000009</v>
      </c>
      <c r="F730" s="75">
        <v>46.413593327494901</v>
      </c>
      <c r="G730" s="75">
        <v>44.185104627615686</v>
      </c>
      <c r="H730" s="75">
        <v>5.9666600000000001</v>
      </c>
    </row>
    <row r="731" spans="5:8" x14ac:dyDescent="0.25">
      <c r="E731" s="75">
        <v>0.72799999999999998</v>
      </c>
      <c r="F731" s="75">
        <v>46.364646569427855</v>
      </c>
      <c r="G731" s="75">
        <v>44.175954398859965</v>
      </c>
      <c r="H731" s="75">
        <v>5.9596999999999998</v>
      </c>
    </row>
    <row r="732" spans="5:8" x14ac:dyDescent="0.25">
      <c r="E732" s="75">
        <v>0.72900000000000009</v>
      </c>
      <c r="F732" s="75">
        <v>46.36</v>
      </c>
      <c r="G732" s="75">
        <v>44.167329183229576</v>
      </c>
      <c r="H732" s="75">
        <v>5.9538700000000002</v>
      </c>
    </row>
    <row r="733" spans="5:8" x14ac:dyDescent="0.25">
      <c r="E733" s="75">
        <v>0.73</v>
      </c>
      <c r="F733" s="75">
        <v>46.335153782141504</v>
      </c>
      <c r="G733" s="75">
        <v>44.159228980724514</v>
      </c>
      <c r="H733" s="75">
        <v>5.9490100000000004</v>
      </c>
    </row>
    <row r="734" spans="5:8" x14ac:dyDescent="0.25">
      <c r="E734" s="75">
        <v>0.73100000000000009</v>
      </c>
      <c r="F734" s="75">
        <v>46.304869207493105</v>
      </c>
      <c r="G734" s="75">
        <v>44.151503787594685</v>
      </c>
      <c r="H734" s="75">
        <v>5.9449700000000005</v>
      </c>
    </row>
    <row r="735" spans="5:8" x14ac:dyDescent="0.25">
      <c r="E735" s="75">
        <v>0.73199999999999998</v>
      </c>
      <c r="F735" s="75">
        <v>46.305166250469739</v>
      </c>
      <c r="G735" s="75">
        <v>44.144153603840088</v>
      </c>
      <c r="H735" s="75">
        <v>5.9416000000000002</v>
      </c>
    </row>
    <row r="736" spans="5:8" x14ac:dyDescent="0.25">
      <c r="E736" s="75">
        <v>0.7330000000000001</v>
      </c>
      <c r="F736" s="75">
        <v>46.28714289027981</v>
      </c>
      <c r="G736" s="75">
        <v>44.137103427585686</v>
      </c>
      <c r="H736" s="75">
        <v>5.9387699999999999</v>
      </c>
    </row>
    <row r="737" spans="5:8" x14ac:dyDescent="0.25">
      <c r="E737" s="75">
        <v>0.73399999999999999</v>
      </c>
      <c r="F737" s="75">
        <v>46.245240964335409</v>
      </c>
      <c r="G737" s="75">
        <v>44.130203255081376</v>
      </c>
      <c r="H737" s="75">
        <v>5.9363299999999999</v>
      </c>
    </row>
    <row r="738" spans="5:8" x14ac:dyDescent="0.25">
      <c r="E738" s="75">
        <v>0.7350000000000001</v>
      </c>
      <c r="F738" s="75">
        <v>46.236356031580833</v>
      </c>
      <c r="G738" s="75">
        <v>44.123453086327153</v>
      </c>
      <c r="H738" s="75">
        <v>5.9341499999999998</v>
      </c>
    </row>
    <row r="739" spans="5:8" x14ac:dyDescent="0.25">
      <c r="E739" s="75">
        <v>0.73599999999999999</v>
      </c>
      <c r="F739" s="75">
        <v>46.23</v>
      </c>
      <c r="G739" s="75">
        <v>44.116777919447983</v>
      </c>
      <c r="H739" s="75">
        <v>5.9320899999999996</v>
      </c>
    </row>
    <row r="740" spans="5:8" x14ac:dyDescent="0.25">
      <c r="E740" s="75">
        <v>0.7370000000000001</v>
      </c>
      <c r="F740" s="75">
        <v>46.227802586345184</v>
      </c>
      <c r="G740" s="75">
        <v>44.110102752568807</v>
      </c>
      <c r="H740" s="75">
        <v>5.93</v>
      </c>
    </row>
    <row r="741" spans="5:8" x14ac:dyDescent="0.25">
      <c r="E741" s="75">
        <v>0.73799999999999999</v>
      </c>
      <c r="F741" s="75">
        <v>46.187708471901502</v>
      </c>
      <c r="G741" s="75">
        <v>44.103352583814591</v>
      </c>
      <c r="H741" s="75">
        <v>5.9276999999999997</v>
      </c>
    </row>
    <row r="742" spans="5:8" x14ac:dyDescent="0.25">
      <c r="E742" s="75">
        <v>0.7390000000000001</v>
      </c>
      <c r="F742" s="75">
        <v>46.169477721373205</v>
      </c>
      <c r="G742" s="75">
        <v>44.096377409435227</v>
      </c>
      <c r="H742" s="75">
        <v>5.9250299999999996</v>
      </c>
    </row>
    <row r="743" spans="5:8" x14ac:dyDescent="0.25">
      <c r="E743" s="75">
        <v>0.74</v>
      </c>
      <c r="F743" s="75">
        <v>46.140154281352814</v>
      </c>
      <c r="G743" s="75">
        <v>44.089177229430732</v>
      </c>
      <c r="H743" s="75">
        <v>5.92178</v>
      </c>
    </row>
    <row r="744" spans="5:8" x14ac:dyDescent="0.25">
      <c r="E744" s="75">
        <v>0.7410000000000001</v>
      </c>
      <c r="F744" s="75">
        <v>46.15921749678359</v>
      </c>
      <c r="G744" s="75">
        <v>44.081602040050996</v>
      </c>
      <c r="H744" s="75">
        <v>5.9177400000000002</v>
      </c>
    </row>
    <row r="745" spans="5:8" x14ac:dyDescent="0.25">
      <c r="E745" s="75">
        <v>0.74199999999999999</v>
      </c>
      <c r="F745" s="75">
        <v>46.144360195389375</v>
      </c>
      <c r="G745" s="75">
        <v>44.073501837545933</v>
      </c>
      <c r="H745" s="75">
        <v>5.9126500000000002</v>
      </c>
    </row>
    <row r="746" spans="5:8" x14ac:dyDescent="0.25">
      <c r="E746" s="75">
        <v>0.7430000000000001</v>
      </c>
      <c r="F746" s="75">
        <v>46.124232736071242</v>
      </c>
      <c r="G746" s="75">
        <v>44.064801620040498</v>
      </c>
      <c r="H746" s="75">
        <v>5.9062600000000005</v>
      </c>
    </row>
    <row r="747" spans="5:8" x14ac:dyDescent="0.25">
      <c r="E747" s="75">
        <v>0.74399999999999999</v>
      </c>
      <c r="F747" s="75">
        <v>46.113048388462161</v>
      </c>
      <c r="G747" s="75">
        <v>44.05535138378459</v>
      </c>
      <c r="H747" s="75">
        <v>5.89825</v>
      </c>
    </row>
    <row r="748" spans="5:8" x14ac:dyDescent="0.25">
      <c r="E748" s="75">
        <v>0.74500000000000011</v>
      </c>
      <c r="F748" s="75">
        <v>46.102549551903508</v>
      </c>
      <c r="G748" s="75">
        <v>44.044926123153076</v>
      </c>
      <c r="H748" s="75">
        <v>5.8883300000000007</v>
      </c>
    </row>
    <row r="749" spans="5:8" x14ac:dyDescent="0.25">
      <c r="E749" s="75">
        <v>0.746</v>
      </c>
      <c r="F749" s="75">
        <v>46.1</v>
      </c>
      <c r="G749" s="75">
        <v>44.033375834395855</v>
      </c>
      <c r="H749" s="75">
        <v>5.8761399999999995</v>
      </c>
    </row>
    <row r="750" spans="5:8" x14ac:dyDescent="0.25">
      <c r="E750" s="75">
        <v>0.74700000000000011</v>
      </c>
      <c r="F750" s="75">
        <v>46.097303002022052</v>
      </c>
      <c r="G750" s="75">
        <v>44.020625515637889</v>
      </c>
      <c r="H750" s="75">
        <v>5.8613400000000002</v>
      </c>
    </row>
    <row r="751" spans="5:8" x14ac:dyDescent="0.25">
      <c r="E751" s="75">
        <v>0.748</v>
      </c>
      <c r="F751" s="75">
        <v>46.080448422877524</v>
      </c>
      <c r="G751" s="75">
        <v>44.006375159378976</v>
      </c>
      <c r="H751" s="75">
        <v>5.8435699999999997</v>
      </c>
    </row>
    <row r="752" spans="5:8" x14ac:dyDescent="0.25">
      <c r="E752" s="75">
        <v>0.74900000000000011</v>
      </c>
      <c r="F752" s="75">
        <v>46.049953832590234</v>
      </c>
      <c r="G752" s="75">
        <v>43.990474761869045</v>
      </c>
      <c r="H752" s="75">
        <v>5.82247</v>
      </c>
    </row>
    <row r="753" spans="5:8" x14ac:dyDescent="0.25">
      <c r="E753" s="75">
        <v>0.75</v>
      </c>
      <c r="F753" s="75">
        <v>46.024823476040574</v>
      </c>
      <c r="G753" s="75">
        <v>43.972774319357981</v>
      </c>
      <c r="H753" s="75">
        <v>5.7976700000000001</v>
      </c>
    </row>
    <row r="754" spans="5:8" x14ac:dyDescent="0.25">
      <c r="E754" s="75">
        <v>0.75100000000000011</v>
      </c>
      <c r="F754" s="75">
        <v>46.003222384243621</v>
      </c>
      <c r="G754" s="75">
        <v>43.953123828095698</v>
      </c>
      <c r="H754" s="75">
        <v>5.76884</v>
      </c>
    </row>
    <row r="755" spans="5:8" x14ac:dyDescent="0.25">
      <c r="E755" s="75">
        <v>0.752</v>
      </c>
      <c r="F755" s="75">
        <v>45.956017162823031</v>
      </c>
      <c r="G755" s="75">
        <v>43.93122328058201</v>
      </c>
      <c r="H755" s="75">
        <v>5.7356699999999998</v>
      </c>
    </row>
    <row r="756" spans="5:8" x14ac:dyDescent="0.25">
      <c r="E756" s="75">
        <v>0.75300000000000011</v>
      </c>
      <c r="F756" s="75">
        <v>45.928726801827139</v>
      </c>
      <c r="G756" s="75">
        <v>43.907147678691963</v>
      </c>
      <c r="H756" s="75">
        <v>5.69787</v>
      </c>
    </row>
    <row r="757" spans="5:8" x14ac:dyDescent="0.25">
      <c r="E757" s="75">
        <v>0.754</v>
      </c>
      <c r="F757" s="75">
        <v>45.900050313954871</v>
      </c>
      <c r="G757" s="75">
        <v>43.880597014925371</v>
      </c>
      <c r="H757" s="75">
        <v>5.6552300000000004</v>
      </c>
    </row>
    <row r="758" spans="5:8" x14ac:dyDescent="0.25">
      <c r="E758" s="75">
        <v>0.75500000000000012</v>
      </c>
      <c r="F758" s="75">
        <v>45.909724394712214</v>
      </c>
      <c r="G758" s="75">
        <v>43.851571289282226</v>
      </c>
      <c r="H758" s="75">
        <v>5.6075600000000003</v>
      </c>
    </row>
    <row r="759" spans="5:8" x14ac:dyDescent="0.25">
      <c r="E759" s="75">
        <v>0.75600000000000001</v>
      </c>
      <c r="F759" s="75">
        <v>45.893859564869622</v>
      </c>
      <c r="G759" s="75">
        <v>43.819995499887497</v>
      </c>
      <c r="H759" s="75">
        <v>5.5547800000000001</v>
      </c>
    </row>
    <row r="760" spans="5:8" x14ac:dyDescent="0.25">
      <c r="E760" s="75">
        <v>0.75700000000000012</v>
      </c>
      <c r="F760" s="75">
        <v>45.874784130688433</v>
      </c>
      <c r="G760" s="75">
        <v>43.785869646741169</v>
      </c>
      <c r="H760" s="75">
        <v>5.4968499999999993</v>
      </c>
    </row>
    <row r="761" spans="5:8" x14ac:dyDescent="0.25">
      <c r="E761" s="75">
        <v>0.75800000000000001</v>
      </c>
      <c r="F761" s="75">
        <v>45.857168047958936</v>
      </c>
      <c r="G761" s="75">
        <v>43.749268731718288</v>
      </c>
      <c r="H761" s="75">
        <v>5.4338499999999996</v>
      </c>
    </row>
    <row r="762" spans="5:8" x14ac:dyDescent="0.25">
      <c r="E762" s="75">
        <v>0.75900000000000012</v>
      </c>
      <c r="F762" s="75">
        <v>45.825524468516249</v>
      </c>
      <c r="G762" s="75">
        <v>43.710117752943816</v>
      </c>
      <c r="H762" s="75">
        <v>5.3659499999999998</v>
      </c>
    </row>
    <row r="763" spans="5:8" x14ac:dyDescent="0.25">
      <c r="E763" s="75">
        <v>0.76</v>
      </c>
      <c r="F763" s="75">
        <v>45.788912757549269</v>
      </c>
      <c r="G763" s="75">
        <v>43.668641716042899</v>
      </c>
      <c r="H763" s="75">
        <v>5.2933900000000005</v>
      </c>
    </row>
    <row r="764" spans="5:8" x14ac:dyDescent="0.25">
      <c r="E764" s="75">
        <v>0.76100000000000012</v>
      </c>
      <c r="F764" s="75">
        <v>45.784711344604901</v>
      </c>
      <c r="G764" s="75">
        <v>43.625065626640662</v>
      </c>
      <c r="H764" s="75">
        <v>5.2165400000000002</v>
      </c>
    </row>
    <row r="765" spans="5:8" x14ac:dyDescent="0.25">
      <c r="E765" s="75">
        <v>0.76200000000000001</v>
      </c>
      <c r="F765" s="75">
        <v>45.778974242564509</v>
      </c>
      <c r="G765" s="75">
        <v>43.579539488487207</v>
      </c>
      <c r="H765" s="75">
        <v>5.1358799999999993</v>
      </c>
    </row>
    <row r="766" spans="5:8" x14ac:dyDescent="0.25">
      <c r="E766" s="75">
        <v>0.76300000000000012</v>
      </c>
      <c r="F766" s="75">
        <v>45.762691665600357</v>
      </c>
      <c r="G766" s="75">
        <v>43.532363309082726</v>
      </c>
      <c r="H766" s="75">
        <v>5.0519600000000002</v>
      </c>
    </row>
    <row r="767" spans="5:8" x14ac:dyDescent="0.25">
      <c r="E767" s="75">
        <v>0.76400000000000001</v>
      </c>
      <c r="F767" s="75">
        <v>45.767465386735687</v>
      </c>
      <c r="G767" s="75">
        <v>43.483912097802438</v>
      </c>
      <c r="H767" s="75">
        <v>4.9654600000000002</v>
      </c>
    </row>
    <row r="768" spans="5:8" x14ac:dyDescent="0.25">
      <c r="E768" s="75">
        <v>0.76500000000000012</v>
      </c>
      <c r="F768" s="75">
        <v>45.745771356143663</v>
      </c>
      <c r="G768" s="75">
        <v>43.434410860271498</v>
      </c>
      <c r="H768" s="75">
        <v>4.8771199999999997</v>
      </c>
    </row>
    <row r="769" spans="5:8" x14ac:dyDescent="0.25">
      <c r="E769" s="75">
        <v>0.76600000000000001</v>
      </c>
      <c r="F769" s="75">
        <v>45.72836391019711</v>
      </c>
      <c r="G769" s="75">
        <v>43.384459611490279</v>
      </c>
      <c r="H769" s="75">
        <v>4.7877999999999998</v>
      </c>
    </row>
    <row r="770" spans="5:8" x14ac:dyDescent="0.25">
      <c r="E770" s="75">
        <v>0.76700000000000013</v>
      </c>
      <c r="F770" s="75">
        <v>45.719393232205363</v>
      </c>
      <c r="G770" s="75">
        <v>43.334358358958973</v>
      </c>
      <c r="H770" s="75">
        <v>4.6983899999999998</v>
      </c>
    </row>
    <row r="771" spans="5:8" x14ac:dyDescent="0.25">
      <c r="E771" s="75">
        <v>0.76800000000000002</v>
      </c>
      <c r="F771" s="75">
        <v>45.71009334889149</v>
      </c>
      <c r="G771" s="75">
        <v>43.284707117677932</v>
      </c>
      <c r="H771" s="75">
        <v>4.6098600000000003</v>
      </c>
    </row>
    <row r="772" spans="5:8" x14ac:dyDescent="0.25">
      <c r="E772" s="75">
        <v>0.76900000000000013</v>
      </c>
      <c r="F772" s="75">
        <v>45.700793465577604</v>
      </c>
      <c r="G772" s="75">
        <v>43.235880897022426</v>
      </c>
      <c r="H772" s="75">
        <v>4.5232299999999999</v>
      </c>
    </row>
    <row r="773" spans="5:8" x14ac:dyDescent="0.25">
      <c r="E773" s="75">
        <v>0.77</v>
      </c>
      <c r="F773" s="75">
        <v>45.692033953924508</v>
      </c>
      <c r="G773" s="75">
        <v>43.188479711992791</v>
      </c>
      <c r="H773" s="75">
        <v>4.4395199999999999</v>
      </c>
    </row>
    <row r="774" spans="5:8" x14ac:dyDescent="0.25">
      <c r="E774" s="75">
        <v>0.77100000000000013</v>
      </c>
      <c r="F774" s="75">
        <v>45.663134181637446</v>
      </c>
      <c r="G774" s="75">
        <v>43.143028575714389</v>
      </c>
      <c r="H774" s="75">
        <v>4.3597599999999996</v>
      </c>
    </row>
    <row r="775" spans="5:8" x14ac:dyDescent="0.25">
      <c r="E775" s="75">
        <v>0.77200000000000002</v>
      </c>
      <c r="F775" s="75">
        <v>45.66</v>
      </c>
      <c r="G775" s="75">
        <v>43.099977499437486</v>
      </c>
      <c r="H775" s="75">
        <v>4.2849899999999996</v>
      </c>
    </row>
    <row r="776" spans="5:8" x14ac:dyDescent="0.25">
      <c r="E776" s="75">
        <v>0.77300000000000013</v>
      </c>
      <c r="F776" s="75">
        <v>45.645892990278156</v>
      </c>
      <c r="G776" s="75">
        <v>43.059776494412354</v>
      </c>
      <c r="H776" s="75">
        <v>4.2161900000000001</v>
      </c>
    </row>
    <row r="777" spans="5:8" x14ac:dyDescent="0.25">
      <c r="E777" s="75">
        <v>0.77400000000000002</v>
      </c>
      <c r="F777" s="75">
        <v>45.64</v>
      </c>
      <c r="G777" s="75">
        <v>43.023025575639387</v>
      </c>
      <c r="H777" s="75">
        <v>4.1543000000000001</v>
      </c>
    </row>
    <row r="778" spans="5:8" x14ac:dyDescent="0.25">
      <c r="E778" s="75">
        <v>0.77500000000000013</v>
      </c>
      <c r="F778" s="75">
        <v>45.632485410835763</v>
      </c>
      <c r="G778" s="75">
        <v>42.990099752493805</v>
      </c>
      <c r="H778" s="75">
        <v>4.1001900000000004</v>
      </c>
    </row>
    <row r="779" spans="5:8" x14ac:dyDescent="0.25">
      <c r="E779" s="75">
        <v>0.77600000000000002</v>
      </c>
      <c r="F779" s="75">
        <v>45.610684781667899</v>
      </c>
      <c r="G779" s="75">
        <v>42.961374034350854</v>
      </c>
      <c r="H779" s="75">
        <v>4.0546299999999995</v>
      </c>
    </row>
    <row r="780" spans="5:8" x14ac:dyDescent="0.25">
      <c r="E780" s="75">
        <v>0.77700000000000014</v>
      </c>
      <c r="F780" s="75">
        <v>45.595902975617221</v>
      </c>
      <c r="G780" s="75">
        <v>42.93722343058576</v>
      </c>
      <c r="H780" s="75">
        <v>4.0182900000000004</v>
      </c>
    </row>
    <row r="781" spans="5:8" x14ac:dyDescent="0.25">
      <c r="E781" s="75">
        <v>0.77800000000000002</v>
      </c>
      <c r="F781" s="75">
        <v>45.587453860298957</v>
      </c>
      <c r="G781" s="75">
        <v>42.917797944948617</v>
      </c>
      <c r="H781" s="75">
        <v>3.9917199999999999</v>
      </c>
    </row>
    <row r="782" spans="5:8" x14ac:dyDescent="0.25">
      <c r="E782" s="75">
        <v>0.77900000000000014</v>
      </c>
      <c r="F782" s="75">
        <v>45.572877875498257</v>
      </c>
      <c r="G782" s="75">
        <v>42.903472586814665</v>
      </c>
      <c r="H782" s="75">
        <v>3.9753200000000004</v>
      </c>
    </row>
    <row r="783" spans="5:8" x14ac:dyDescent="0.25">
      <c r="E783" s="75">
        <v>0.78</v>
      </c>
      <c r="F783" s="75">
        <v>45.54</v>
      </c>
      <c r="G783" s="75">
        <v>42.89432235805895</v>
      </c>
      <c r="H783" s="75">
        <v>3.9693800000000001</v>
      </c>
    </row>
    <row r="784" spans="5:8" x14ac:dyDescent="0.25">
      <c r="E784" s="75">
        <v>0.78100000000000014</v>
      </c>
      <c r="F784" s="75">
        <v>45.54</v>
      </c>
      <c r="G784" s="75">
        <v>42.890347258681459</v>
      </c>
      <c r="H784" s="75">
        <v>3.9740100000000003</v>
      </c>
    </row>
    <row r="785" spans="5:8" x14ac:dyDescent="0.25">
      <c r="E785" s="75">
        <v>0.78200000000000003</v>
      </c>
      <c r="F785" s="75">
        <v>45.54</v>
      </c>
      <c r="G785" s="75">
        <v>42.891622290557258</v>
      </c>
      <c r="H785" s="75">
        <v>3.9891700000000001</v>
      </c>
    </row>
    <row r="786" spans="5:8" x14ac:dyDescent="0.25">
      <c r="E786" s="75">
        <v>0.78300000000000014</v>
      </c>
      <c r="F786" s="75">
        <v>45.54</v>
      </c>
      <c r="G786" s="75">
        <v>42.898072451811295</v>
      </c>
      <c r="H786" s="75">
        <v>4.0146700000000006</v>
      </c>
    </row>
    <row r="787" spans="5:8" x14ac:dyDescent="0.25">
      <c r="E787" s="75">
        <v>0.78400000000000003</v>
      </c>
      <c r="F787" s="75">
        <v>45.513734881418557</v>
      </c>
      <c r="G787" s="75">
        <v>42.909397734943369</v>
      </c>
      <c r="H787" s="75">
        <v>4.0501899999999997</v>
      </c>
    </row>
    <row r="788" spans="5:8" x14ac:dyDescent="0.25">
      <c r="E788" s="75">
        <v>0.78500000000000014</v>
      </c>
      <c r="F788" s="75">
        <v>45.493863187515693</v>
      </c>
      <c r="G788" s="75">
        <v>42.925523138078447</v>
      </c>
      <c r="H788" s="75">
        <v>4.0952299999999999</v>
      </c>
    </row>
    <row r="789" spans="5:8" x14ac:dyDescent="0.25">
      <c r="E789" s="75">
        <v>0.78600000000000003</v>
      </c>
      <c r="F789" s="75">
        <v>45.474432100920133</v>
      </c>
      <c r="G789" s="75">
        <v>42.946073651841289</v>
      </c>
      <c r="H789" s="75">
        <v>4.1491800000000003</v>
      </c>
    </row>
    <row r="790" spans="5:8" x14ac:dyDescent="0.25">
      <c r="E790" s="75">
        <v>0.78700000000000014</v>
      </c>
      <c r="F790" s="75">
        <v>45.463141738418109</v>
      </c>
      <c r="G790" s="75">
        <v>42.970674266856669</v>
      </c>
      <c r="H790" s="75">
        <v>4.2113099999999992</v>
      </c>
    </row>
    <row r="791" spans="5:8" x14ac:dyDescent="0.25">
      <c r="E791" s="75">
        <v>0.78800000000000003</v>
      </c>
      <c r="F791" s="75">
        <v>45.454095682613776</v>
      </c>
      <c r="G791" s="75">
        <v>42.999024975624387</v>
      </c>
      <c r="H791" s="75">
        <v>4.2807899999999997</v>
      </c>
    </row>
    <row r="792" spans="5:8" x14ac:dyDescent="0.25">
      <c r="E792" s="75">
        <v>0.78900000000000015</v>
      </c>
      <c r="F792" s="75">
        <v>45.443496919168616</v>
      </c>
      <c r="G792" s="75">
        <v>43.030525763144077</v>
      </c>
      <c r="H792" s="75">
        <v>4.3566900000000004</v>
      </c>
    </row>
    <row r="793" spans="5:8" x14ac:dyDescent="0.25">
      <c r="E793" s="75">
        <v>0.79</v>
      </c>
      <c r="F793" s="75">
        <v>45.448517130519605</v>
      </c>
      <c r="G793" s="75">
        <v>43.064726618165444</v>
      </c>
      <c r="H793" s="75">
        <v>4.43804</v>
      </c>
    </row>
    <row r="794" spans="5:8" x14ac:dyDescent="0.25">
      <c r="E794" s="75">
        <v>0.79100000000000015</v>
      </c>
      <c r="F794" s="75">
        <v>45.458194352736122</v>
      </c>
      <c r="G794" s="75">
        <v>43.101177529438232</v>
      </c>
      <c r="H794" s="75">
        <v>4.5238099999999992</v>
      </c>
    </row>
    <row r="795" spans="5:8" x14ac:dyDescent="0.25">
      <c r="E795" s="75">
        <v>0.79200000000000004</v>
      </c>
      <c r="F795" s="75">
        <v>45.441658717881857</v>
      </c>
      <c r="G795" s="75">
        <v>43.139353483837098</v>
      </c>
      <c r="H795" s="75">
        <v>4.6129600000000002</v>
      </c>
    </row>
    <row r="796" spans="5:8" x14ac:dyDescent="0.25">
      <c r="E796" s="75">
        <v>0.79300000000000015</v>
      </c>
      <c r="F796" s="75">
        <v>45.395925313244938</v>
      </c>
      <c r="G796" s="75">
        <v>43.178729468236703</v>
      </c>
      <c r="H796" s="75">
        <v>4.7044600000000001</v>
      </c>
    </row>
    <row r="797" spans="5:8" x14ac:dyDescent="0.25">
      <c r="E797" s="75">
        <v>0.79400000000000004</v>
      </c>
      <c r="F797" s="75">
        <v>45.345580690863223</v>
      </c>
      <c r="G797" s="75">
        <v>43.218780469511728</v>
      </c>
      <c r="H797" s="75">
        <v>4.7972799999999998</v>
      </c>
    </row>
    <row r="798" spans="5:8" x14ac:dyDescent="0.25">
      <c r="E798" s="75">
        <v>0.79500000000000015</v>
      </c>
      <c r="F798" s="75">
        <v>45.326706551553166</v>
      </c>
      <c r="G798" s="75">
        <v>43.259056476411899</v>
      </c>
      <c r="H798" s="75">
        <v>4.89046</v>
      </c>
    </row>
    <row r="799" spans="5:8" x14ac:dyDescent="0.25">
      <c r="E799" s="75">
        <v>0.79600000000000004</v>
      </c>
      <c r="F799" s="75">
        <v>45.29</v>
      </c>
      <c r="G799" s="75">
        <v>43.299107477686938</v>
      </c>
      <c r="H799" s="75">
        <v>4.9831099999999999</v>
      </c>
    </row>
    <row r="800" spans="5:8" x14ac:dyDescent="0.25">
      <c r="E800" s="75">
        <v>0.79700000000000015</v>
      </c>
      <c r="F800" s="75">
        <v>45.29</v>
      </c>
      <c r="G800" s="75">
        <v>43.338558463961597</v>
      </c>
      <c r="H800" s="75">
        <v>5.0744100000000003</v>
      </c>
    </row>
    <row r="801" spans="5:8" x14ac:dyDescent="0.25">
      <c r="E801" s="75">
        <v>0.79800000000000004</v>
      </c>
      <c r="F801" s="75">
        <v>45.253656605976545</v>
      </c>
      <c r="G801" s="75">
        <v>43.377034425860643</v>
      </c>
      <c r="H801" s="75">
        <v>5.1636300000000004</v>
      </c>
    </row>
    <row r="802" spans="5:8" x14ac:dyDescent="0.25">
      <c r="E802" s="75">
        <v>0.79900000000000015</v>
      </c>
      <c r="F802" s="75">
        <v>45.233417343568206</v>
      </c>
      <c r="G802" s="75">
        <v>43.414160354008843</v>
      </c>
      <c r="H802" s="75">
        <v>5.2501699999999998</v>
      </c>
    </row>
    <row r="803" spans="5:8" x14ac:dyDescent="0.25">
      <c r="E803" s="75">
        <v>0.8</v>
      </c>
      <c r="F803" s="75">
        <v>45.214994165694293</v>
      </c>
      <c r="G803" s="75">
        <v>43.44978624465611</v>
      </c>
      <c r="H803" s="75">
        <v>5.33352</v>
      </c>
    </row>
    <row r="804" spans="5:8" x14ac:dyDescent="0.25">
      <c r="E804" s="75">
        <v>0.80100000000000016</v>
      </c>
      <c r="F804" s="75">
        <v>45.197380801074146</v>
      </c>
      <c r="G804" s="75">
        <v>43.483687092177306</v>
      </c>
      <c r="H804" s="75">
        <v>5.4133000000000004</v>
      </c>
    </row>
    <row r="805" spans="5:8" x14ac:dyDescent="0.25">
      <c r="E805" s="75">
        <v>0.80200000000000005</v>
      </c>
      <c r="F805" s="75">
        <v>45.165995776274755</v>
      </c>
      <c r="G805" s="75">
        <v>43.515712892822314</v>
      </c>
      <c r="H805" s="75">
        <v>5.4892500000000002</v>
      </c>
    </row>
    <row r="806" spans="5:8" x14ac:dyDescent="0.25">
      <c r="E806" s="75">
        <v>0.80300000000000016</v>
      </c>
      <c r="F806" s="75">
        <v>45.132497777923447</v>
      </c>
      <c r="G806" s="75">
        <v>43.545788644716112</v>
      </c>
      <c r="H806" s="75">
        <v>5.5612300000000001</v>
      </c>
    </row>
    <row r="807" spans="5:8" x14ac:dyDescent="0.25">
      <c r="E807" s="75">
        <v>0.80400000000000005</v>
      </c>
      <c r="F807" s="75">
        <v>45.110067220314342</v>
      </c>
      <c r="G807" s="75">
        <v>43.573989349733743</v>
      </c>
      <c r="H807" s="75">
        <v>5.6292</v>
      </c>
    </row>
    <row r="808" spans="5:8" x14ac:dyDescent="0.25">
      <c r="E808" s="75">
        <v>0.80500000000000016</v>
      </c>
      <c r="F808" s="75">
        <v>45.091995332555435</v>
      </c>
      <c r="G808" s="75">
        <v>43.600165004125103</v>
      </c>
      <c r="H808" s="75">
        <v>5.6932300000000007</v>
      </c>
    </row>
    <row r="809" spans="5:8" x14ac:dyDescent="0.25">
      <c r="E809" s="75">
        <v>0.80600000000000005</v>
      </c>
      <c r="F809" s="75">
        <v>45.072908653299031</v>
      </c>
      <c r="G809" s="75">
        <v>43.624615615390383</v>
      </c>
      <c r="H809" s="75">
        <v>5.7534700000000001</v>
      </c>
    </row>
    <row r="810" spans="5:8" x14ac:dyDescent="0.25">
      <c r="E810" s="75">
        <v>0.80700000000000016</v>
      </c>
      <c r="F810" s="75">
        <v>45.05692319918365</v>
      </c>
      <c r="G810" s="75">
        <v>43.647266181654537</v>
      </c>
      <c r="H810" s="75">
        <v>5.8101599999999998</v>
      </c>
    </row>
    <row r="811" spans="5:8" x14ac:dyDescent="0.25">
      <c r="E811" s="75">
        <v>0.80800000000000005</v>
      </c>
      <c r="F811" s="75">
        <v>45.048273785814423</v>
      </c>
      <c r="G811" s="75">
        <v>43.668416710417759</v>
      </c>
      <c r="H811" s="75">
        <v>5.8635800000000007</v>
      </c>
    </row>
    <row r="812" spans="5:8" x14ac:dyDescent="0.25">
      <c r="E812" s="75">
        <v>0.80899999999999994</v>
      </c>
      <c r="F812" s="75">
        <v>45.037255876081147</v>
      </c>
      <c r="G812" s="75">
        <v>43.688142203555081</v>
      </c>
      <c r="H812" s="75">
        <v>5.9140599999999992</v>
      </c>
    </row>
    <row r="813" spans="5:8" x14ac:dyDescent="0.25">
      <c r="E813" s="75">
        <v>0.81</v>
      </c>
      <c r="F813" s="75">
        <v>44.998704289085609</v>
      </c>
      <c r="G813" s="75">
        <v>43.706592664816611</v>
      </c>
      <c r="H813" s="75">
        <v>5.9619599999999995</v>
      </c>
    </row>
    <row r="814" spans="5:8" x14ac:dyDescent="0.25">
      <c r="E814" s="75">
        <v>0.81099999999999994</v>
      </c>
      <c r="F814" s="75">
        <v>44.980470391386035</v>
      </c>
      <c r="G814" s="75">
        <v>43.723993099827496</v>
      </c>
      <c r="H814" s="75">
        <v>6.0076499999999999</v>
      </c>
    </row>
    <row r="815" spans="5:8" x14ac:dyDescent="0.25">
      <c r="E815" s="75">
        <v>0.81200000000000006</v>
      </c>
      <c r="F815" s="75">
        <v>44.951623110763315</v>
      </c>
      <c r="G815" s="75">
        <v>43.740568514212853</v>
      </c>
      <c r="H815" s="75">
        <v>6.0514899999999994</v>
      </c>
    </row>
    <row r="816" spans="5:8" x14ac:dyDescent="0.25">
      <c r="E816" s="75">
        <v>0.81299999999999994</v>
      </c>
      <c r="F816" s="75">
        <v>44.94186736601069</v>
      </c>
      <c r="G816" s="75">
        <v>43.756393909847745</v>
      </c>
      <c r="H816" s="75">
        <v>6.0937999999999999</v>
      </c>
    </row>
    <row r="817" spans="5:8" x14ac:dyDescent="0.25">
      <c r="E817" s="75">
        <v>0.81400000000000006</v>
      </c>
      <c r="F817" s="75">
        <v>44.925777637385309</v>
      </c>
      <c r="G817" s="75">
        <v>43.771619290482256</v>
      </c>
      <c r="H817" s="75">
        <v>6.1348899999999995</v>
      </c>
    </row>
    <row r="818" spans="5:8" x14ac:dyDescent="0.25">
      <c r="E818" s="75">
        <v>0.81499999999999995</v>
      </c>
      <c r="F818" s="75">
        <v>44.894010753690637</v>
      </c>
      <c r="G818" s="75">
        <v>43.786469661741542</v>
      </c>
      <c r="H818" s="75">
        <v>6.1749799999999997</v>
      </c>
    </row>
    <row r="819" spans="5:8" x14ac:dyDescent="0.25">
      <c r="E819" s="75">
        <v>0.81600000000000006</v>
      </c>
      <c r="F819" s="75">
        <v>44.841465924733392</v>
      </c>
      <c r="G819" s="75">
        <v>43.80094502362558</v>
      </c>
      <c r="H819" s="75">
        <v>6.2142499999999998</v>
      </c>
    </row>
    <row r="820" spans="5:8" x14ac:dyDescent="0.25">
      <c r="E820" s="75">
        <v>0.81699999999999995</v>
      </c>
      <c r="F820" s="75">
        <v>44.793417144173901</v>
      </c>
      <c r="G820" s="75">
        <v>43.8150453761344</v>
      </c>
      <c r="H820" s="75">
        <v>6.2528300000000003</v>
      </c>
    </row>
    <row r="821" spans="5:8" x14ac:dyDescent="0.25">
      <c r="E821" s="75">
        <v>0.81800000000000006</v>
      </c>
      <c r="F821" s="75">
        <v>44.775069439946385</v>
      </c>
      <c r="G821" s="75">
        <v>43.828920723018072</v>
      </c>
      <c r="H821" s="75">
        <v>6.2907500000000001</v>
      </c>
    </row>
    <row r="822" spans="5:8" x14ac:dyDescent="0.25">
      <c r="E822" s="75">
        <v>0.81899999999999995</v>
      </c>
      <c r="F822" s="75">
        <v>44.755223407948634</v>
      </c>
      <c r="G822" s="75">
        <v>43.842496062401558</v>
      </c>
      <c r="H822" s="75">
        <v>6.32796</v>
      </c>
    </row>
    <row r="823" spans="5:8" x14ac:dyDescent="0.25">
      <c r="E823" s="75">
        <v>0.82000000000000006</v>
      </c>
      <c r="F823" s="75">
        <v>44.722331590063675</v>
      </c>
      <c r="G823" s="75">
        <v>43.855696392409804</v>
      </c>
      <c r="H823" s="75">
        <v>6.3643700000000001</v>
      </c>
    </row>
    <row r="824" spans="5:8" x14ac:dyDescent="0.25">
      <c r="E824" s="75">
        <v>0.82099999999999995</v>
      </c>
      <c r="F824" s="75">
        <v>44.702711528985176</v>
      </c>
      <c r="G824" s="75">
        <v>43.868521713042817</v>
      </c>
      <c r="H824" s="75">
        <v>6.3997999999999999</v>
      </c>
    </row>
    <row r="825" spans="5:8" x14ac:dyDescent="0.25">
      <c r="E825" s="75">
        <v>0.82200000000000006</v>
      </c>
      <c r="F825" s="75">
        <v>44.672347578226777</v>
      </c>
      <c r="G825" s="75">
        <v>43.880672016800411</v>
      </c>
      <c r="H825" s="75">
        <v>6.4340100000000007</v>
      </c>
    </row>
    <row r="826" spans="5:8" x14ac:dyDescent="0.25">
      <c r="E826" s="75">
        <v>0.82299999999999995</v>
      </c>
      <c r="F826" s="75">
        <v>44.634302717011074</v>
      </c>
      <c r="G826" s="75">
        <v>43.892222305557631</v>
      </c>
      <c r="H826" s="75">
        <v>6.4667300000000001</v>
      </c>
    </row>
    <row r="827" spans="5:8" x14ac:dyDescent="0.25">
      <c r="E827" s="75">
        <v>0.82400000000000007</v>
      </c>
      <c r="F827" s="75">
        <v>44.597617350890673</v>
      </c>
      <c r="G827" s="75">
        <v>43.902797569939246</v>
      </c>
      <c r="H827" s="75">
        <v>6.4976500000000001</v>
      </c>
    </row>
    <row r="828" spans="5:8" x14ac:dyDescent="0.25">
      <c r="E828" s="75">
        <v>0.82499999999999996</v>
      </c>
      <c r="F828" s="75">
        <v>44.57</v>
      </c>
      <c r="G828" s="75">
        <v>43.912472811820294</v>
      </c>
      <c r="H828" s="75">
        <v>6.5264199999999999</v>
      </c>
    </row>
    <row r="829" spans="5:8" x14ac:dyDescent="0.25">
      <c r="E829" s="75">
        <v>0.82600000000000007</v>
      </c>
      <c r="F829" s="75">
        <v>44.17</v>
      </c>
      <c r="G829" s="75">
        <v>43.920873021825543</v>
      </c>
      <c r="H829" s="75">
        <v>6.5527199999999999</v>
      </c>
    </row>
    <row r="830" spans="5:8" x14ac:dyDescent="0.25">
      <c r="E830" s="75">
        <v>0.82699999999999996</v>
      </c>
      <c r="F830" s="75">
        <v>44.121291538350576</v>
      </c>
      <c r="G830" s="75">
        <v>43.927923198079945</v>
      </c>
      <c r="H830" s="75">
        <v>6.5762</v>
      </c>
    </row>
    <row r="831" spans="5:8" x14ac:dyDescent="0.25">
      <c r="E831" s="75">
        <v>0.82800000000000007</v>
      </c>
      <c r="F831" s="75">
        <v>44.111807679512999</v>
      </c>
      <c r="G831" s="75">
        <v>43.933398334958369</v>
      </c>
      <c r="H831" s="75">
        <v>6.5965800000000003</v>
      </c>
    </row>
    <row r="832" spans="5:8" x14ac:dyDescent="0.25">
      <c r="E832" s="75">
        <v>0.82899999999999996</v>
      </c>
      <c r="F832" s="75">
        <v>44.077899903765008</v>
      </c>
      <c r="G832" s="75">
        <v>43.937298432460807</v>
      </c>
      <c r="H832" s="75">
        <v>6.6135999999999999</v>
      </c>
    </row>
    <row r="833" spans="5:8" x14ac:dyDescent="0.25">
      <c r="E833" s="75">
        <v>0.83000000000000007</v>
      </c>
      <c r="F833" s="75">
        <v>44.046803395747681</v>
      </c>
      <c r="G833" s="75">
        <v>43.939398484962119</v>
      </c>
      <c r="H833" s="75">
        <v>6.6270699999999998</v>
      </c>
    </row>
    <row r="834" spans="5:8" x14ac:dyDescent="0.25">
      <c r="E834" s="75">
        <v>0.83099999999999996</v>
      </c>
      <c r="F834" s="75">
        <v>44.025288059739964</v>
      </c>
      <c r="G834" s="75">
        <v>43.939773494337352</v>
      </c>
      <c r="H834" s="75">
        <v>6.6368499999999999</v>
      </c>
    </row>
    <row r="835" spans="5:8" x14ac:dyDescent="0.25">
      <c r="E835" s="75">
        <v>0.83200000000000007</v>
      </c>
      <c r="F835" s="75">
        <v>44.014590242440114</v>
      </c>
      <c r="G835" s="75">
        <v>43.938198454961366</v>
      </c>
      <c r="H835" s="75">
        <v>6.6429100000000005</v>
      </c>
    </row>
    <row r="836" spans="5:8" x14ac:dyDescent="0.25">
      <c r="E836" s="75">
        <v>0.83299999999999996</v>
      </c>
      <c r="F836" s="75">
        <v>43.980070923536417</v>
      </c>
      <c r="G836" s="75">
        <v>43.934898372459308</v>
      </c>
      <c r="H836" s="75">
        <v>6.6452900000000001</v>
      </c>
    </row>
    <row r="837" spans="5:8" x14ac:dyDescent="0.25">
      <c r="E837" s="75">
        <v>0.83400000000000007</v>
      </c>
      <c r="F837" s="75">
        <v>43.96</v>
      </c>
      <c r="G837" s="75">
        <v>43.929798244956118</v>
      </c>
      <c r="H837" s="75">
        <v>6.6441299999999996</v>
      </c>
    </row>
    <row r="838" spans="5:8" x14ac:dyDescent="0.25">
      <c r="E838" s="75">
        <v>0.83499999999999996</v>
      </c>
      <c r="F838" s="75">
        <v>43.952010771128457</v>
      </c>
      <c r="G838" s="75">
        <v>43.923048076201901</v>
      </c>
      <c r="H838" s="75">
        <v>6.6396699999999997</v>
      </c>
    </row>
    <row r="839" spans="5:8" x14ac:dyDescent="0.25">
      <c r="E839" s="75">
        <v>0.83600000000000008</v>
      </c>
      <c r="F839" s="75">
        <v>43.919230434845879</v>
      </c>
      <c r="G839" s="75">
        <v>43.914872871821792</v>
      </c>
      <c r="H839" s="75">
        <v>6.6322200000000002</v>
      </c>
    </row>
    <row r="840" spans="5:8" x14ac:dyDescent="0.25">
      <c r="E840" s="75">
        <v>0.83699999999999997</v>
      </c>
      <c r="F840" s="75">
        <v>43.894235203676509</v>
      </c>
      <c r="G840" s="75">
        <v>43.905422635565884</v>
      </c>
      <c r="H840" s="75">
        <v>6.6222000000000003</v>
      </c>
    </row>
    <row r="841" spans="5:8" x14ac:dyDescent="0.25">
      <c r="E841" s="75">
        <v>0.83800000000000008</v>
      </c>
      <c r="F841" s="75">
        <v>43.873268245824647</v>
      </c>
      <c r="G841" s="75">
        <v>43.894847371184277</v>
      </c>
      <c r="H841" s="75">
        <v>6.6100999999999992</v>
      </c>
    </row>
    <row r="842" spans="5:8" x14ac:dyDescent="0.25">
      <c r="E842" s="75">
        <v>0.83899999999999997</v>
      </c>
      <c r="F842" s="75">
        <v>43.833893968010841</v>
      </c>
      <c r="G842" s="75">
        <v>43.883597089927243</v>
      </c>
      <c r="H842" s="75">
        <v>6.5964499999999999</v>
      </c>
    </row>
    <row r="843" spans="5:8" x14ac:dyDescent="0.25">
      <c r="E843" s="75">
        <v>0.84000000000000008</v>
      </c>
      <c r="F843" s="75">
        <v>43.79798676390935</v>
      </c>
      <c r="G843" s="75">
        <v>43.871896797419929</v>
      </c>
      <c r="H843" s="75">
        <v>6.5818599999999998</v>
      </c>
    </row>
    <row r="844" spans="5:8" x14ac:dyDescent="0.25">
      <c r="E844" s="75">
        <v>0.84099999999999997</v>
      </c>
      <c r="F844" s="75">
        <v>43.779524385735748</v>
      </c>
      <c r="G844" s="75">
        <v>43.859971499287482</v>
      </c>
      <c r="H844" s="75">
        <v>6.5669599999999999</v>
      </c>
    </row>
    <row r="845" spans="5:8" x14ac:dyDescent="0.25">
      <c r="E845" s="75">
        <v>0.84200000000000008</v>
      </c>
      <c r="F845" s="75">
        <v>43.722187891527255</v>
      </c>
      <c r="G845" s="75">
        <v>43.848196204905115</v>
      </c>
      <c r="H845" s="75">
        <v>6.5523799999999994</v>
      </c>
    </row>
    <row r="846" spans="5:8" x14ac:dyDescent="0.25">
      <c r="E846" s="75">
        <v>0.84299999999999997</v>
      </c>
      <c r="F846" s="75">
        <v>43.693751406779541</v>
      </c>
      <c r="G846" s="75">
        <v>43.836945923648088</v>
      </c>
      <c r="H846" s="75">
        <v>6.5387599999999999</v>
      </c>
    </row>
    <row r="847" spans="5:8" x14ac:dyDescent="0.25">
      <c r="E847" s="75">
        <v>0.84400000000000008</v>
      </c>
      <c r="F847" s="75">
        <v>43.657963629827066</v>
      </c>
      <c r="G847" s="75">
        <v>43.826445661141527</v>
      </c>
      <c r="H847" s="75">
        <v>6.5266799999999998</v>
      </c>
    </row>
    <row r="848" spans="5:8" x14ac:dyDescent="0.25">
      <c r="E848" s="75">
        <v>0.84499999999999997</v>
      </c>
      <c r="F848" s="75">
        <v>43.607953235999354</v>
      </c>
      <c r="G848" s="75">
        <v>43.817070426760665</v>
      </c>
      <c r="H848" s="75">
        <v>6.5166899999999996</v>
      </c>
    </row>
    <row r="849" spans="5:8" x14ac:dyDescent="0.25">
      <c r="E849" s="75">
        <v>0.84600000000000009</v>
      </c>
      <c r="F849" s="75">
        <v>43.593567763409617</v>
      </c>
      <c r="G849" s="75">
        <v>43.808895222380556</v>
      </c>
      <c r="H849" s="75">
        <v>6.5092699999999999</v>
      </c>
    </row>
    <row r="850" spans="5:8" x14ac:dyDescent="0.25">
      <c r="E850" s="75">
        <v>0.84699999999999998</v>
      </c>
      <c r="F850" s="75">
        <v>43.566449374318573</v>
      </c>
      <c r="G850" s="75">
        <v>43.80222005550138</v>
      </c>
      <c r="H850" s="75">
        <v>6.5047800000000002</v>
      </c>
    </row>
    <row r="851" spans="5:8" x14ac:dyDescent="0.25">
      <c r="E851" s="75">
        <v>0.84800000000000009</v>
      </c>
      <c r="F851" s="75">
        <v>43.532036089476158</v>
      </c>
      <c r="G851" s="75">
        <v>43.797119927998196</v>
      </c>
      <c r="H851" s="75">
        <v>6.5034900000000002</v>
      </c>
    </row>
    <row r="852" spans="5:8" x14ac:dyDescent="0.25">
      <c r="E852" s="75">
        <v>0.84899999999999998</v>
      </c>
      <c r="F852" s="75">
        <v>43.509689534323854</v>
      </c>
      <c r="G852" s="75">
        <v>43.793744843621091</v>
      </c>
      <c r="H852" s="75">
        <v>6.5055399999999999</v>
      </c>
    </row>
    <row r="853" spans="5:8" x14ac:dyDescent="0.25">
      <c r="E853" s="75">
        <v>0.85000000000000009</v>
      </c>
      <c r="F853" s="75">
        <v>43.492203440348504</v>
      </c>
      <c r="G853" s="75">
        <v>43.792019800495005</v>
      </c>
      <c r="H853" s="75">
        <v>6.5109300000000001</v>
      </c>
    </row>
    <row r="854" spans="5:8" x14ac:dyDescent="0.25">
      <c r="E854" s="75">
        <v>0.85099999999999998</v>
      </c>
      <c r="F854" s="75">
        <v>43.467617569429557</v>
      </c>
      <c r="G854" s="75">
        <v>43.791869796744919</v>
      </c>
      <c r="H854" s="75">
        <v>6.5195099999999995</v>
      </c>
    </row>
    <row r="855" spans="5:8" x14ac:dyDescent="0.25">
      <c r="E855" s="75">
        <v>0.85200000000000009</v>
      </c>
      <c r="F855" s="75">
        <v>43.427929684386854</v>
      </c>
      <c r="G855" s="75">
        <v>43.793219830495758</v>
      </c>
      <c r="H855" s="75">
        <v>6.5309699999999999</v>
      </c>
    </row>
    <row r="856" spans="5:8" x14ac:dyDescent="0.25">
      <c r="E856" s="75">
        <v>0.85299999999999998</v>
      </c>
      <c r="F856" s="75">
        <v>43.39289496706305</v>
      </c>
      <c r="G856" s="75">
        <v>43.795844896122404</v>
      </c>
      <c r="H856" s="75">
        <v>6.54488</v>
      </c>
    </row>
    <row r="857" spans="5:8" x14ac:dyDescent="0.25">
      <c r="E857" s="75">
        <v>0.85400000000000009</v>
      </c>
      <c r="F857" s="75">
        <v>43.362234821121476</v>
      </c>
      <c r="G857" s="75">
        <v>43.799369984249608</v>
      </c>
      <c r="H857" s="75">
        <v>6.5606299999999997</v>
      </c>
    </row>
    <row r="858" spans="5:8" x14ac:dyDescent="0.25">
      <c r="E858" s="75">
        <v>0.85499999999999998</v>
      </c>
      <c r="F858" s="75">
        <v>43.32</v>
      </c>
      <c r="G858" s="75">
        <v>43.803495087377179</v>
      </c>
      <c r="H858" s="75">
        <v>6.5774800000000004</v>
      </c>
    </row>
    <row r="859" spans="5:8" x14ac:dyDescent="0.25">
      <c r="E859" s="75">
        <v>0.85600000000000009</v>
      </c>
      <c r="F859" s="75">
        <v>43.319987106288814</v>
      </c>
      <c r="G859" s="75">
        <v>43.807845196129897</v>
      </c>
      <c r="H859" s="75">
        <v>6.5945899999999993</v>
      </c>
    </row>
    <row r="860" spans="5:8" x14ac:dyDescent="0.25">
      <c r="E860" s="75">
        <v>0.85699999999999998</v>
      </c>
      <c r="F860" s="75">
        <v>43.310560071945325</v>
      </c>
      <c r="G860" s="75">
        <v>43.811820295507388</v>
      </c>
      <c r="H860" s="75">
        <v>6.61097</v>
      </c>
    </row>
  </sheetData>
  <mergeCells count="1">
    <mergeCell ref="E1:H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H860"/>
  <sheetViews>
    <sheetView workbookViewId="0">
      <selection activeCell="B7" sqref="B7"/>
    </sheetView>
  </sheetViews>
  <sheetFormatPr defaultRowHeight="15" x14ac:dyDescent="0.25"/>
  <cols>
    <col min="1" max="1" width="15.140625" bestFit="1" customWidth="1"/>
    <col min="3" max="3" width="12.5703125" bestFit="1" customWidth="1"/>
  </cols>
  <sheetData>
    <row r="1" spans="1:8" ht="18" x14ac:dyDescent="0.35">
      <c r="A1" t="s">
        <v>43</v>
      </c>
      <c r="B1" s="82">
        <v>0.41460000000000002</v>
      </c>
      <c r="C1" s="37">
        <f>B1*1000000*133.33</f>
        <v>55278618.000000007</v>
      </c>
      <c r="D1" s="34">
        <f>SUM(B1,B5,B4)</f>
        <v>1.7504152881736748</v>
      </c>
      <c r="E1" s="115" t="s">
        <v>5</v>
      </c>
      <c r="F1" s="115"/>
      <c r="G1" s="115"/>
      <c r="H1" s="115"/>
    </row>
    <row r="2" spans="1:8" ht="18" x14ac:dyDescent="0.35">
      <c r="A2" t="s">
        <v>49</v>
      </c>
      <c r="B2" s="82">
        <v>0.50861360544217693</v>
      </c>
      <c r="C2" s="37">
        <f t="shared" ref="C2:C5" si="0">B2*1000000*133.33</f>
        <v>67813452.013605461</v>
      </c>
      <c r="E2" s="75" t="s">
        <v>36</v>
      </c>
      <c r="F2" s="75" t="s">
        <v>48</v>
      </c>
      <c r="G2" s="75" t="s">
        <v>79</v>
      </c>
      <c r="H2" s="75" t="s">
        <v>80</v>
      </c>
    </row>
    <row r="3" spans="1:8" ht="18" x14ac:dyDescent="0.35">
      <c r="A3" t="s">
        <v>50</v>
      </c>
      <c r="B3" s="82">
        <v>2.2429860000000006</v>
      </c>
      <c r="C3" s="37">
        <f t="shared" si="0"/>
        <v>299057323.38000011</v>
      </c>
      <c r="E3" s="75">
        <v>0</v>
      </c>
      <c r="F3" s="75">
        <v>41.919552431867359</v>
      </c>
      <c r="G3" s="75">
        <v>43.894022350558764</v>
      </c>
      <c r="H3" s="75">
        <v>8.0727400000000014</v>
      </c>
    </row>
    <row r="4" spans="1:8" ht="18" x14ac:dyDescent="0.35">
      <c r="A4" t="s">
        <v>44</v>
      </c>
      <c r="B4" s="82">
        <v>1.3304587979156042</v>
      </c>
      <c r="C4" s="37">
        <f t="shared" si="0"/>
        <v>177390071.52608752</v>
      </c>
      <c r="E4" s="75">
        <v>1.0000000000000009E-3</v>
      </c>
      <c r="F4" s="75">
        <v>41.871035478902861</v>
      </c>
      <c r="G4" s="75">
        <v>43.884497112427809</v>
      </c>
      <c r="H4" s="75">
        <v>8.061119999999999</v>
      </c>
    </row>
    <row r="5" spans="1:8" ht="18" x14ac:dyDescent="0.35">
      <c r="A5" t="s">
        <v>45</v>
      </c>
      <c r="B5" s="82">
        <v>5.3564902580705009E-3</v>
      </c>
      <c r="C5" s="37">
        <f t="shared" si="0"/>
        <v>714180.84610853996</v>
      </c>
      <c r="E5" s="75">
        <v>2.0000000000000018E-3</v>
      </c>
      <c r="F5" s="75">
        <v>41.861050501988075</v>
      </c>
      <c r="G5" s="75">
        <v>43.87054676366909</v>
      </c>
      <c r="H5" s="75">
        <v>8.0392299999999999</v>
      </c>
    </row>
    <row r="6" spans="1:8" ht="18" x14ac:dyDescent="0.35">
      <c r="A6" t="s">
        <v>46</v>
      </c>
      <c r="B6" s="82">
        <v>2.4563101513137702</v>
      </c>
      <c r="C6" s="37">
        <f>B6/133.33/1000000</f>
        <v>1.8422786704520885E-8</v>
      </c>
      <c r="E6" s="75">
        <v>3.0000000000000027E-3</v>
      </c>
      <c r="F6" s="75">
        <v>41.852341690506741</v>
      </c>
      <c r="G6" s="75">
        <v>43.851646291157273</v>
      </c>
      <c r="H6" s="75">
        <v>8.0059299999999993</v>
      </c>
    </row>
    <row r="7" spans="1:8" ht="18" x14ac:dyDescent="0.35">
      <c r="A7" t="s">
        <v>47</v>
      </c>
      <c r="B7" s="82">
        <v>23.335626793545639</v>
      </c>
      <c r="C7" s="37">
        <f>B7/133.33/1000000</f>
        <v>1.7502157649100455E-7</v>
      </c>
      <c r="E7" s="75">
        <v>4.0000000000000036E-3</v>
      </c>
      <c r="F7" s="75">
        <v>41.829125650957941</v>
      </c>
      <c r="G7" s="75">
        <v>43.827495687392187</v>
      </c>
      <c r="H7" s="75">
        <v>7.9602599999999999</v>
      </c>
    </row>
    <row r="8" spans="1:8" x14ac:dyDescent="0.25">
      <c r="E8" s="75">
        <v>5.0000000000000044E-3</v>
      </c>
      <c r="F8" s="75">
        <v>41.778388323973516</v>
      </c>
      <c r="G8" s="75">
        <v>43.797719942998569</v>
      </c>
      <c r="H8" s="75">
        <v>7.90144</v>
      </c>
    </row>
    <row r="9" spans="1:8" x14ac:dyDescent="0.25">
      <c r="E9" s="75">
        <v>6.0000000000000053E-3</v>
      </c>
      <c r="F9" s="75">
        <v>41.725832789491236</v>
      </c>
      <c r="G9" s="75">
        <v>43.762094052351308</v>
      </c>
      <c r="H9" s="75">
        <v>7.8288999999999991</v>
      </c>
    </row>
    <row r="10" spans="1:8" x14ac:dyDescent="0.25">
      <c r="E10" s="75">
        <v>7.0000000000000062E-3</v>
      </c>
      <c r="F10" s="75">
        <v>41.691921558516732</v>
      </c>
      <c r="G10" s="75">
        <v>43.720543013575337</v>
      </c>
      <c r="H10" s="75">
        <v>7.7423499999999992</v>
      </c>
    </row>
    <row r="11" spans="1:8" x14ac:dyDescent="0.25">
      <c r="E11" s="75">
        <v>8.0000000000000071E-3</v>
      </c>
      <c r="F11" s="75">
        <v>41.665524522806379</v>
      </c>
      <c r="G11" s="75">
        <v>43.672991824795616</v>
      </c>
      <c r="H11" s="75">
        <v>7.6416699999999995</v>
      </c>
    </row>
    <row r="12" spans="1:8" x14ac:dyDescent="0.25">
      <c r="E12" s="75">
        <v>9.000000000000008E-3</v>
      </c>
      <c r="F12" s="75">
        <v>41.628446586903252</v>
      </c>
      <c r="G12" s="75">
        <v>43.619590489762238</v>
      </c>
      <c r="H12" s="75">
        <v>7.5270599999999996</v>
      </c>
    </row>
    <row r="13" spans="1:8" x14ac:dyDescent="0.25">
      <c r="E13" s="75">
        <v>1.0000000000000009E-2</v>
      </c>
      <c r="F13" s="75">
        <v>41.583208838131824</v>
      </c>
      <c r="G13" s="75">
        <v>43.56041401035025</v>
      </c>
      <c r="H13" s="75">
        <v>7.39893</v>
      </c>
    </row>
    <row r="14" spans="1:8" x14ac:dyDescent="0.25">
      <c r="E14" s="75">
        <v>1.100000000000001E-2</v>
      </c>
      <c r="F14" s="75">
        <v>41.550060450078384</v>
      </c>
      <c r="G14" s="75">
        <v>43.495837395934899</v>
      </c>
      <c r="H14" s="75">
        <v>7.2579399999999996</v>
      </c>
    </row>
    <row r="15" spans="1:8" x14ac:dyDescent="0.25">
      <c r="E15" s="75">
        <v>1.2000000000000011E-2</v>
      </c>
      <c r="F15" s="75">
        <v>41.518196866541444</v>
      </c>
      <c r="G15" s="75">
        <v>43.426310657766436</v>
      </c>
      <c r="H15" s="75">
        <v>7.1049800000000003</v>
      </c>
    </row>
    <row r="16" spans="1:8" x14ac:dyDescent="0.25">
      <c r="E16" s="75">
        <v>1.3000000000000012E-2</v>
      </c>
      <c r="F16" s="75">
        <v>41.471266103524904</v>
      </c>
      <c r="G16" s="75">
        <v>43.352208805220123</v>
      </c>
      <c r="H16" s="75">
        <v>6.9411499999999995</v>
      </c>
    </row>
    <row r="17" spans="5:8" x14ac:dyDescent="0.25">
      <c r="E17" s="75">
        <v>1.4000000000000012E-2</v>
      </c>
      <c r="F17" s="75">
        <v>41.434095672434289</v>
      </c>
      <c r="G17" s="75">
        <v>43.274056851421278</v>
      </c>
      <c r="H17" s="75">
        <v>6.7677330000000007</v>
      </c>
    </row>
    <row r="18" spans="5:8" x14ac:dyDescent="0.25">
      <c r="E18" s="75">
        <v>1.5000000000000013E-2</v>
      </c>
      <c r="F18" s="75">
        <v>41.39795552630607</v>
      </c>
      <c r="G18" s="75">
        <v>43.192604815120376</v>
      </c>
      <c r="H18" s="75">
        <v>6.5861709999999993</v>
      </c>
    </row>
    <row r="19" spans="5:8" x14ac:dyDescent="0.25">
      <c r="E19" s="75">
        <v>1.6000000000000014E-2</v>
      </c>
      <c r="F19" s="75">
        <v>41.379650904067312</v>
      </c>
      <c r="G19" s="75">
        <v>43.108377709442735</v>
      </c>
      <c r="H19" s="75">
        <v>6.3980100000000002</v>
      </c>
    </row>
    <row r="20" spans="5:8" x14ac:dyDescent="0.25">
      <c r="E20" s="75">
        <v>1.7000000000000015E-2</v>
      </c>
      <c r="F20" s="75">
        <v>41.361239555015146</v>
      </c>
      <c r="G20" s="75">
        <v>43.022200555013868</v>
      </c>
      <c r="H20" s="75">
        <v>6.2048899999999998</v>
      </c>
    </row>
    <row r="21" spans="5:8" x14ac:dyDescent="0.25">
      <c r="E21" s="75">
        <v>1.8000000000000016E-2</v>
      </c>
      <c r="F21" s="75">
        <v>41.314487800143866</v>
      </c>
      <c r="G21" s="75">
        <v>42.934823370584262</v>
      </c>
      <c r="H21" s="75">
        <v>6.0084999999999997</v>
      </c>
    </row>
    <row r="22" spans="5:8" x14ac:dyDescent="0.25">
      <c r="E22" s="75">
        <v>1.9000000000000017E-2</v>
      </c>
      <c r="F22" s="75">
        <v>41.281387939447256</v>
      </c>
      <c r="G22" s="75">
        <v>42.846846171154276</v>
      </c>
      <c r="H22" s="75">
        <v>5.8105500000000001</v>
      </c>
    </row>
    <row r="23" spans="5:8" x14ac:dyDescent="0.25">
      <c r="E23" s="75">
        <v>2.0000000000000018E-2</v>
      </c>
      <c r="F23" s="75">
        <v>41.28</v>
      </c>
      <c r="G23" s="75">
        <v>42.759018975474383</v>
      </c>
      <c r="H23" s="75">
        <v>5.6127099999999999</v>
      </c>
    </row>
    <row r="24" spans="5:8" x14ac:dyDescent="0.25">
      <c r="E24" s="75">
        <v>2.1000000000000019E-2</v>
      </c>
      <c r="F24" s="75">
        <v>41.28</v>
      </c>
      <c r="G24" s="75">
        <v>42.672091802295057</v>
      </c>
      <c r="H24" s="75">
        <v>5.4165799999999997</v>
      </c>
    </row>
    <row r="25" spans="5:8" x14ac:dyDescent="0.25">
      <c r="E25" s="75">
        <v>2.200000000000002E-2</v>
      </c>
      <c r="F25" s="75">
        <v>41.269322218792034</v>
      </c>
      <c r="G25" s="75">
        <v>42.586664666616663</v>
      </c>
      <c r="H25" s="75">
        <v>5.2236799999999999</v>
      </c>
    </row>
    <row r="26" spans="5:8" x14ac:dyDescent="0.25">
      <c r="E26" s="75">
        <v>2.300000000000002E-2</v>
      </c>
      <c r="F26" s="75">
        <v>41.243736646225095</v>
      </c>
      <c r="G26" s="75">
        <v>42.503337583439581</v>
      </c>
      <c r="H26" s="75">
        <v>5.0354099999999997</v>
      </c>
    </row>
    <row r="27" spans="5:8" x14ac:dyDescent="0.25">
      <c r="E27" s="75">
        <v>2.4000000000000021E-2</v>
      </c>
      <c r="F27" s="75">
        <v>41.206745354178253</v>
      </c>
      <c r="G27" s="75">
        <v>42.422560564014098</v>
      </c>
      <c r="H27" s="75">
        <v>4.8529800000000005</v>
      </c>
    </row>
    <row r="28" spans="5:8" x14ac:dyDescent="0.25">
      <c r="E28" s="75">
        <v>2.5000000000000022E-2</v>
      </c>
      <c r="F28" s="75">
        <v>41.185178388134865</v>
      </c>
      <c r="G28" s="75">
        <v>42.34493362334058</v>
      </c>
      <c r="H28" s="75">
        <v>4.6774599999999991</v>
      </c>
    </row>
    <row r="29" spans="5:8" x14ac:dyDescent="0.25">
      <c r="E29" s="75">
        <v>2.6000000000000023E-2</v>
      </c>
      <c r="F29" s="75">
        <v>41.170279126926346</v>
      </c>
      <c r="G29" s="75">
        <v>42.270681767044174</v>
      </c>
      <c r="H29" s="75">
        <v>4.5097099999999992</v>
      </c>
    </row>
    <row r="30" spans="5:8" x14ac:dyDescent="0.25">
      <c r="E30" s="75">
        <v>2.7000000000000024E-2</v>
      </c>
      <c r="F30" s="75">
        <v>41.139530545788972</v>
      </c>
      <c r="G30" s="75">
        <v>42.200105002625058</v>
      </c>
      <c r="H30" s="75">
        <v>4.35039</v>
      </c>
    </row>
    <row r="31" spans="5:8" x14ac:dyDescent="0.25">
      <c r="E31" s="75">
        <v>2.8000000000000025E-2</v>
      </c>
      <c r="F31" s="75">
        <v>41.114445370989131</v>
      </c>
      <c r="G31" s="75">
        <v>42.133353333833341</v>
      </c>
      <c r="H31" s="75">
        <v>4.1999199999999997</v>
      </c>
    </row>
    <row r="32" spans="5:8" x14ac:dyDescent="0.25">
      <c r="E32" s="75">
        <v>2.9000000000000026E-2</v>
      </c>
      <c r="F32" s="75">
        <v>41.090575356784619</v>
      </c>
      <c r="G32" s="75">
        <v>42.070501762544062</v>
      </c>
      <c r="H32" s="75">
        <v>4.0586499999999992</v>
      </c>
    </row>
    <row r="33" spans="5:8" x14ac:dyDescent="0.25">
      <c r="E33" s="75">
        <v>3.0000000000000027E-2</v>
      </c>
      <c r="F33" s="75">
        <v>41.05</v>
      </c>
      <c r="G33" s="75">
        <v>42.011550288757213</v>
      </c>
      <c r="H33" s="75">
        <v>3.9265899999999991</v>
      </c>
    </row>
    <row r="34" spans="5:8" x14ac:dyDescent="0.25">
      <c r="E34" s="75">
        <v>3.1000000000000028E-2</v>
      </c>
      <c r="F34" s="75">
        <v>41.049792816126356</v>
      </c>
      <c r="G34" s="75">
        <v>41.95649891247281</v>
      </c>
      <c r="H34" s="75">
        <v>3.8035099999999997</v>
      </c>
    </row>
    <row r="35" spans="5:8" x14ac:dyDescent="0.25">
      <c r="E35" s="75">
        <v>3.2000000000000028E-2</v>
      </c>
      <c r="F35" s="75">
        <v>41.04</v>
      </c>
      <c r="G35" s="75">
        <v>41.905047626190651</v>
      </c>
      <c r="H35" s="75">
        <v>3.6891599999999998</v>
      </c>
    </row>
    <row r="36" spans="5:8" x14ac:dyDescent="0.25">
      <c r="E36" s="75">
        <v>3.3000000000000029E-2</v>
      </c>
      <c r="F36" s="75">
        <v>41.04</v>
      </c>
      <c r="G36" s="75">
        <v>41.857121428035697</v>
      </c>
      <c r="H36" s="75">
        <v>3.5832100000000007</v>
      </c>
    </row>
    <row r="37" spans="5:8" x14ac:dyDescent="0.25">
      <c r="E37" s="75">
        <v>3.400000000000003E-2</v>
      </c>
      <c r="F37" s="75">
        <v>41.04</v>
      </c>
      <c r="G37" s="75">
        <v>41.812345308632715</v>
      </c>
      <c r="H37" s="75">
        <v>3.4849799999999993</v>
      </c>
    </row>
    <row r="38" spans="5:8" x14ac:dyDescent="0.25">
      <c r="E38" s="75">
        <v>3.5000000000000031E-2</v>
      </c>
      <c r="F38" s="75">
        <v>41.002840323346724</v>
      </c>
      <c r="G38" s="75">
        <v>41.770494262356557</v>
      </c>
      <c r="H38" s="75">
        <v>3.3939000000000008</v>
      </c>
    </row>
    <row r="39" spans="5:8" x14ac:dyDescent="0.25">
      <c r="E39" s="75">
        <v>3.6000000000000032E-2</v>
      </c>
      <c r="F39" s="75">
        <v>41.008708142457465</v>
      </c>
      <c r="G39" s="75">
        <v>41.731268281707038</v>
      </c>
      <c r="H39" s="75">
        <v>3.3093600000000007</v>
      </c>
    </row>
    <row r="40" spans="5:8" x14ac:dyDescent="0.25">
      <c r="E40" s="75">
        <v>3.7000000000000033E-2</v>
      </c>
      <c r="F40" s="75">
        <v>41.01</v>
      </c>
      <c r="G40" s="75">
        <v>41.694292357308932</v>
      </c>
      <c r="H40" s="75">
        <v>3.2305599999999997</v>
      </c>
    </row>
    <row r="41" spans="5:8" x14ac:dyDescent="0.25">
      <c r="E41" s="75">
        <v>3.8000000000000034E-2</v>
      </c>
      <c r="F41" s="75">
        <v>41.01</v>
      </c>
      <c r="G41" s="75">
        <v>41.65941648541213</v>
      </c>
      <c r="H41" s="75">
        <v>3.1568600000000009</v>
      </c>
    </row>
    <row r="42" spans="5:8" x14ac:dyDescent="0.25">
      <c r="E42" s="75">
        <v>3.9000000000000035E-2</v>
      </c>
      <c r="F42" s="75">
        <v>41.014176039874393</v>
      </c>
      <c r="G42" s="75">
        <v>41.626190654766368</v>
      </c>
      <c r="H42" s="75">
        <v>3.0878100000000011</v>
      </c>
    </row>
    <row r="43" spans="5:8" x14ac:dyDescent="0.25">
      <c r="E43" s="75">
        <v>4.0000000000000036E-2</v>
      </c>
      <c r="F43" s="75">
        <v>41.037957027349591</v>
      </c>
      <c r="G43" s="75">
        <v>41.594539863496585</v>
      </c>
      <c r="H43" s="75">
        <v>3.0227800000000005</v>
      </c>
    </row>
    <row r="44" spans="5:8" x14ac:dyDescent="0.25">
      <c r="E44" s="75">
        <v>4.1000000000000036E-2</v>
      </c>
      <c r="F44" s="75">
        <v>41.045535428034469</v>
      </c>
      <c r="G44" s="75">
        <v>41.564314107852695</v>
      </c>
      <c r="H44" s="75">
        <v>2.9613899999999993</v>
      </c>
    </row>
    <row r="45" spans="5:8" x14ac:dyDescent="0.25">
      <c r="E45" s="75">
        <v>4.2000000000000037E-2</v>
      </c>
      <c r="F45" s="75">
        <v>41.059645205589774</v>
      </c>
      <c r="G45" s="75">
        <v>41.535288382209551</v>
      </c>
      <c r="H45" s="75">
        <v>2.9034899999999997</v>
      </c>
    </row>
    <row r="46" spans="5:8" x14ac:dyDescent="0.25">
      <c r="E46" s="75">
        <v>4.3000000000000038E-2</v>
      </c>
      <c r="F46" s="75">
        <v>41.104457653454546</v>
      </c>
      <c r="G46" s="75">
        <v>41.507612690317252</v>
      </c>
      <c r="H46" s="75">
        <v>2.8490099999999998</v>
      </c>
    </row>
    <row r="47" spans="5:8" x14ac:dyDescent="0.25">
      <c r="E47" s="75">
        <v>4.4000000000000039E-2</v>
      </c>
      <c r="F47" s="75">
        <v>41.112443940288799</v>
      </c>
      <c r="G47" s="75">
        <v>41.481212030300753</v>
      </c>
      <c r="H47" s="75">
        <v>2.7979299999999996</v>
      </c>
    </row>
    <row r="48" spans="5:8" x14ac:dyDescent="0.25">
      <c r="E48" s="75">
        <v>4.500000000000004E-2</v>
      </c>
      <c r="F48" s="75">
        <v>41.126903659278135</v>
      </c>
      <c r="G48" s="75">
        <v>41.456311407785186</v>
      </c>
      <c r="H48" s="75">
        <v>2.7506799999999991</v>
      </c>
    </row>
    <row r="49" spans="5:8" x14ac:dyDescent="0.25">
      <c r="E49" s="75">
        <v>4.6000000000000041E-2</v>
      </c>
      <c r="F49" s="75">
        <v>41.16</v>
      </c>
      <c r="G49" s="75">
        <v>41.433060826520659</v>
      </c>
      <c r="H49" s="75">
        <v>2.70756</v>
      </c>
    </row>
    <row r="50" spans="5:8" x14ac:dyDescent="0.25">
      <c r="E50" s="75">
        <v>4.7000000000000042E-2</v>
      </c>
      <c r="F50" s="75">
        <v>41.16052434207667</v>
      </c>
      <c r="G50" s="75">
        <v>41.411835295882391</v>
      </c>
      <c r="H50" s="75">
        <v>2.6692499999999999</v>
      </c>
    </row>
    <row r="51" spans="5:8" x14ac:dyDescent="0.25">
      <c r="E51" s="75">
        <v>4.8000000000000043E-2</v>
      </c>
      <c r="F51" s="75">
        <v>41.190689481764018</v>
      </c>
      <c r="G51" s="75">
        <v>41.392934823370581</v>
      </c>
      <c r="H51" s="75">
        <v>2.6366699999999992</v>
      </c>
    </row>
    <row r="52" spans="5:8" x14ac:dyDescent="0.25">
      <c r="E52" s="75">
        <v>4.9000000000000044E-2</v>
      </c>
      <c r="F52" s="75">
        <v>41.209084470469229</v>
      </c>
      <c r="G52" s="75">
        <v>41.376809420235503</v>
      </c>
      <c r="H52" s="75">
        <v>2.6105899999999993</v>
      </c>
    </row>
    <row r="53" spans="5:8" x14ac:dyDescent="0.25">
      <c r="E53" s="75">
        <v>5.0000000000000044E-2</v>
      </c>
      <c r="F53" s="75">
        <v>41.255509289948201</v>
      </c>
      <c r="G53" s="75">
        <v>41.36383409585239</v>
      </c>
      <c r="H53" s="75">
        <v>2.5922099999999992</v>
      </c>
    </row>
    <row r="54" spans="5:8" x14ac:dyDescent="0.25">
      <c r="E54" s="75">
        <v>5.1000000000000045E-2</v>
      </c>
      <c r="F54" s="75">
        <v>41.29529692159123</v>
      </c>
      <c r="G54" s="75">
        <v>41.354683867096668</v>
      </c>
      <c r="H54" s="75">
        <v>2.5824499999999992</v>
      </c>
    </row>
    <row r="55" spans="5:8" x14ac:dyDescent="0.25">
      <c r="E55" s="75">
        <v>5.2000000000000046E-2</v>
      </c>
      <c r="F55" s="75">
        <v>41.315331067492288</v>
      </c>
      <c r="G55" s="75">
        <v>41.349733743343577</v>
      </c>
      <c r="H55" s="75">
        <v>2.5825200000000006</v>
      </c>
    </row>
    <row r="56" spans="5:8" x14ac:dyDescent="0.25">
      <c r="E56" s="75">
        <v>5.3000000000000047E-2</v>
      </c>
      <c r="F56" s="75">
        <v>41.343397460645193</v>
      </c>
      <c r="G56" s="75">
        <v>41.349508737718438</v>
      </c>
      <c r="H56" s="75">
        <v>2.5937500000000004</v>
      </c>
    </row>
    <row r="57" spans="5:8" x14ac:dyDescent="0.25">
      <c r="E57" s="75">
        <v>5.4000000000000048E-2</v>
      </c>
      <c r="F57" s="75">
        <v>41.355965390189603</v>
      </c>
      <c r="G57" s="75">
        <v>41.354608865221628</v>
      </c>
      <c r="H57" s="75">
        <v>2.6172699999999991</v>
      </c>
    </row>
    <row r="58" spans="5:8" x14ac:dyDescent="0.25">
      <c r="E58" s="75">
        <v>5.5000000000000049E-2</v>
      </c>
      <c r="F58" s="75">
        <v>41.388250078465695</v>
      </c>
      <c r="G58" s="75">
        <v>41.365409135228376</v>
      </c>
      <c r="H58" s="75">
        <v>2.6540700000000004</v>
      </c>
    </row>
    <row r="59" spans="5:8" x14ac:dyDescent="0.25">
      <c r="E59" s="75">
        <v>5.600000000000005E-2</v>
      </c>
      <c r="F59" s="75">
        <v>41.426840579959823</v>
      </c>
      <c r="G59" s="75">
        <v>41.38243456086402</v>
      </c>
      <c r="H59" s="75">
        <v>2.70526</v>
      </c>
    </row>
    <row r="60" spans="5:8" x14ac:dyDescent="0.25">
      <c r="E60" s="75">
        <v>5.7000000000000051E-2</v>
      </c>
      <c r="F60" s="75">
        <v>41.453224868398863</v>
      </c>
      <c r="G60" s="75">
        <v>41.405985149628734</v>
      </c>
      <c r="H60" s="75">
        <v>2.7717199999999989</v>
      </c>
    </row>
    <row r="61" spans="5:8" x14ac:dyDescent="0.25">
      <c r="E61" s="75">
        <v>5.8000000000000052E-2</v>
      </c>
      <c r="F61" s="75">
        <v>41.470532371330897</v>
      </c>
      <c r="G61" s="75">
        <v>41.436360909022724</v>
      </c>
      <c r="H61" s="75">
        <v>2.8540800000000006</v>
      </c>
    </row>
    <row r="62" spans="5:8" x14ac:dyDescent="0.25">
      <c r="E62" s="75">
        <v>5.9000000000000052E-2</v>
      </c>
      <c r="F62" s="75">
        <v>41.517931147371122</v>
      </c>
      <c r="G62" s="75">
        <v>41.473861846546157</v>
      </c>
      <c r="H62" s="75">
        <v>2.9531000000000005</v>
      </c>
    </row>
    <row r="63" spans="5:8" x14ac:dyDescent="0.25">
      <c r="E63" s="75">
        <v>6.0000000000000053E-2</v>
      </c>
      <c r="F63" s="75">
        <v>41.54513738686618</v>
      </c>
      <c r="G63" s="75">
        <v>41.518487962199053</v>
      </c>
      <c r="H63" s="75">
        <v>3.0689700000000002</v>
      </c>
    </row>
    <row r="64" spans="5:8" x14ac:dyDescent="0.25">
      <c r="E64" s="75">
        <v>6.1000000000000054E-2</v>
      </c>
      <c r="F64" s="75">
        <v>41.621457641717583</v>
      </c>
      <c r="G64" s="75">
        <v>41.570389259731492</v>
      </c>
      <c r="H64" s="75">
        <v>3.2017599999999993</v>
      </c>
    </row>
    <row r="65" spans="5:8" x14ac:dyDescent="0.25">
      <c r="E65" s="75">
        <v>6.2000000000000055E-2</v>
      </c>
      <c r="F65" s="75">
        <v>41.7161124211298</v>
      </c>
      <c r="G65" s="75">
        <v>41.629340733518333</v>
      </c>
      <c r="H65" s="75">
        <v>3.3514899999999992</v>
      </c>
    </row>
    <row r="66" spans="5:8" x14ac:dyDescent="0.25">
      <c r="E66" s="75">
        <v>6.3000000000000056E-2</v>
      </c>
      <c r="F66" s="75">
        <v>41.792763600812378</v>
      </c>
      <c r="G66" s="75">
        <v>41.695267381684538</v>
      </c>
      <c r="H66" s="75">
        <v>3.5178100000000012</v>
      </c>
    </row>
    <row r="67" spans="5:8" x14ac:dyDescent="0.25">
      <c r="E67" s="75">
        <v>6.4000000000000057E-2</v>
      </c>
      <c r="F67" s="75">
        <v>41.894100176713195</v>
      </c>
      <c r="G67" s="75">
        <v>41.767869196729912</v>
      </c>
      <c r="H67" s="75">
        <v>3.7000699999999997</v>
      </c>
    </row>
    <row r="68" spans="5:8" x14ac:dyDescent="0.25">
      <c r="E68" s="75">
        <v>6.5000000000000058E-2</v>
      </c>
      <c r="F68" s="75">
        <v>41.990152744933241</v>
      </c>
      <c r="G68" s="75">
        <v>41.846696167404183</v>
      </c>
      <c r="H68" s="75">
        <v>3.8975300000000006</v>
      </c>
    </row>
    <row r="69" spans="5:8" x14ac:dyDescent="0.25">
      <c r="E69" s="75">
        <v>6.6000000000000059E-2</v>
      </c>
      <c r="F69" s="75">
        <v>42.075505218444697</v>
      </c>
      <c r="G69" s="75">
        <v>41.93144828620715</v>
      </c>
      <c r="H69" s="75">
        <v>4.1092099999999991</v>
      </c>
    </row>
    <row r="70" spans="5:8" x14ac:dyDescent="0.25">
      <c r="E70" s="75">
        <v>6.700000000000006E-2</v>
      </c>
      <c r="F70" s="75">
        <v>42.184843829781784</v>
      </c>
      <c r="G70" s="75">
        <v>42.021450536263401</v>
      </c>
      <c r="H70" s="75">
        <v>4.3339799999999986</v>
      </c>
    </row>
    <row r="71" spans="5:8" x14ac:dyDescent="0.25">
      <c r="E71" s="75">
        <v>6.800000000000006E-2</v>
      </c>
      <c r="F71" s="75">
        <v>42.318105081463109</v>
      </c>
      <c r="G71" s="75">
        <v>42.11625290632265</v>
      </c>
      <c r="H71" s="75">
        <v>4.5706100000000003</v>
      </c>
    </row>
    <row r="72" spans="5:8" x14ac:dyDescent="0.25">
      <c r="E72" s="75">
        <v>6.9000000000000061E-2</v>
      </c>
      <c r="F72" s="75">
        <v>42.453629720412856</v>
      </c>
      <c r="G72" s="75">
        <v>42.21525538138453</v>
      </c>
      <c r="H72" s="75">
        <v>4.8177399999999988</v>
      </c>
    </row>
    <row r="73" spans="5:8" x14ac:dyDescent="0.25">
      <c r="E73" s="75">
        <v>7.0000000000000062E-2</v>
      </c>
      <c r="F73" s="75">
        <v>42.604195182603277</v>
      </c>
      <c r="G73" s="75">
        <v>42.317782944573608</v>
      </c>
      <c r="H73" s="75">
        <v>5.073999999999999</v>
      </c>
    </row>
    <row r="74" spans="5:8" x14ac:dyDescent="0.25">
      <c r="E74" s="75">
        <v>7.1000000000000063E-2</v>
      </c>
      <c r="F74" s="75">
        <v>42.755740164288873</v>
      </c>
      <c r="G74" s="75">
        <v>42.423385584639618</v>
      </c>
      <c r="H74" s="75">
        <v>5.3380500000000008</v>
      </c>
    </row>
    <row r="75" spans="5:8" x14ac:dyDescent="0.25">
      <c r="E75" s="75">
        <v>7.2000000000000064E-2</v>
      </c>
      <c r="F75" s="75">
        <v>42.924799175142098</v>
      </c>
      <c r="G75" s="75">
        <v>42.531388284707113</v>
      </c>
      <c r="H75" s="75">
        <v>5.6085599999999998</v>
      </c>
    </row>
    <row r="76" spans="5:8" x14ac:dyDescent="0.25">
      <c r="E76" s="75">
        <v>7.3000000000000065E-2</v>
      </c>
      <c r="F76" s="75">
        <v>43.093248935391053</v>
      </c>
      <c r="G76" s="75">
        <v>42.64141603540088</v>
      </c>
      <c r="H76" s="75">
        <v>5.8843829999999997</v>
      </c>
    </row>
    <row r="77" spans="5:8" x14ac:dyDescent="0.25">
      <c r="E77" s="75">
        <v>7.4000000000000066E-2</v>
      </c>
      <c r="F77" s="75">
        <v>43.299383104990447</v>
      </c>
      <c r="G77" s="75">
        <v>42.753018825470633</v>
      </c>
      <c r="H77" s="75">
        <v>6.1645000000000003</v>
      </c>
    </row>
    <row r="78" spans="5:8" x14ac:dyDescent="0.25">
      <c r="E78" s="75">
        <v>7.5000000000000067E-2</v>
      </c>
      <c r="F78" s="75">
        <v>43.485910237311266</v>
      </c>
      <c r="G78" s="75">
        <v>42.865896647416186</v>
      </c>
      <c r="H78" s="75">
        <v>6.4481070000000003</v>
      </c>
    </row>
    <row r="79" spans="5:8" x14ac:dyDescent="0.25">
      <c r="E79" s="75">
        <v>7.6000000000000068E-2</v>
      </c>
      <c r="F79" s="75">
        <v>43.691376927086601</v>
      </c>
      <c r="G79" s="75">
        <v>42.979824495612384</v>
      </c>
      <c r="H79" s="75">
        <v>6.7346900000000005</v>
      </c>
    </row>
    <row r="80" spans="5:8" x14ac:dyDescent="0.25">
      <c r="E80" s="75">
        <v>7.7000000000000068E-2</v>
      </c>
      <c r="F80" s="75">
        <v>43.869563789656489</v>
      </c>
      <c r="G80" s="75">
        <v>43.094802370059249</v>
      </c>
      <c r="H80" s="75">
        <v>7.0240000000000009</v>
      </c>
    </row>
    <row r="81" spans="5:8" x14ac:dyDescent="0.25">
      <c r="E81" s="75">
        <v>7.8000000000000069E-2</v>
      </c>
      <c r="F81" s="75">
        <v>44.089368548978364</v>
      </c>
      <c r="G81" s="75">
        <v>43.210905272631813</v>
      </c>
      <c r="H81" s="75">
        <v>7.3161500000000004</v>
      </c>
    </row>
    <row r="82" spans="5:8" x14ac:dyDescent="0.25">
      <c r="E82" s="75">
        <v>7.900000000000007E-2</v>
      </c>
      <c r="F82" s="75">
        <v>44.317873298014774</v>
      </c>
      <c r="G82" s="75">
        <v>43.328283207080176</v>
      </c>
      <c r="H82" s="75">
        <v>7.6115599999999999</v>
      </c>
    </row>
    <row r="83" spans="5:8" x14ac:dyDescent="0.25">
      <c r="E83" s="75">
        <v>8.0000000000000071E-2</v>
      </c>
      <c r="F83" s="75">
        <v>44.544598977880923</v>
      </c>
      <c r="G83" s="75">
        <v>43.447386184654611</v>
      </c>
      <c r="H83" s="75">
        <v>7.9110299999999993</v>
      </c>
    </row>
    <row r="84" spans="5:8" x14ac:dyDescent="0.25">
      <c r="E84" s="75">
        <v>8.1000000000000072E-2</v>
      </c>
      <c r="F84" s="75">
        <v>44.796495602331902</v>
      </c>
      <c r="G84" s="75">
        <v>43.568814220355506</v>
      </c>
      <c r="H84" s="75">
        <v>8.2157600000000013</v>
      </c>
    </row>
    <row r="85" spans="5:8" x14ac:dyDescent="0.25">
      <c r="E85" s="75">
        <v>8.2000000000000073E-2</v>
      </c>
      <c r="F85" s="75">
        <v>45.07855114959014</v>
      </c>
      <c r="G85" s="75">
        <v>43.693167329183225</v>
      </c>
      <c r="H85" s="75">
        <v>8.527239999999999</v>
      </c>
    </row>
    <row r="86" spans="5:8" x14ac:dyDescent="0.25">
      <c r="E86" s="75">
        <v>8.3000000000000074E-2</v>
      </c>
      <c r="F86" s="75">
        <v>45.365320106359661</v>
      </c>
      <c r="G86" s="75">
        <v>43.821195529888243</v>
      </c>
      <c r="H86" s="75">
        <v>8.8473600000000001</v>
      </c>
    </row>
    <row r="87" spans="5:8" x14ac:dyDescent="0.25">
      <c r="E87" s="75">
        <v>8.4000000000000075E-2</v>
      </c>
      <c r="F87" s="75">
        <v>45.649042578549292</v>
      </c>
      <c r="G87" s="75">
        <v>43.954023850596265</v>
      </c>
      <c r="H87" s="75">
        <v>9.1782800000000009</v>
      </c>
    </row>
    <row r="88" spans="5:8" x14ac:dyDescent="0.25">
      <c r="E88" s="75">
        <v>8.5000000000000075E-2</v>
      </c>
      <c r="F88" s="75">
        <v>45.952631526665414</v>
      </c>
      <c r="G88" s="75">
        <v>44.092552313807836</v>
      </c>
      <c r="H88" s="75">
        <v>9.5224800000000016</v>
      </c>
    </row>
    <row r="89" spans="5:8" x14ac:dyDescent="0.25">
      <c r="E89" s="75">
        <v>8.6000000000000076E-2</v>
      </c>
      <c r="F89" s="75">
        <v>46.272169167696823</v>
      </c>
      <c r="G89" s="75">
        <v>44.238055951398785</v>
      </c>
      <c r="H89" s="75">
        <v>9.8826099999999997</v>
      </c>
    </row>
    <row r="90" spans="5:8" x14ac:dyDescent="0.25">
      <c r="E90" s="75">
        <v>8.7000000000000077E-2</v>
      </c>
      <c r="F90" s="75">
        <v>46.601785846211101</v>
      </c>
      <c r="G90" s="75">
        <v>44.391584789619735</v>
      </c>
      <c r="H90" s="75">
        <v>10.261569999999999</v>
      </c>
    </row>
    <row r="91" spans="5:8" x14ac:dyDescent="0.25">
      <c r="E91" s="75">
        <v>8.8000000000000078E-2</v>
      </c>
      <c r="F91" s="75">
        <v>46.967082878257159</v>
      </c>
      <c r="G91" s="75">
        <v>44.5545638640966</v>
      </c>
      <c r="H91" s="75">
        <v>10.662355</v>
      </c>
    </row>
    <row r="92" spans="5:8" x14ac:dyDescent="0.25">
      <c r="E92" s="75">
        <v>8.9000000000000079E-2</v>
      </c>
      <c r="F92" s="75">
        <v>47.312319935874079</v>
      </c>
      <c r="G92" s="75">
        <v>44.728118202955073</v>
      </c>
      <c r="H92" s="75">
        <v>11.087990000000001</v>
      </c>
    </row>
    <row r="93" spans="5:8" x14ac:dyDescent="0.25">
      <c r="E93" s="75">
        <v>9.000000000000008E-2</v>
      </c>
      <c r="F93" s="75">
        <v>47.657247120695523</v>
      </c>
      <c r="G93" s="75">
        <v>44.913522838070946</v>
      </c>
      <c r="H93" s="75">
        <v>11.541627</v>
      </c>
    </row>
    <row r="94" spans="5:8" x14ac:dyDescent="0.25">
      <c r="E94" s="75">
        <v>9.1000000000000081E-2</v>
      </c>
      <c r="F94" s="75">
        <v>48.01113611597529</v>
      </c>
      <c r="G94" s="75">
        <v>45.112127803195079</v>
      </c>
      <c r="H94" s="75">
        <v>12.026109999999999</v>
      </c>
    </row>
    <row r="95" spans="5:8" x14ac:dyDescent="0.25">
      <c r="E95" s="75">
        <v>9.2000000000000082E-2</v>
      </c>
      <c r="F95" s="75">
        <v>48.363975622357941</v>
      </c>
      <c r="G95" s="75">
        <v>45.324908122703064</v>
      </c>
      <c r="H95" s="75">
        <v>12.544400000000001</v>
      </c>
    </row>
    <row r="96" spans="5:8" x14ac:dyDescent="0.25">
      <c r="E96" s="75">
        <v>9.3000000000000083E-2</v>
      </c>
      <c r="F96" s="75">
        <v>48.739524484242786</v>
      </c>
      <c r="G96" s="75">
        <v>45.552913822845568</v>
      </c>
      <c r="H96" s="75">
        <v>13.099049999999998</v>
      </c>
    </row>
    <row r="97" spans="5:8" x14ac:dyDescent="0.25">
      <c r="E97" s="75">
        <v>9.4000000000000083E-2</v>
      </c>
      <c r="F97" s="75">
        <v>49.130518667593179</v>
      </c>
      <c r="G97" s="75">
        <v>45.797194929873243</v>
      </c>
      <c r="H97" s="75">
        <v>13.692410000000001</v>
      </c>
    </row>
    <row r="98" spans="5:8" x14ac:dyDescent="0.25">
      <c r="E98" s="75">
        <v>9.5000000000000084E-2</v>
      </c>
      <c r="F98" s="75">
        <v>49.518005485217756</v>
      </c>
      <c r="G98" s="75">
        <v>46.058351458786468</v>
      </c>
      <c r="H98" s="75">
        <v>14.32668</v>
      </c>
    </row>
    <row r="99" spans="5:8" x14ac:dyDescent="0.25">
      <c r="E99" s="75">
        <v>9.6000000000000085E-2</v>
      </c>
      <c r="F99" s="75">
        <v>49.894665547969382</v>
      </c>
      <c r="G99" s="75">
        <v>46.337058426460658</v>
      </c>
      <c r="H99" s="75">
        <v>15.00328</v>
      </c>
    </row>
    <row r="100" spans="5:8" x14ac:dyDescent="0.25">
      <c r="E100" s="75">
        <v>9.7000000000000086E-2</v>
      </c>
      <c r="F100" s="75">
        <v>50.269102284065106</v>
      </c>
      <c r="G100" s="75">
        <v>46.633690842271051</v>
      </c>
      <c r="H100" s="75">
        <v>15.723669999999998</v>
      </c>
    </row>
    <row r="101" spans="5:8" x14ac:dyDescent="0.25">
      <c r="E101" s="75">
        <v>9.8000000000000087E-2</v>
      </c>
      <c r="F101" s="75">
        <v>50.669139620135638</v>
      </c>
      <c r="G101" s="75">
        <v>46.948473711842794</v>
      </c>
      <c r="H101" s="75">
        <v>16.488299999999999</v>
      </c>
    </row>
    <row r="102" spans="5:8" x14ac:dyDescent="0.25">
      <c r="E102" s="75">
        <v>9.9000000000000088E-2</v>
      </c>
      <c r="F102" s="75">
        <v>51.100493843388151</v>
      </c>
      <c r="G102" s="75">
        <v>47.281332033300835</v>
      </c>
      <c r="H102" s="75">
        <v>17.297510000000003</v>
      </c>
    </row>
    <row r="103" spans="5:8" x14ac:dyDescent="0.25">
      <c r="E103" s="75">
        <v>0.10000000000000009</v>
      </c>
      <c r="F103" s="75">
        <v>51.515590765632126</v>
      </c>
      <c r="G103" s="75">
        <v>47.632115802895065</v>
      </c>
      <c r="H103" s="75">
        <v>18.151000000000003</v>
      </c>
    </row>
    <row r="104" spans="5:8" x14ac:dyDescent="0.25">
      <c r="E104" s="75">
        <v>0.10100000000000009</v>
      </c>
      <c r="F104" s="75">
        <v>51.919244045995107</v>
      </c>
      <c r="G104" s="75">
        <v>48.000300007500186</v>
      </c>
      <c r="H104" s="75">
        <v>19.047900000000002</v>
      </c>
    </row>
    <row r="105" spans="5:8" x14ac:dyDescent="0.25">
      <c r="E105" s="75">
        <v>0.10200000000000009</v>
      </c>
      <c r="F105" s="75">
        <v>52.349813369849443</v>
      </c>
      <c r="G105" s="75">
        <v>48.385284632115798</v>
      </c>
      <c r="H105" s="75">
        <v>19.986700000000003</v>
      </c>
    </row>
    <row r="106" spans="5:8" x14ac:dyDescent="0.25">
      <c r="E106" s="75">
        <v>0.10299999999999998</v>
      </c>
      <c r="F106" s="75">
        <v>52.769221975011099</v>
      </c>
      <c r="G106" s="75">
        <v>48.786244656116402</v>
      </c>
      <c r="H106" s="75">
        <v>20.965500000000002</v>
      </c>
    </row>
    <row r="107" spans="5:8" x14ac:dyDescent="0.25">
      <c r="E107" s="75">
        <v>0.10399999999999998</v>
      </c>
      <c r="F107" s="75">
        <v>53.169850120023135</v>
      </c>
      <c r="G107" s="75">
        <v>49.202055051376277</v>
      </c>
      <c r="H107" s="75">
        <v>21.982099999999999</v>
      </c>
    </row>
    <row r="108" spans="5:8" x14ac:dyDescent="0.25">
      <c r="E108" s="75">
        <v>0.10499999999999998</v>
      </c>
      <c r="F108" s="75">
        <v>53.597861748888185</v>
      </c>
      <c r="G108" s="75">
        <v>49.631515787894692</v>
      </c>
      <c r="H108" s="75">
        <v>23.033299999999997</v>
      </c>
    </row>
    <row r="109" spans="5:8" x14ac:dyDescent="0.25">
      <c r="E109" s="75">
        <v>0.10599999999999998</v>
      </c>
      <c r="F109" s="75">
        <v>54.036567542849291</v>
      </c>
      <c r="G109" s="75">
        <v>50.073426835670887</v>
      </c>
      <c r="H109" s="75">
        <v>24.115899999999996</v>
      </c>
    </row>
    <row r="110" spans="5:8" x14ac:dyDescent="0.25">
      <c r="E110" s="75">
        <v>0.10699999999999998</v>
      </c>
      <c r="F110" s="75">
        <v>54.466814621383918</v>
      </c>
      <c r="G110" s="75">
        <v>50.526138153453829</v>
      </c>
      <c r="H110" s="75">
        <v>25.226199999999999</v>
      </c>
    </row>
    <row r="111" spans="5:8" x14ac:dyDescent="0.25">
      <c r="E111" s="75">
        <v>0.10799999999999998</v>
      </c>
      <c r="F111" s="75">
        <v>54.903979138537501</v>
      </c>
      <c r="G111" s="75">
        <v>50.988299707492686</v>
      </c>
      <c r="H111" s="75">
        <v>26.360299999999995</v>
      </c>
    </row>
    <row r="112" spans="5:8" x14ac:dyDescent="0.25">
      <c r="E112" s="75">
        <v>0.10899999999999999</v>
      </c>
      <c r="F112" s="75">
        <v>55.338025574321613</v>
      </c>
      <c r="G112" s="75">
        <v>51.458186454661359</v>
      </c>
      <c r="H112" s="75">
        <v>27.514000000000003</v>
      </c>
    </row>
    <row r="113" spans="5:8" x14ac:dyDescent="0.25">
      <c r="E113" s="75">
        <v>0.10999999999999999</v>
      </c>
      <c r="F113" s="75">
        <v>55.754119756538223</v>
      </c>
      <c r="G113" s="75">
        <v>51.934223355583889</v>
      </c>
      <c r="H113" s="75">
        <v>28.683</v>
      </c>
    </row>
    <row r="114" spans="5:8" x14ac:dyDescent="0.25">
      <c r="E114" s="75">
        <v>0.11099999999999999</v>
      </c>
      <c r="F114" s="75">
        <v>56.174212907907467</v>
      </c>
      <c r="G114" s="75">
        <v>52.414685367134169</v>
      </c>
      <c r="H114" s="75">
        <v>29.8629</v>
      </c>
    </row>
    <row r="115" spans="5:8" x14ac:dyDescent="0.25">
      <c r="E115" s="75">
        <v>0.11199999999999999</v>
      </c>
      <c r="F115" s="75">
        <v>56.601299621202628</v>
      </c>
      <c r="G115" s="75">
        <v>52.898072451811288</v>
      </c>
      <c r="H115" s="75">
        <v>31.049300000000002</v>
      </c>
    </row>
    <row r="116" spans="5:8" x14ac:dyDescent="0.25">
      <c r="E116" s="75">
        <v>0.11299999999999999</v>
      </c>
      <c r="F116" s="75">
        <v>57.0165250297744</v>
      </c>
      <c r="G116" s="75">
        <v>53.382734568364206</v>
      </c>
      <c r="H116" s="75">
        <v>32.238000000000007</v>
      </c>
    </row>
    <row r="117" spans="5:8" x14ac:dyDescent="0.25">
      <c r="E117" s="75">
        <v>0.11399999999999999</v>
      </c>
      <c r="F117" s="75">
        <v>57.432230038700872</v>
      </c>
      <c r="G117" s="75">
        <v>53.867096677416932</v>
      </c>
      <c r="H117" s="75">
        <v>33.424800000000005</v>
      </c>
    </row>
    <row r="118" spans="5:8" x14ac:dyDescent="0.25">
      <c r="E118" s="75">
        <v>0.11499999999999999</v>
      </c>
      <c r="F118" s="75">
        <v>57.859379082117663</v>
      </c>
      <c r="G118" s="75">
        <v>54.349883747093671</v>
      </c>
      <c r="H118" s="75">
        <v>34.605800000000002</v>
      </c>
    </row>
    <row r="119" spans="5:8" x14ac:dyDescent="0.25">
      <c r="E119" s="75">
        <v>0.11599999999999999</v>
      </c>
      <c r="F119" s="75">
        <v>58.269009185108267</v>
      </c>
      <c r="G119" s="75">
        <v>54.829670741768538</v>
      </c>
      <c r="H119" s="75">
        <v>35.777499999999996</v>
      </c>
    </row>
    <row r="120" spans="5:8" x14ac:dyDescent="0.25">
      <c r="E120" s="75">
        <v>0.11699999999999999</v>
      </c>
      <c r="F120" s="75">
        <v>58.678463262412379</v>
      </c>
      <c r="G120" s="75">
        <v>55.305257631440782</v>
      </c>
      <c r="H120" s="75">
        <v>36.936399999999992</v>
      </c>
    </row>
    <row r="121" spans="5:8" x14ac:dyDescent="0.25">
      <c r="E121" s="75">
        <v>0.11799999999999999</v>
      </c>
      <c r="F121" s="75">
        <v>59.069793929996301</v>
      </c>
      <c r="G121" s="75">
        <v>55.775669391734787</v>
      </c>
      <c r="H121" s="75">
        <v>38.07970000000001</v>
      </c>
    </row>
    <row r="122" spans="5:8" x14ac:dyDescent="0.25">
      <c r="E122" s="75">
        <v>0.11899999999999999</v>
      </c>
      <c r="F122" s="75">
        <v>59.461294526913115</v>
      </c>
      <c r="G122" s="75">
        <v>56.23993099827495</v>
      </c>
      <c r="H122" s="75">
        <v>39.204900000000009</v>
      </c>
    </row>
    <row r="123" spans="5:8" x14ac:dyDescent="0.25">
      <c r="E123" s="75">
        <v>0.12</v>
      </c>
      <c r="F123" s="75">
        <v>59.881364754936456</v>
      </c>
      <c r="G123" s="75">
        <v>56.69714242856071</v>
      </c>
      <c r="H123" s="75">
        <v>40.309699999999999</v>
      </c>
    </row>
    <row r="124" spans="5:8" x14ac:dyDescent="0.25">
      <c r="E124" s="75">
        <v>0.121</v>
      </c>
      <c r="F124" s="75">
        <v>60.286344113503269</v>
      </c>
      <c r="G124" s="75">
        <v>57.146778669466734</v>
      </c>
      <c r="H124" s="75">
        <v>41.392400000000002</v>
      </c>
    </row>
    <row r="125" spans="5:8" x14ac:dyDescent="0.25">
      <c r="E125" s="75">
        <v>0.122</v>
      </c>
      <c r="F125" s="75">
        <v>60.66356211178099</v>
      </c>
      <c r="G125" s="75">
        <v>57.588239705992642</v>
      </c>
      <c r="H125" s="75">
        <v>42.451800000000006</v>
      </c>
    </row>
    <row r="126" spans="5:8" x14ac:dyDescent="0.25">
      <c r="E126" s="75">
        <v>0.123</v>
      </c>
      <c r="F126" s="75">
        <v>61.037059820481566</v>
      </c>
      <c r="G126" s="75">
        <v>58.021075526888168</v>
      </c>
      <c r="H126" s="75">
        <v>43.486799999999995</v>
      </c>
    </row>
    <row r="127" spans="5:8" x14ac:dyDescent="0.25">
      <c r="E127" s="75">
        <v>0.124</v>
      </c>
      <c r="F127" s="75">
        <v>61.405403451784117</v>
      </c>
      <c r="G127" s="75">
        <v>58.445061126528152</v>
      </c>
      <c r="H127" s="75">
        <v>44.496899999999997</v>
      </c>
    </row>
    <row r="128" spans="5:8" x14ac:dyDescent="0.25">
      <c r="E128" s="75">
        <v>0.125</v>
      </c>
      <c r="F128" s="75">
        <v>61.754822726695082</v>
      </c>
      <c r="G128" s="75">
        <v>58.860121503037568</v>
      </c>
      <c r="H128" s="75">
        <v>45.4818</v>
      </c>
    </row>
    <row r="129" spans="5:8" x14ac:dyDescent="0.25">
      <c r="E129" s="75">
        <v>0.126</v>
      </c>
      <c r="F129" s="75">
        <v>62.121319927655954</v>
      </c>
      <c r="G129" s="75">
        <v>59.266031650791263</v>
      </c>
      <c r="H129" s="75">
        <v>46.441599999999994</v>
      </c>
    </row>
    <row r="130" spans="5:8" x14ac:dyDescent="0.25">
      <c r="E130" s="75">
        <v>0.127</v>
      </c>
      <c r="F130" s="75">
        <v>62.48930786575216</v>
      </c>
      <c r="G130" s="75">
        <v>59.662941573539328</v>
      </c>
      <c r="H130" s="75">
        <v>47.3767</v>
      </c>
    </row>
    <row r="131" spans="5:8" x14ac:dyDescent="0.25">
      <c r="E131" s="75">
        <v>0.128</v>
      </c>
      <c r="F131" s="75">
        <v>62.835378465192626</v>
      </c>
      <c r="G131" s="75">
        <v>60.050926273156826</v>
      </c>
      <c r="H131" s="75">
        <v>48.287200000000006</v>
      </c>
    </row>
    <row r="132" spans="5:8" x14ac:dyDescent="0.25">
      <c r="E132" s="75">
        <v>0.129</v>
      </c>
      <c r="F132" s="75">
        <v>63.192464760826475</v>
      </c>
      <c r="G132" s="75">
        <v>60.430135753393827</v>
      </c>
      <c r="H132" s="75">
        <v>49.175000000000011</v>
      </c>
    </row>
    <row r="133" spans="5:8" x14ac:dyDescent="0.25">
      <c r="E133" s="75">
        <v>0.13</v>
      </c>
      <c r="F133" s="75">
        <v>63.53786440464124</v>
      </c>
      <c r="G133" s="75">
        <v>60.800870021750541</v>
      </c>
      <c r="H133" s="75">
        <v>50.039600000000007</v>
      </c>
    </row>
    <row r="134" spans="5:8" x14ac:dyDescent="0.25">
      <c r="E134" s="75">
        <v>0.13100000000000001</v>
      </c>
      <c r="F134" s="75">
        <v>63.839792842246545</v>
      </c>
      <c r="G134" s="75">
        <v>61.163279081977038</v>
      </c>
      <c r="H134" s="75">
        <v>50.882399999999997</v>
      </c>
    </row>
    <row r="135" spans="5:8" x14ac:dyDescent="0.25">
      <c r="E135" s="75">
        <v>0.13200000000000001</v>
      </c>
      <c r="F135" s="75">
        <v>64.131069480737224</v>
      </c>
      <c r="G135" s="75">
        <v>61.51773794344858</v>
      </c>
      <c r="H135" s="75">
        <v>51.704699999999995</v>
      </c>
    </row>
    <row r="136" spans="5:8" x14ac:dyDescent="0.25">
      <c r="E136" s="75">
        <v>0.13300000000000001</v>
      </c>
      <c r="F136" s="75">
        <v>64.469518229064604</v>
      </c>
      <c r="G136" s="75">
        <v>61.864546613665333</v>
      </c>
      <c r="H136" s="75">
        <v>52.508100000000006</v>
      </c>
    </row>
    <row r="137" spans="5:8" x14ac:dyDescent="0.25">
      <c r="E137" s="75">
        <v>0.13400000000000001</v>
      </c>
      <c r="F137" s="75">
        <v>64.825257512038462</v>
      </c>
      <c r="G137" s="75">
        <v>62.203930098252449</v>
      </c>
      <c r="H137" s="75">
        <v>53.2911</v>
      </c>
    </row>
    <row r="138" spans="5:8" x14ac:dyDescent="0.25">
      <c r="E138" s="75">
        <v>0.13500000000000001</v>
      </c>
      <c r="F138" s="75">
        <v>65.144128978632153</v>
      </c>
      <c r="G138" s="75">
        <v>62.536263406585149</v>
      </c>
      <c r="H138" s="75">
        <v>54.058100000000003</v>
      </c>
    </row>
    <row r="139" spans="5:8" x14ac:dyDescent="0.25">
      <c r="E139" s="75">
        <v>0.13600000000000001</v>
      </c>
      <c r="F139" s="75">
        <v>65.455274781252953</v>
      </c>
      <c r="G139" s="75">
        <v>62.861846546163655</v>
      </c>
      <c r="H139" s="75">
        <v>54.806899999999999</v>
      </c>
    </row>
    <row r="140" spans="5:8" x14ac:dyDescent="0.25">
      <c r="E140" s="75">
        <v>0.13700000000000001</v>
      </c>
      <c r="F140" s="75">
        <v>65.731818580342576</v>
      </c>
      <c r="G140" s="75">
        <v>63.180829520738008</v>
      </c>
      <c r="H140" s="75">
        <v>55.540299999999995</v>
      </c>
    </row>
    <row r="141" spans="5:8" x14ac:dyDescent="0.25">
      <c r="E141" s="75">
        <v>0.13800000000000001</v>
      </c>
      <c r="F141" s="75">
        <v>65.992969537784631</v>
      </c>
      <c r="G141" s="75">
        <v>63.49351233780844</v>
      </c>
      <c r="H141" s="75">
        <v>56.257699999999993</v>
      </c>
    </row>
    <row r="142" spans="5:8" x14ac:dyDescent="0.25">
      <c r="E142" s="75">
        <v>0.13900000000000001</v>
      </c>
      <c r="F142" s="75">
        <v>66.267077566231521</v>
      </c>
      <c r="G142" s="75">
        <v>63.800120003000067</v>
      </c>
      <c r="H142" s="75">
        <v>56.959999999999994</v>
      </c>
    </row>
    <row r="143" spans="5:8" x14ac:dyDescent="0.25">
      <c r="E143" s="75">
        <v>0.14000000000000001</v>
      </c>
      <c r="F143" s="75">
        <v>66.548729703255077</v>
      </c>
      <c r="G143" s="75">
        <v>64.100727518187938</v>
      </c>
      <c r="H143" s="75">
        <v>57.647700000000007</v>
      </c>
    </row>
    <row r="144" spans="5:8" x14ac:dyDescent="0.25">
      <c r="E144" s="75">
        <v>0.14100000000000001</v>
      </c>
      <c r="F144" s="75">
        <v>66.825712618859072</v>
      </c>
      <c r="G144" s="75">
        <v>64.39548488712218</v>
      </c>
      <c r="H144" s="75">
        <v>58.320800000000013</v>
      </c>
    </row>
    <row r="145" spans="5:8" x14ac:dyDescent="0.25">
      <c r="E145" s="75">
        <v>0.14200000000000002</v>
      </c>
      <c r="F145" s="75">
        <v>67.083559311448397</v>
      </c>
      <c r="G145" s="75">
        <v>64.684467111677776</v>
      </c>
      <c r="H145" s="75">
        <v>58.979400000000005</v>
      </c>
    </row>
    <row r="146" spans="5:8" x14ac:dyDescent="0.25">
      <c r="E146" s="75">
        <v>0.14300000000000002</v>
      </c>
      <c r="F146" s="75">
        <v>67.322669867438051</v>
      </c>
      <c r="G146" s="75">
        <v>64.96774919372983</v>
      </c>
      <c r="H146" s="75">
        <v>59.6248</v>
      </c>
    </row>
    <row r="147" spans="5:8" x14ac:dyDescent="0.25">
      <c r="E147" s="75">
        <v>0.14400000000000013</v>
      </c>
      <c r="F147" s="75">
        <v>67.544426317407328</v>
      </c>
      <c r="G147" s="75">
        <v>65.245331133278327</v>
      </c>
      <c r="H147" s="75">
        <v>60.254300000000001</v>
      </c>
    </row>
    <row r="148" spans="5:8" x14ac:dyDescent="0.25">
      <c r="E148" s="75">
        <v>0.14500000000000002</v>
      </c>
      <c r="F148" s="75">
        <v>67.737401211792928</v>
      </c>
      <c r="G148" s="75">
        <v>65.5172879321983</v>
      </c>
      <c r="H148" s="75">
        <v>60.870400000000004</v>
      </c>
    </row>
    <row r="149" spans="5:8" x14ac:dyDescent="0.25">
      <c r="E149" s="75">
        <v>0.14600000000000013</v>
      </c>
      <c r="F149" s="75">
        <v>67.935851223974524</v>
      </c>
      <c r="G149" s="75">
        <v>65.783619590489764</v>
      </c>
      <c r="H149" s="75">
        <v>61.472100000000005</v>
      </c>
    </row>
    <row r="150" spans="5:8" x14ac:dyDescent="0.25">
      <c r="E150" s="75">
        <v>0.14700000000000002</v>
      </c>
      <c r="F150" s="75">
        <v>68.151823188842855</v>
      </c>
      <c r="G150" s="75">
        <v>66.044326108152703</v>
      </c>
      <c r="H150" s="75">
        <v>62.058399999999992</v>
      </c>
    </row>
    <row r="151" spans="5:8" x14ac:dyDescent="0.25">
      <c r="E151" s="75">
        <v>0.14800000000000013</v>
      </c>
      <c r="F151" s="75">
        <v>68.366126258342263</v>
      </c>
      <c r="G151" s="75">
        <v>66.299257481437039</v>
      </c>
      <c r="H151" s="75">
        <v>62.630599999999987</v>
      </c>
    </row>
    <row r="152" spans="5:8" x14ac:dyDescent="0.25">
      <c r="E152" s="75">
        <v>0.14900000000000002</v>
      </c>
      <c r="F152" s="75">
        <v>68.561587461419037</v>
      </c>
      <c r="G152" s="75">
        <v>66.548638715967897</v>
      </c>
      <c r="H152" s="75">
        <v>63.187999999999995</v>
      </c>
    </row>
    <row r="153" spans="5:8" x14ac:dyDescent="0.25">
      <c r="E153" s="75">
        <v>0.15000000000000013</v>
      </c>
      <c r="F153" s="75">
        <v>68.777092589194737</v>
      </c>
      <c r="G153" s="75">
        <v>66.792244806120152</v>
      </c>
      <c r="H153" s="75">
        <v>63.730299999999993</v>
      </c>
    </row>
    <row r="154" spans="5:8" x14ac:dyDescent="0.25">
      <c r="E154" s="75">
        <v>0.15100000000000002</v>
      </c>
      <c r="F154" s="75">
        <v>68.964913153789311</v>
      </c>
      <c r="G154" s="75">
        <v>67.03030075751893</v>
      </c>
      <c r="H154" s="75">
        <v>64.257600000000011</v>
      </c>
    </row>
    <row r="155" spans="5:8" x14ac:dyDescent="0.25">
      <c r="E155" s="75">
        <v>0.15200000000000014</v>
      </c>
      <c r="F155" s="75">
        <v>69.168626793301385</v>
      </c>
      <c r="G155" s="75">
        <v>67.262656566414151</v>
      </c>
      <c r="H155" s="75">
        <v>64.7697</v>
      </c>
    </row>
    <row r="156" spans="5:8" x14ac:dyDescent="0.25">
      <c r="E156" s="75">
        <v>0.15300000000000002</v>
      </c>
      <c r="F156" s="75">
        <v>69.363912622860411</v>
      </c>
      <c r="G156" s="75">
        <v>67.489462236555909</v>
      </c>
      <c r="H156" s="75">
        <v>65.266899999999993</v>
      </c>
    </row>
    <row r="157" spans="5:8" x14ac:dyDescent="0.25">
      <c r="E157" s="75">
        <v>0.15400000000000014</v>
      </c>
      <c r="F157" s="75">
        <v>69.516196363594432</v>
      </c>
      <c r="G157" s="75">
        <v>67.710792769819236</v>
      </c>
      <c r="H157" s="75">
        <v>65.749899999999997</v>
      </c>
    </row>
    <row r="158" spans="5:8" x14ac:dyDescent="0.25">
      <c r="E158" s="75">
        <v>0.15500000000000003</v>
      </c>
      <c r="F158" s="75">
        <v>69.65667097586352</v>
      </c>
      <c r="G158" s="75">
        <v>67.926648166204146</v>
      </c>
      <c r="H158" s="75">
        <v>66.21820000000001</v>
      </c>
    </row>
    <row r="159" spans="5:8" x14ac:dyDescent="0.25">
      <c r="E159" s="75">
        <v>0.15600000000000014</v>
      </c>
      <c r="F159" s="75">
        <v>69.779537143263397</v>
      </c>
      <c r="G159" s="75">
        <v>68.137178429460732</v>
      </c>
      <c r="H159" s="75">
        <v>66.671599999999998</v>
      </c>
    </row>
    <row r="160" spans="5:8" x14ac:dyDescent="0.25">
      <c r="E160" s="75">
        <v>0.15700000000000003</v>
      </c>
      <c r="F160" s="75">
        <v>69.902624845751703</v>
      </c>
      <c r="G160" s="75">
        <v>68.342458561464028</v>
      </c>
      <c r="H160" s="75">
        <v>67.113</v>
      </c>
    </row>
    <row r="161" spans="5:8" x14ac:dyDescent="0.25">
      <c r="E161" s="75">
        <v>0.15800000000000014</v>
      </c>
      <c r="F161" s="75">
        <v>70.044069769537003</v>
      </c>
      <c r="G161" s="75">
        <v>68.542638565964154</v>
      </c>
      <c r="H161" s="75">
        <v>67.539600000000007</v>
      </c>
    </row>
    <row r="162" spans="5:8" x14ac:dyDescent="0.25">
      <c r="E162" s="75">
        <v>0.15900000000000003</v>
      </c>
      <c r="F162" s="75">
        <v>70.159545296080793</v>
      </c>
      <c r="G162" s="75">
        <v>68.737868446711161</v>
      </c>
      <c r="H162" s="75">
        <v>67.953800000000001</v>
      </c>
    </row>
    <row r="163" spans="5:8" x14ac:dyDescent="0.25">
      <c r="E163" s="75">
        <v>0.16000000000000014</v>
      </c>
      <c r="F163" s="75">
        <v>70.241146259307868</v>
      </c>
      <c r="G163" s="75">
        <v>68.928148203705092</v>
      </c>
      <c r="H163" s="75">
        <v>68.356399999999994</v>
      </c>
    </row>
    <row r="164" spans="5:8" x14ac:dyDescent="0.25">
      <c r="E164" s="75">
        <v>0.16100000000000003</v>
      </c>
      <c r="F164" s="75">
        <v>70.322555996366546</v>
      </c>
      <c r="G164" s="75">
        <v>69.113777844446105</v>
      </c>
      <c r="H164" s="75">
        <v>68.745499999999993</v>
      </c>
    </row>
    <row r="165" spans="5:8" x14ac:dyDescent="0.25">
      <c r="E165" s="75">
        <v>0.16200000000000014</v>
      </c>
      <c r="F165" s="75">
        <v>70.386136477143907</v>
      </c>
      <c r="G165" s="75">
        <v>69.294757368934214</v>
      </c>
      <c r="H165" s="75">
        <v>69.124099999999984</v>
      </c>
    </row>
    <row r="166" spans="5:8" x14ac:dyDescent="0.25">
      <c r="E166" s="75">
        <v>0.16300000000000003</v>
      </c>
      <c r="F166" s="75">
        <v>70.441974894290254</v>
      </c>
      <c r="G166" s="75">
        <v>69.471311782794572</v>
      </c>
      <c r="H166" s="75">
        <v>69.491200000000006</v>
      </c>
    </row>
    <row r="167" spans="5:8" x14ac:dyDescent="0.25">
      <c r="E167" s="75">
        <v>0.16400000000000015</v>
      </c>
      <c r="F167" s="75">
        <v>70.507642060361363</v>
      </c>
      <c r="G167" s="75">
        <v>69.643441086027138</v>
      </c>
      <c r="H167" s="75">
        <v>69.846899999999991</v>
      </c>
    </row>
    <row r="168" spans="5:8" x14ac:dyDescent="0.25">
      <c r="E168" s="75">
        <v>0.16500000000000004</v>
      </c>
      <c r="F168" s="75">
        <v>70.56433361448525</v>
      </c>
      <c r="G168" s="75">
        <v>69.811295282382062</v>
      </c>
      <c r="H168" s="75">
        <v>70.192700000000002</v>
      </c>
    </row>
    <row r="169" spans="5:8" x14ac:dyDescent="0.25">
      <c r="E169" s="75">
        <v>0.16600000000000015</v>
      </c>
      <c r="F169" s="75">
        <v>70.611117523946533</v>
      </c>
      <c r="G169" s="75">
        <v>69.974949373734333</v>
      </c>
      <c r="H169" s="75">
        <v>70.527900000000002</v>
      </c>
    </row>
    <row r="170" spans="5:8" x14ac:dyDescent="0.25">
      <c r="E170" s="75">
        <v>0.16700000000000004</v>
      </c>
      <c r="F170" s="75">
        <v>70.669756627794015</v>
      </c>
      <c r="G170" s="75">
        <v>70.134403360083994</v>
      </c>
      <c r="H170" s="75">
        <v>70.852599999999995</v>
      </c>
    </row>
    <row r="171" spans="5:8" x14ac:dyDescent="0.25">
      <c r="E171" s="75">
        <v>0.16799999999999993</v>
      </c>
      <c r="F171" s="75">
        <v>70.694592980302204</v>
      </c>
      <c r="G171" s="75">
        <v>70.28965724143103</v>
      </c>
      <c r="H171" s="75">
        <v>71.167699999999996</v>
      </c>
    </row>
    <row r="172" spans="5:8" x14ac:dyDescent="0.25">
      <c r="E172" s="75">
        <v>0.16900000000000004</v>
      </c>
      <c r="F172" s="75">
        <v>70.711645839576931</v>
      </c>
      <c r="G172" s="75">
        <v>70.440861021525521</v>
      </c>
      <c r="H172" s="75">
        <v>71.472699999999989</v>
      </c>
    </row>
    <row r="173" spans="5:8" x14ac:dyDescent="0.25">
      <c r="E173" s="75">
        <v>0.16999999999999993</v>
      </c>
      <c r="F173" s="75">
        <v>70.746716837289213</v>
      </c>
      <c r="G173" s="75">
        <v>70.587864696617402</v>
      </c>
      <c r="H173" s="75">
        <v>71.768299999999982</v>
      </c>
    </row>
    <row r="174" spans="5:8" x14ac:dyDescent="0.25">
      <c r="E174" s="75">
        <v>0.17100000000000004</v>
      </c>
      <c r="F174" s="75">
        <v>70.760000000000005</v>
      </c>
      <c r="G174" s="75">
        <v>70.730668266706658</v>
      </c>
      <c r="H174" s="75">
        <v>72.052399999999992</v>
      </c>
    </row>
    <row r="175" spans="5:8" x14ac:dyDescent="0.25">
      <c r="E175" s="75">
        <v>0.17199999999999993</v>
      </c>
      <c r="F175" s="75">
        <v>70.768769634753298</v>
      </c>
      <c r="G175" s="75">
        <v>70.86927173179329</v>
      </c>
      <c r="H175" s="75">
        <v>72.327399999999997</v>
      </c>
    </row>
    <row r="176" spans="5:8" x14ac:dyDescent="0.25">
      <c r="E176" s="75">
        <v>0.17300000000000004</v>
      </c>
      <c r="F176" s="75">
        <v>70.803497017083757</v>
      </c>
      <c r="G176" s="75">
        <v>71.003525088127191</v>
      </c>
      <c r="H176" s="75">
        <v>72.590699999999998</v>
      </c>
    </row>
    <row r="177" spans="5:8" x14ac:dyDescent="0.25">
      <c r="E177" s="75">
        <v>0.17399999999999993</v>
      </c>
      <c r="F177" s="75">
        <v>70.818481918845904</v>
      </c>
      <c r="G177" s="75">
        <v>71.133353333833327</v>
      </c>
      <c r="H177" s="75">
        <v>72.844099999999997</v>
      </c>
    </row>
    <row r="178" spans="5:8" x14ac:dyDescent="0.25">
      <c r="E178" s="75">
        <v>0.17500000000000004</v>
      </c>
      <c r="F178" s="75">
        <v>70.807926340169885</v>
      </c>
      <c r="G178" s="75">
        <v>71.25860646516162</v>
      </c>
      <c r="H178" s="75">
        <v>73.08550000000001</v>
      </c>
    </row>
    <row r="179" spans="5:8" x14ac:dyDescent="0.25">
      <c r="E179" s="75">
        <v>0.17599999999999993</v>
      </c>
      <c r="F179" s="75">
        <v>70.795224027548016</v>
      </c>
      <c r="G179" s="75">
        <v>71.379284482112041</v>
      </c>
      <c r="H179" s="75">
        <v>73.315699999999993</v>
      </c>
    </row>
    <row r="180" spans="5:8" x14ac:dyDescent="0.25">
      <c r="E180" s="75">
        <v>0.17700000000000005</v>
      </c>
      <c r="F180" s="75">
        <v>70.760275605287788</v>
      </c>
      <c r="G180" s="75">
        <v>71.495312382809558</v>
      </c>
      <c r="H180" s="75">
        <v>73.533800000000014</v>
      </c>
    </row>
    <row r="181" spans="5:8" x14ac:dyDescent="0.25">
      <c r="E181" s="75">
        <v>0.17799999999999994</v>
      </c>
      <c r="F181" s="75">
        <v>70.77</v>
      </c>
      <c r="G181" s="75">
        <v>71.606465161629046</v>
      </c>
      <c r="H181" s="75">
        <v>73.740900000000011</v>
      </c>
    </row>
    <row r="182" spans="5:8" x14ac:dyDescent="0.25">
      <c r="E182" s="75">
        <v>0.17900000000000005</v>
      </c>
      <c r="F182" s="75">
        <v>70.77</v>
      </c>
      <c r="G182" s="75">
        <v>71.712742818570447</v>
      </c>
      <c r="H182" s="75">
        <v>73.934700000000007</v>
      </c>
    </row>
    <row r="183" spans="5:8" x14ac:dyDescent="0.25">
      <c r="E183" s="75">
        <v>0.17999999999999994</v>
      </c>
      <c r="F183" s="75">
        <v>70.74279496764899</v>
      </c>
      <c r="G183" s="75">
        <v>71.814070351758787</v>
      </c>
      <c r="H183" s="75">
        <v>74.117199999999997</v>
      </c>
    </row>
    <row r="184" spans="5:8" x14ac:dyDescent="0.25">
      <c r="E184" s="75">
        <v>0.18100000000000005</v>
      </c>
      <c r="F184" s="75">
        <v>70.723244435725405</v>
      </c>
      <c r="G184" s="75">
        <v>71.910372759318975</v>
      </c>
      <c r="H184" s="75">
        <v>74.285900000000012</v>
      </c>
    </row>
    <row r="185" spans="5:8" x14ac:dyDescent="0.25">
      <c r="E185" s="75">
        <v>0.18199999999999994</v>
      </c>
      <c r="F185" s="75">
        <v>70.705581825188204</v>
      </c>
      <c r="G185" s="75">
        <v>72.001800045001119</v>
      </c>
      <c r="H185" s="75">
        <v>74.443200000000004</v>
      </c>
    </row>
    <row r="186" spans="5:8" x14ac:dyDescent="0.25">
      <c r="E186" s="75">
        <v>0.18300000000000005</v>
      </c>
      <c r="F186" s="75">
        <v>70.672834819154644</v>
      </c>
      <c r="G186" s="75">
        <v>72.088202205055126</v>
      </c>
      <c r="H186" s="75">
        <v>74.587400000000017</v>
      </c>
    </row>
    <row r="187" spans="5:8" x14ac:dyDescent="0.25">
      <c r="E187" s="75">
        <v>0.18399999999999994</v>
      </c>
      <c r="F187" s="75">
        <v>70.632694559283294</v>
      </c>
      <c r="G187" s="75">
        <v>72.169729243231075</v>
      </c>
      <c r="H187" s="75">
        <v>74.720299999999995</v>
      </c>
    </row>
    <row r="188" spans="5:8" x14ac:dyDescent="0.25">
      <c r="E188" s="75">
        <v>0.18500000000000005</v>
      </c>
      <c r="F188" s="75">
        <v>70.609620241591728</v>
      </c>
      <c r="G188" s="75">
        <v>72.246456161404041</v>
      </c>
      <c r="H188" s="75">
        <v>74.840400000000002</v>
      </c>
    </row>
    <row r="189" spans="5:8" x14ac:dyDescent="0.25">
      <c r="E189" s="75">
        <v>0.18599999999999994</v>
      </c>
      <c r="F189" s="75">
        <v>70.564516079801777</v>
      </c>
      <c r="G189" s="75">
        <v>72.318607965199121</v>
      </c>
      <c r="H189" s="75">
        <v>74.949099999999987</v>
      </c>
    </row>
    <row r="190" spans="5:8" x14ac:dyDescent="0.25">
      <c r="E190" s="75">
        <v>0.18700000000000006</v>
      </c>
      <c r="F190" s="75">
        <v>70.493678024498877</v>
      </c>
      <c r="G190" s="75">
        <v>72.386334658366451</v>
      </c>
      <c r="H190" s="75">
        <v>75.047399999999996</v>
      </c>
    </row>
    <row r="191" spans="5:8" x14ac:dyDescent="0.25">
      <c r="E191" s="75">
        <v>0.18799999999999994</v>
      </c>
      <c r="F191" s="75">
        <v>70.432677376044111</v>
      </c>
      <c r="G191" s="75">
        <v>72.44978624465611</v>
      </c>
      <c r="H191" s="75">
        <v>75.136099999999999</v>
      </c>
    </row>
    <row r="192" spans="5:8" x14ac:dyDescent="0.25">
      <c r="E192" s="75">
        <v>0.18900000000000006</v>
      </c>
      <c r="F192" s="75">
        <v>70.353984165466471</v>
      </c>
      <c r="G192" s="75">
        <v>72.509262731568285</v>
      </c>
      <c r="H192" s="75">
        <v>75.21459999999999</v>
      </c>
    </row>
    <row r="193" spans="5:8" x14ac:dyDescent="0.25">
      <c r="E193" s="75">
        <v>0.18999999999999995</v>
      </c>
      <c r="F193" s="75">
        <v>70.26680151835464</v>
      </c>
      <c r="G193" s="75">
        <v>72.565064126603161</v>
      </c>
      <c r="H193" s="75">
        <v>75.285199999999989</v>
      </c>
    </row>
    <row r="194" spans="5:8" x14ac:dyDescent="0.25">
      <c r="E194" s="75">
        <v>0.19100000000000006</v>
      </c>
      <c r="F194" s="75">
        <v>70.17525548537418</v>
      </c>
      <c r="G194" s="75">
        <v>72.617490437260926</v>
      </c>
      <c r="H194" s="75">
        <v>75.347200000000015</v>
      </c>
    </row>
    <row r="195" spans="5:8" x14ac:dyDescent="0.25">
      <c r="E195" s="75">
        <v>0.19199999999999995</v>
      </c>
      <c r="F195" s="75">
        <v>70.103249277328814</v>
      </c>
      <c r="G195" s="75">
        <v>72.666916672916813</v>
      </c>
      <c r="H195" s="75">
        <v>75.403299999999987</v>
      </c>
    </row>
    <row r="196" spans="5:8" x14ac:dyDescent="0.25">
      <c r="E196" s="75">
        <v>0.19300000000000006</v>
      </c>
      <c r="F196" s="75">
        <v>70.047735465807051</v>
      </c>
      <c r="G196" s="75">
        <v>72.713642841071021</v>
      </c>
      <c r="H196" s="75">
        <v>75.453600000000009</v>
      </c>
    </row>
    <row r="197" spans="5:8" x14ac:dyDescent="0.25">
      <c r="E197" s="75">
        <v>0.19399999999999995</v>
      </c>
      <c r="F197" s="75">
        <v>69.982469118248432</v>
      </c>
      <c r="G197" s="75">
        <v>72.75804395109877</v>
      </c>
      <c r="H197" s="75">
        <v>75.499000000000009</v>
      </c>
    </row>
    <row r="198" spans="5:8" x14ac:dyDescent="0.25">
      <c r="E198" s="75">
        <v>0.19500000000000006</v>
      </c>
      <c r="F198" s="75">
        <v>69.898021842124479</v>
      </c>
      <c r="G198" s="75">
        <v>72.800420010500247</v>
      </c>
      <c r="H198" s="75">
        <v>75.540500000000009</v>
      </c>
    </row>
    <row r="199" spans="5:8" x14ac:dyDescent="0.25">
      <c r="E199" s="75">
        <v>0.19599999999999995</v>
      </c>
      <c r="F199" s="75">
        <v>69.83232390468099</v>
      </c>
      <c r="G199" s="75">
        <v>72.841071026775666</v>
      </c>
      <c r="H199" s="75">
        <v>75.579000000000008</v>
      </c>
    </row>
    <row r="200" spans="5:8" x14ac:dyDescent="0.25">
      <c r="E200" s="75">
        <v>0.19700000000000006</v>
      </c>
      <c r="F200" s="75">
        <v>69.748796193087557</v>
      </c>
      <c r="G200" s="75">
        <v>72.880447011175264</v>
      </c>
      <c r="H200" s="75">
        <v>75.615900000000011</v>
      </c>
    </row>
    <row r="201" spans="5:8" x14ac:dyDescent="0.25">
      <c r="E201" s="75">
        <v>0.19799999999999995</v>
      </c>
      <c r="F201" s="75">
        <v>69.686305825267141</v>
      </c>
      <c r="G201" s="75">
        <v>72.918697967449177</v>
      </c>
      <c r="H201" s="75">
        <v>75.650399999999991</v>
      </c>
    </row>
    <row r="202" spans="5:8" x14ac:dyDescent="0.25">
      <c r="E202" s="75">
        <v>0.19900000000000007</v>
      </c>
      <c r="F202" s="75">
        <v>69.639046850379358</v>
      </c>
      <c r="G202" s="75">
        <v>72.956123903097563</v>
      </c>
      <c r="H202" s="75">
        <v>75.685299999999998</v>
      </c>
    </row>
    <row r="203" spans="5:8" x14ac:dyDescent="0.25">
      <c r="E203" s="75">
        <v>0.19999999999999996</v>
      </c>
      <c r="F203" s="75">
        <v>69.582023167610274</v>
      </c>
      <c r="G203" s="75">
        <v>72.99294982374559</v>
      </c>
      <c r="H203" s="75">
        <v>75.719500000000011</v>
      </c>
    </row>
    <row r="204" spans="5:8" x14ac:dyDescent="0.25">
      <c r="E204" s="75">
        <v>0.20100000000000007</v>
      </c>
      <c r="F204" s="75">
        <v>69.511546937971531</v>
      </c>
      <c r="G204" s="75">
        <v>73.029325733143324</v>
      </c>
      <c r="H204" s="75">
        <v>75.753299999999996</v>
      </c>
    </row>
    <row r="205" spans="5:8" x14ac:dyDescent="0.25">
      <c r="E205" s="75">
        <v>0.20199999999999996</v>
      </c>
      <c r="F205" s="75">
        <v>69.427899606600377</v>
      </c>
      <c r="G205" s="75">
        <v>73.06532663316581</v>
      </c>
      <c r="H205" s="75">
        <v>75.788199999999989</v>
      </c>
    </row>
    <row r="206" spans="5:8" x14ac:dyDescent="0.25">
      <c r="E206" s="75">
        <v>0.20300000000000007</v>
      </c>
      <c r="F206" s="75">
        <v>69.333421037067012</v>
      </c>
      <c r="G206" s="75">
        <v>73.101102527563185</v>
      </c>
      <c r="H206" s="75">
        <v>75.822199999999995</v>
      </c>
    </row>
    <row r="207" spans="5:8" x14ac:dyDescent="0.25">
      <c r="E207" s="75">
        <v>0.20399999999999996</v>
      </c>
      <c r="F207" s="75">
        <v>69.236285321466113</v>
      </c>
      <c r="G207" s="75">
        <v>73.136653416335392</v>
      </c>
      <c r="H207" s="75">
        <v>75.857599999999991</v>
      </c>
    </row>
    <row r="208" spans="5:8" x14ac:dyDescent="0.25">
      <c r="E208" s="75">
        <v>0.20500000000000007</v>
      </c>
      <c r="F208" s="75">
        <v>69.139688304716017</v>
      </c>
      <c r="G208" s="75">
        <v>73.171979299482487</v>
      </c>
      <c r="H208" s="75">
        <v>75.893000000000001</v>
      </c>
    </row>
    <row r="209" spans="5:8" x14ac:dyDescent="0.25">
      <c r="E209" s="75">
        <v>0.20599999999999996</v>
      </c>
      <c r="F209" s="75">
        <v>69.063841797248202</v>
      </c>
      <c r="G209" s="75">
        <v>73.206855171379274</v>
      </c>
      <c r="H209" s="75">
        <v>75.927300000000002</v>
      </c>
    </row>
    <row r="210" spans="5:8" x14ac:dyDescent="0.25">
      <c r="E210" s="75">
        <v>0.20700000000000007</v>
      </c>
      <c r="F210" s="75">
        <v>68.971784778606278</v>
      </c>
      <c r="G210" s="75">
        <v>73.241356033900843</v>
      </c>
      <c r="H210" s="75">
        <v>75.961800000000011</v>
      </c>
    </row>
    <row r="211" spans="5:8" x14ac:dyDescent="0.25">
      <c r="E211" s="75">
        <v>0.20799999999999996</v>
      </c>
      <c r="F211" s="75">
        <v>68.907035082846363</v>
      </c>
      <c r="G211" s="75">
        <v>73.275181879546992</v>
      </c>
      <c r="H211" s="75">
        <v>75.994100000000003</v>
      </c>
    </row>
    <row r="212" spans="5:8" x14ac:dyDescent="0.25">
      <c r="E212" s="75">
        <v>0.20900000000000007</v>
      </c>
      <c r="F212" s="75">
        <v>68.822764968418809</v>
      </c>
      <c r="G212" s="75">
        <v>73.308107702692567</v>
      </c>
      <c r="H212" s="75">
        <v>76.024600000000007</v>
      </c>
    </row>
    <row r="213" spans="5:8" x14ac:dyDescent="0.25">
      <c r="E213" s="75">
        <v>0.20999999999999996</v>
      </c>
      <c r="F213" s="75">
        <v>68.730632465689496</v>
      </c>
      <c r="G213" s="75">
        <v>73.340058501462536</v>
      </c>
      <c r="H213" s="75">
        <v>76.053399999999996</v>
      </c>
    </row>
    <row r="214" spans="5:8" x14ac:dyDescent="0.25">
      <c r="E214" s="75">
        <v>0.21100000000000008</v>
      </c>
      <c r="F214" s="75">
        <v>68.610225561137796</v>
      </c>
      <c r="G214" s="75">
        <v>73.370659266481653</v>
      </c>
      <c r="H214" s="75">
        <v>76.077299999999994</v>
      </c>
    </row>
    <row r="215" spans="5:8" x14ac:dyDescent="0.25">
      <c r="E215" s="75">
        <v>0.21199999999999997</v>
      </c>
      <c r="F215" s="75">
        <v>68.504787712912275</v>
      </c>
      <c r="G215" s="75">
        <v>73.39968499212479</v>
      </c>
      <c r="H215" s="75">
        <v>76.098199999999991</v>
      </c>
    </row>
    <row r="216" spans="5:8" x14ac:dyDescent="0.25">
      <c r="E216" s="75">
        <v>0.21300000000000008</v>
      </c>
      <c r="F216" s="75">
        <v>68.403175066524767</v>
      </c>
      <c r="G216" s="75">
        <v>73.426835670891762</v>
      </c>
      <c r="H216" s="75">
        <v>76.113199999999992</v>
      </c>
    </row>
    <row r="217" spans="5:8" x14ac:dyDescent="0.25">
      <c r="E217" s="75">
        <v>0.21399999999999997</v>
      </c>
      <c r="F217" s="75">
        <v>68.29131671432674</v>
      </c>
      <c r="G217" s="75">
        <v>73.451886297157429</v>
      </c>
      <c r="H217" s="75">
        <v>76.12299999999999</v>
      </c>
    </row>
    <row r="218" spans="5:8" x14ac:dyDescent="0.25">
      <c r="E218" s="75">
        <v>0.21500000000000008</v>
      </c>
      <c r="F218" s="75">
        <v>68.197856437564241</v>
      </c>
      <c r="G218" s="75">
        <v>73.474611865296637</v>
      </c>
      <c r="H218" s="75">
        <v>76.126299999999986</v>
      </c>
    </row>
    <row r="219" spans="5:8" x14ac:dyDescent="0.25">
      <c r="E219" s="75">
        <v>0.21599999999999997</v>
      </c>
      <c r="F219" s="75">
        <v>68.107897024236806</v>
      </c>
      <c r="G219" s="75">
        <v>73.494712367809186</v>
      </c>
      <c r="H219" s="75">
        <v>76.12260000000002</v>
      </c>
    </row>
    <row r="220" spans="5:8" x14ac:dyDescent="0.25">
      <c r="E220" s="75">
        <v>0.21700000000000008</v>
      </c>
      <c r="F220" s="75">
        <v>68.028526266512756</v>
      </c>
      <c r="G220" s="75">
        <v>73.512037800945023</v>
      </c>
      <c r="H220" s="75">
        <v>76.111099999999993</v>
      </c>
    </row>
    <row r="221" spans="5:8" x14ac:dyDescent="0.25">
      <c r="E221" s="75">
        <v>0.21799999999999997</v>
      </c>
      <c r="F221" s="75">
        <v>67.957171196662514</v>
      </c>
      <c r="G221" s="75">
        <v>73.526438160954015</v>
      </c>
      <c r="H221" s="75">
        <v>76.091800000000006</v>
      </c>
    </row>
    <row r="222" spans="5:8" x14ac:dyDescent="0.25">
      <c r="E222" s="75">
        <v>0.21900000000000008</v>
      </c>
      <c r="F222" s="75">
        <v>67.8769609204669</v>
      </c>
      <c r="G222" s="75">
        <v>73.537763444086096</v>
      </c>
      <c r="H222" s="75">
        <v>76.064400000000006</v>
      </c>
    </row>
    <row r="223" spans="5:8" x14ac:dyDescent="0.25">
      <c r="E223" s="75">
        <v>0.21999999999999997</v>
      </c>
      <c r="F223" s="75">
        <v>67.815661574247073</v>
      </c>
      <c r="G223" s="75">
        <v>73.545938648466205</v>
      </c>
      <c r="H223" s="75">
        <v>76.028100000000009</v>
      </c>
    </row>
    <row r="224" spans="5:8" x14ac:dyDescent="0.25">
      <c r="E224" s="75">
        <v>0.22100000000000009</v>
      </c>
      <c r="F224" s="75">
        <v>67.755411268154518</v>
      </c>
      <c r="G224" s="75">
        <v>73.550813770344263</v>
      </c>
      <c r="H224" s="75">
        <v>75.983900000000006</v>
      </c>
    </row>
    <row r="225" spans="5:8" x14ac:dyDescent="0.25">
      <c r="E225" s="75">
        <v>0.22199999999999998</v>
      </c>
      <c r="F225" s="75">
        <v>67.660636018532358</v>
      </c>
      <c r="G225" s="75">
        <v>73.552538813470335</v>
      </c>
      <c r="H225" s="75">
        <v>75.930500000000009</v>
      </c>
    </row>
    <row r="226" spans="5:8" x14ac:dyDescent="0.25">
      <c r="E226" s="75">
        <v>0.22300000000000009</v>
      </c>
      <c r="F226" s="75">
        <v>67.587328666547251</v>
      </c>
      <c r="G226" s="75">
        <v>73.551038775969388</v>
      </c>
      <c r="H226" s="75">
        <v>75.870100000000008</v>
      </c>
    </row>
    <row r="227" spans="5:8" x14ac:dyDescent="0.25">
      <c r="E227" s="75">
        <v>0.22399999999999998</v>
      </c>
      <c r="F227" s="75">
        <v>67.531985509358066</v>
      </c>
      <c r="G227" s="75">
        <v>73.546538663466578</v>
      </c>
      <c r="H227" s="75">
        <v>75.801900000000003</v>
      </c>
    </row>
    <row r="228" spans="5:8" x14ac:dyDescent="0.25">
      <c r="E228" s="75">
        <v>0.22500000000000009</v>
      </c>
      <c r="F228" s="75">
        <v>67.439128538685935</v>
      </c>
      <c r="G228" s="75">
        <v>73.538963474086856</v>
      </c>
      <c r="H228" s="75">
        <v>75.726499999999987</v>
      </c>
    </row>
    <row r="229" spans="5:8" x14ac:dyDescent="0.25">
      <c r="E229" s="75">
        <v>0.22599999999999998</v>
      </c>
      <c r="F229" s="75">
        <v>67.354285698105585</v>
      </c>
      <c r="G229" s="75">
        <v>73.528613215330381</v>
      </c>
      <c r="H229" s="75">
        <v>75.6434</v>
      </c>
    </row>
    <row r="230" spans="5:8" x14ac:dyDescent="0.25">
      <c r="E230" s="75">
        <v>0.22700000000000009</v>
      </c>
      <c r="F230" s="75">
        <v>67.268849206494295</v>
      </c>
      <c r="G230" s="75">
        <v>73.515637890947275</v>
      </c>
      <c r="H230" s="75">
        <v>75.555099999999996</v>
      </c>
    </row>
    <row r="231" spans="5:8" x14ac:dyDescent="0.25">
      <c r="E231" s="75">
        <v>0.22799999999999998</v>
      </c>
      <c r="F231" s="75">
        <v>67.201252405126127</v>
      </c>
      <c r="G231" s="75">
        <v>73.500187504687617</v>
      </c>
      <c r="H231" s="75">
        <v>75.461700000000008</v>
      </c>
    </row>
    <row r="232" spans="5:8" x14ac:dyDescent="0.25">
      <c r="E232" s="75">
        <v>0.22900000000000009</v>
      </c>
      <c r="F232" s="75">
        <v>67.123974871093949</v>
      </c>
      <c r="G232" s="75">
        <v>73.482562064051592</v>
      </c>
      <c r="H232" s="75">
        <v>75.363400000000013</v>
      </c>
    </row>
    <row r="233" spans="5:8" x14ac:dyDescent="0.25">
      <c r="E233" s="75">
        <v>0.22999999999999998</v>
      </c>
      <c r="F233" s="75">
        <v>67.030661371775892</v>
      </c>
      <c r="G233" s="75">
        <v>73.462911572789309</v>
      </c>
      <c r="H233" s="75">
        <v>75.260300000000001</v>
      </c>
    </row>
    <row r="234" spans="5:8" x14ac:dyDescent="0.25">
      <c r="E234" s="75">
        <v>0.23100000000000009</v>
      </c>
      <c r="F234" s="75">
        <v>66.954058819285081</v>
      </c>
      <c r="G234" s="75">
        <v>73.44153603840094</v>
      </c>
      <c r="H234" s="75">
        <v>75.153800000000004</v>
      </c>
    </row>
    <row r="235" spans="5:8" x14ac:dyDescent="0.25">
      <c r="E235" s="75">
        <v>0.23199999999999998</v>
      </c>
      <c r="F235" s="75">
        <v>66.882368600064765</v>
      </c>
      <c r="G235" s="75">
        <v>73.418585464636607</v>
      </c>
      <c r="H235" s="75">
        <v>75.045000000000016</v>
      </c>
    </row>
    <row r="236" spans="5:8" x14ac:dyDescent="0.25">
      <c r="E236" s="75">
        <v>0.2330000000000001</v>
      </c>
      <c r="F236" s="75">
        <v>66.79176642986026</v>
      </c>
      <c r="G236" s="75">
        <v>73.394209855246373</v>
      </c>
      <c r="H236" s="75">
        <v>74.933499999999995</v>
      </c>
    </row>
    <row r="237" spans="5:8" x14ac:dyDescent="0.25">
      <c r="E237" s="75">
        <v>0.23399999999999999</v>
      </c>
      <c r="F237" s="75">
        <v>66.707188986473952</v>
      </c>
      <c r="G237" s="75">
        <v>73.368709217730441</v>
      </c>
      <c r="H237" s="75">
        <v>74.820000000000007</v>
      </c>
    </row>
    <row r="238" spans="5:8" x14ac:dyDescent="0.25">
      <c r="E238" s="75">
        <v>0.2350000000000001</v>
      </c>
      <c r="F238" s="75">
        <v>66.639326739590203</v>
      </c>
      <c r="G238" s="75">
        <v>73.342083552088795</v>
      </c>
      <c r="H238" s="75">
        <v>74.705499999999986</v>
      </c>
    </row>
    <row r="239" spans="5:8" x14ac:dyDescent="0.25">
      <c r="E239" s="75">
        <v>0.23599999999999999</v>
      </c>
      <c r="F239" s="75">
        <v>66.556569564725436</v>
      </c>
      <c r="G239" s="75">
        <v>73.314482862071543</v>
      </c>
      <c r="H239" s="75">
        <v>74.590199999999996</v>
      </c>
    </row>
    <row r="240" spans="5:8" x14ac:dyDescent="0.25">
      <c r="E240" s="75">
        <v>0.2370000000000001</v>
      </c>
      <c r="F240" s="75">
        <v>66.493139320586252</v>
      </c>
      <c r="G240" s="75">
        <v>73.286057151428778</v>
      </c>
      <c r="H240" s="75">
        <v>74.4726</v>
      </c>
    </row>
    <row r="241" spans="5:8" x14ac:dyDescent="0.25">
      <c r="E241" s="75">
        <v>0.23799999999999999</v>
      </c>
      <c r="F241" s="75">
        <v>66.437247375271568</v>
      </c>
      <c r="G241" s="75">
        <v>73.256731418285455</v>
      </c>
      <c r="H241" s="75">
        <v>74.354699999999994</v>
      </c>
    </row>
    <row r="242" spans="5:8" x14ac:dyDescent="0.25">
      <c r="E242" s="75">
        <v>0.2390000000000001</v>
      </c>
      <c r="F242" s="75">
        <v>66.371446397713171</v>
      </c>
      <c r="G242" s="75">
        <v>73.226580664516604</v>
      </c>
      <c r="H242" s="75">
        <v>74.234600000000015</v>
      </c>
    </row>
    <row r="243" spans="5:8" x14ac:dyDescent="0.25">
      <c r="E243" s="75">
        <v>0.24</v>
      </c>
      <c r="F243" s="75">
        <v>66.325355720729334</v>
      </c>
      <c r="G243" s="75">
        <v>73.195454886372147</v>
      </c>
      <c r="H243" s="75">
        <v>74.113799999999998</v>
      </c>
    </row>
    <row r="244" spans="5:8" x14ac:dyDescent="0.25">
      <c r="E244" s="75">
        <v>0.2410000000000001</v>
      </c>
      <c r="F244" s="75">
        <v>66.250923935999978</v>
      </c>
      <c r="G244" s="75">
        <v>73.163354083852099</v>
      </c>
      <c r="H244" s="75">
        <v>73.99130000000001</v>
      </c>
    </row>
    <row r="245" spans="5:8" x14ac:dyDescent="0.25">
      <c r="E245" s="75">
        <v>0.24199999999999999</v>
      </c>
      <c r="F245" s="75">
        <v>66.200752470624735</v>
      </c>
      <c r="G245" s="75">
        <v>73.130053251331276</v>
      </c>
      <c r="H245" s="75">
        <v>73.865999999999985</v>
      </c>
    </row>
    <row r="246" spans="5:8" x14ac:dyDescent="0.25">
      <c r="E246" s="75">
        <v>0.2430000000000001</v>
      </c>
      <c r="F246" s="75">
        <v>66.152699430238115</v>
      </c>
      <c r="G246" s="75">
        <v>73.095402385059614</v>
      </c>
      <c r="H246" s="75">
        <v>73.737399999999994</v>
      </c>
    </row>
    <row r="247" spans="5:8" x14ac:dyDescent="0.25">
      <c r="E247" s="75">
        <v>0.24399999999999999</v>
      </c>
      <c r="F247" s="75">
        <v>66.121573000201153</v>
      </c>
      <c r="G247" s="75">
        <v>73.059326483162067</v>
      </c>
      <c r="H247" s="75">
        <v>73.605800000000002</v>
      </c>
    </row>
    <row r="248" spans="5:8" x14ac:dyDescent="0.25">
      <c r="E248" s="75">
        <v>0.24500000000000011</v>
      </c>
      <c r="F248" s="75">
        <v>66.078132173313193</v>
      </c>
      <c r="G248" s="75">
        <v>73.021450536263401</v>
      </c>
      <c r="H248" s="75">
        <v>73.471000000000004</v>
      </c>
    </row>
    <row r="249" spans="5:8" x14ac:dyDescent="0.25">
      <c r="E249" s="75">
        <v>0.246</v>
      </c>
      <c r="F249" s="75">
        <v>66.016080190766473</v>
      </c>
      <c r="G249" s="75">
        <v>72.981699542488556</v>
      </c>
      <c r="H249" s="75">
        <v>73.330699999999979</v>
      </c>
    </row>
    <row r="250" spans="5:8" x14ac:dyDescent="0.25">
      <c r="E250" s="75">
        <v>0.24700000000000011</v>
      </c>
      <c r="F250" s="75">
        <v>65.93966894111982</v>
      </c>
      <c r="G250" s="75">
        <v>72.939773494337345</v>
      </c>
      <c r="H250" s="75">
        <v>73.184499999999986</v>
      </c>
    </row>
    <row r="251" spans="5:8" x14ac:dyDescent="0.25">
      <c r="E251" s="75">
        <v>0.248</v>
      </c>
      <c r="F251" s="75">
        <v>65.866388911071923</v>
      </c>
      <c r="G251" s="75">
        <v>72.895447386184642</v>
      </c>
      <c r="H251" s="75">
        <v>73.033299999999997</v>
      </c>
    </row>
    <row r="252" spans="5:8" x14ac:dyDescent="0.25">
      <c r="E252" s="75">
        <v>0.24900000000000011</v>
      </c>
      <c r="F252" s="75">
        <v>65.808121621534539</v>
      </c>
      <c r="G252" s="75">
        <v>72.848496212405294</v>
      </c>
      <c r="H252" s="75">
        <v>72.874500000000012</v>
      </c>
    </row>
    <row r="253" spans="5:8" x14ac:dyDescent="0.25">
      <c r="E253" s="75">
        <v>0.25</v>
      </c>
      <c r="F253" s="75">
        <v>65.721549116686418</v>
      </c>
      <c r="G253" s="75">
        <v>72.798769969249221</v>
      </c>
      <c r="H253" s="75">
        <v>72.708700000000007</v>
      </c>
    </row>
    <row r="254" spans="5:8" x14ac:dyDescent="0.25">
      <c r="E254" s="75">
        <v>0.25100000000000011</v>
      </c>
      <c r="F254" s="75">
        <v>65.602306163216269</v>
      </c>
      <c r="G254" s="75">
        <v>72.74604365109127</v>
      </c>
      <c r="H254" s="75">
        <v>72.53609999999999</v>
      </c>
    </row>
    <row r="255" spans="5:8" x14ac:dyDescent="0.25">
      <c r="E255" s="75">
        <v>0.252</v>
      </c>
      <c r="F255" s="75">
        <v>65.518580549274674</v>
      </c>
      <c r="G255" s="75">
        <v>72.690242256056408</v>
      </c>
      <c r="H255" s="75">
        <v>72.354600000000005</v>
      </c>
    </row>
    <row r="256" spans="5:8" x14ac:dyDescent="0.25">
      <c r="E256" s="75">
        <v>0.25300000000000011</v>
      </c>
      <c r="F256" s="75">
        <v>65.415950059447241</v>
      </c>
      <c r="G256" s="75">
        <v>72.631215780394498</v>
      </c>
      <c r="H256" s="75">
        <v>72.1661</v>
      </c>
    </row>
    <row r="257" spans="5:8" x14ac:dyDescent="0.25">
      <c r="E257" s="75">
        <v>0.254</v>
      </c>
      <c r="F257" s="75">
        <v>65.341867314130269</v>
      </c>
      <c r="G257" s="75">
        <v>72.568889222230553</v>
      </c>
      <c r="H257" s="75">
        <v>71.968000000000018</v>
      </c>
    </row>
    <row r="258" spans="5:8" x14ac:dyDescent="0.25">
      <c r="E258" s="75">
        <v>0.25500000000000012</v>
      </c>
      <c r="F258" s="75">
        <v>65.257190709673168</v>
      </c>
      <c r="G258" s="75">
        <v>72.503262581564542</v>
      </c>
      <c r="H258" s="75">
        <v>71.762299999999996</v>
      </c>
    </row>
    <row r="259" spans="5:8" x14ac:dyDescent="0.25">
      <c r="E259" s="75">
        <v>0.25600000000000001</v>
      </c>
      <c r="F259" s="75">
        <v>65.190089036792301</v>
      </c>
      <c r="G259" s="75">
        <v>72.434335858396452</v>
      </c>
      <c r="H259" s="75">
        <v>71.548799999999986</v>
      </c>
    </row>
    <row r="260" spans="5:8" x14ac:dyDescent="0.25">
      <c r="E260" s="75">
        <v>0.25700000000000012</v>
      </c>
      <c r="F260" s="75">
        <v>65.127370115316154</v>
      </c>
      <c r="G260" s="75">
        <v>72.362184054601357</v>
      </c>
      <c r="H260" s="75">
        <v>71.326999999999984</v>
      </c>
    </row>
    <row r="261" spans="5:8" x14ac:dyDescent="0.25">
      <c r="E261" s="75">
        <v>0.25800000000000001</v>
      </c>
      <c r="F261" s="75">
        <v>65.113335939411115</v>
      </c>
      <c r="G261" s="75">
        <v>72.286957173929338</v>
      </c>
      <c r="H261" s="75">
        <v>71.098100000000002</v>
      </c>
    </row>
    <row r="262" spans="5:8" x14ac:dyDescent="0.25">
      <c r="E262" s="75">
        <v>0.25900000000000012</v>
      </c>
      <c r="F262" s="75">
        <v>65.085293712237643</v>
      </c>
      <c r="G262" s="75">
        <v>72.208655216380407</v>
      </c>
      <c r="H262" s="75">
        <v>70.861999999999995</v>
      </c>
    </row>
    <row r="263" spans="5:8" x14ac:dyDescent="0.25">
      <c r="E263" s="75">
        <v>0.26</v>
      </c>
      <c r="F263" s="75">
        <v>65.053607983876375</v>
      </c>
      <c r="G263" s="75">
        <v>72.127578189454738</v>
      </c>
      <c r="H263" s="75">
        <v>70.61930000000001</v>
      </c>
    </row>
    <row r="264" spans="5:8" x14ac:dyDescent="0.25">
      <c r="E264" s="75">
        <v>0.26100000000000012</v>
      </c>
      <c r="F264" s="75">
        <v>65.010166319547295</v>
      </c>
      <c r="G264" s="75">
        <v>72.043876096902423</v>
      </c>
      <c r="H264" s="75">
        <v>70.371600000000015</v>
      </c>
    </row>
    <row r="265" spans="5:8" x14ac:dyDescent="0.25">
      <c r="E265" s="75">
        <v>0.26200000000000001</v>
      </c>
      <c r="F265" s="75">
        <v>64.961955881410191</v>
      </c>
      <c r="G265" s="75">
        <v>71.957773944348602</v>
      </c>
      <c r="H265" s="75">
        <v>70.118000000000009</v>
      </c>
    </row>
    <row r="266" spans="5:8" x14ac:dyDescent="0.25">
      <c r="E266" s="75">
        <v>0.26300000000000012</v>
      </c>
      <c r="F266" s="75">
        <v>64.918512906434444</v>
      </c>
      <c r="G266" s="75">
        <v>71.86949673741843</v>
      </c>
      <c r="H266" s="75">
        <v>69.859899999999996</v>
      </c>
    </row>
    <row r="267" spans="5:8" x14ac:dyDescent="0.25">
      <c r="E267" s="75">
        <v>0.26400000000000001</v>
      </c>
      <c r="F267" s="75">
        <v>64.863319235241875</v>
      </c>
      <c r="G267" s="75">
        <v>71.779344483612078</v>
      </c>
      <c r="H267" s="75">
        <v>69.598499999999987</v>
      </c>
    </row>
    <row r="268" spans="5:8" x14ac:dyDescent="0.25">
      <c r="E268" s="75">
        <v>0.26500000000000012</v>
      </c>
      <c r="F268" s="75">
        <v>64.819733014811007</v>
      </c>
      <c r="G268" s="75">
        <v>71.687467186679655</v>
      </c>
      <c r="H268" s="75">
        <v>69.3339</v>
      </c>
    </row>
    <row r="269" spans="5:8" x14ac:dyDescent="0.25">
      <c r="E269" s="75">
        <v>0.26600000000000001</v>
      </c>
      <c r="F269" s="75">
        <v>64.781686932690306</v>
      </c>
      <c r="G269" s="75">
        <v>71.594239855996392</v>
      </c>
      <c r="H269" s="75">
        <v>69.067499999999995</v>
      </c>
    </row>
    <row r="270" spans="5:8" x14ac:dyDescent="0.25">
      <c r="E270" s="75">
        <v>0.26700000000000013</v>
      </c>
      <c r="F270" s="75">
        <v>64.734435398025596</v>
      </c>
      <c r="G270" s="75">
        <v>71.499812495312369</v>
      </c>
      <c r="H270" s="75">
        <v>68.798699999999997</v>
      </c>
    </row>
    <row r="271" spans="5:8" x14ac:dyDescent="0.25">
      <c r="E271" s="75">
        <v>0.26800000000000002</v>
      </c>
      <c r="F271" s="75">
        <v>64.687203448906544</v>
      </c>
      <c r="G271" s="75">
        <v>71.404335108377708</v>
      </c>
      <c r="H271" s="75">
        <v>68.528999999999996</v>
      </c>
    </row>
    <row r="272" spans="5:8" x14ac:dyDescent="0.25">
      <c r="E272" s="75">
        <v>0.26900000000000013</v>
      </c>
      <c r="F272" s="75">
        <v>64.621170727400042</v>
      </c>
      <c r="G272" s="75">
        <v>71.30803270081752</v>
      </c>
      <c r="H272" s="75">
        <v>68.258499999999998</v>
      </c>
    </row>
    <row r="273" spans="5:8" x14ac:dyDescent="0.25">
      <c r="E273" s="75">
        <v>0.27</v>
      </c>
      <c r="F273" s="75">
        <v>64.573860175905565</v>
      </c>
      <c r="G273" s="75">
        <v>71.211130278256945</v>
      </c>
      <c r="H273" s="75">
        <v>67.987000000000009</v>
      </c>
    </row>
    <row r="274" spans="5:8" x14ac:dyDescent="0.25">
      <c r="E274" s="75">
        <v>0.27100000000000013</v>
      </c>
      <c r="F274" s="75">
        <v>64.53690396920743</v>
      </c>
      <c r="G274" s="75">
        <v>71.113627840696012</v>
      </c>
      <c r="H274" s="75">
        <v>67.716100000000012</v>
      </c>
    </row>
    <row r="275" spans="5:8" x14ac:dyDescent="0.25">
      <c r="E275" s="75">
        <v>0.27200000000000002</v>
      </c>
      <c r="F275" s="75">
        <v>64.484229976557103</v>
      </c>
      <c r="G275" s="75">
        <v>71.015600390009752</v>
      </c>
      <c r="H275" s="75">
        <v>67.444499999999991</v>
      </c>
    </row>
    <row r="276" spans="5:8" x14ac:dyDescent="0.25">
      <c r="E276" s="75">
        <v>0.27300000000000013</v>
      </c>
      <c r="F276" s="75">
        <v>64.421601592224974</v>
      </c>
      <c r="G276" s="75">
        <v>70.917122928073184</v>
      </c>
      <c r="H276" s="75">
        <v>67.172999999999988</v>
      </c>
    </row>
    <row r="277" spans="5:8" x14ac:dyDescent="0.25">
      <c r="E277" s="75">
        <v>0.27400000000000002</v>
      </c>
      <c r="F277" s="75">
        <v>64.340957353426305</v>
      </c>
      <c r="G277" s="75">
        <v>70.818120453011318</v>
      </c>
      <c r="H277" s="75">
        <v>66.901200000000003</v>
      </c>
    </row>
    <row r="278" spans="5:8" x14ac:dyDescent="0.25">
      <c r="E278" s="75">
        <v>0.27500000000000013</v>
      </c>
      <c r="F278" s="75">
        <v>64.26678069682248</v>
      </c>
      <c r="G278" s="75">
        <v>70.718517962949065</v>
      </c>
      <c r="H278" s="75">
        <v>66.628599999999992</v>
      </c>
    </row>
    <row r="279" spans="5:8" x14ac:dyDescent="0.25">
      <c r="E279" s="75">
        <v>0.27600000000000002</v>
      </c>
      <c r="F279" s="75">
        <v>64.213260292704348</v>
      </c>
      <c r="G279" s="75">
        <v>70.618315457886453</v>
      </c>
      <c r="H279" s="75">
        <v>66.35599999999998</v>
      </c>
    </row>
    <row r="280" spans="5:8" x14ac:dyDescent="0.25">
      <c r="E280" s="75">
        <v>0.27700000000000014</v>
      </c>
      <c r="F280" s="75">
        <v>64.168099950377837</v>
      </c>
      <c r="G280" s="75">
        <v>70.517362934073347</v>
      </c>
      <c r="H280" s="75">
        <v>66.080600000000004</v>
      </c>
    </row>
    <row r="281" spans="5:8" x14ac:dyDescent="0.25">
      <c r="E281" s="75">
        <v>0.27800000000000002</v>
      </c>
      <c r="F281" s="75">
        <v>64.115201029897463</v>
      </c>
      <c r="G281" s="75">
        <v>70.415510387759682</v>
      </c>
      <c r="H281" s="75">
        <v>65.804699999999997</v>
      </c>
    </row>
    <row r="282" spans="5:8" x14ac:dyDescent="0.25">
      <c r="E282" s="75">
        <v>0.27900000000000014</v>
      </c>
      <c r="F282" s="75">
        <v>64.072976277711618</v>
      </c>
      <c r="G282" s="75">
        <v>70.312532813320331</v>
      </c>
      <c r="H282" s="75">
        <v>65.52579999999999</v>
      </c>
    </row>
    <row r="283" spans="5:8" x14ac:dyDescent="0.25">
      <c r="E283" s="75">
        <v>0.28000000000000003</v>
      </c>
      <c r="F283" s="75">
        <v>64.047810158967337</v>
      </c>
      <c r="G283" s="75">
        <v>70.208280207005174</v>
      </c>
      <c r="H283" s="75">
        <v>65.244399999999999</v>
      </c>
    </row>
    <row r="284" spans="5:8" x14ac:dyDescent="0.25">
      <c r="E284" s="75">
        <v>0.28100000000000014</v>
      </c>
      <c r="F284" s="75">
        <v>63.978190822012401</v>
      </c>
      <c r="G284" s="75">
        <v>70.102527563189071</v>
      </c>
      <c r="H284" s="75">
        <v>64.959000000000017</v>
      </c>
    </row>
    <row r="285" spans="5:8" x14ac:dyDescent="0.25">
      <c r="E285" s="75">
        <v>0.28200000000000003</v>
      </c>
      <c r="F285" s="75">
        <v>63.924656258455492</v>
      </c>
      <c r="G285" s="75">
        <v>69.995124878121956</v>
      </c>
      <c r="H285" s="75">
        <v>64.669399999999996</v>
      </c>
    </row>
    <row r="286" spans="5:8" x14ac:dyDescent="0.25">
      <c r="E286" s="75">
        <v>0.28300000000000014</v>
      </c>
      <c r="F286" s="75">
        <v>63.888009218709655</v>
      </c>
      <c r="G286" s="75">
        <v>69.885922148053695</v>
      </c>
      <c r="H286" s="75">
        <v>64.375799999999998</v>
      </c>
    </row>
    <row r="287" spans="5:8" x14ac:dyDescent="0.25">
      <c r="E287" s="75">
        <v>0.28400000000000003</v>
      </c>
      <c r="F287" s="75">
        <v>63.850474842352916</v>
      </c>
      <c r="G287" s="75">
        <v>69.774694367359174</v>
      </c>
      <c r="H287" s="75">
        <v>64.077700000000007</v>
      </c>
    </row>
    <row r="288" spans="5:8" x14ac:dyDescent="0.25">
      <c r="E288" s="75">
        <v>0.28500000000000014</v>
      </c>
      <c r="F288" s="75">
        <v>63.832241380250018</v>
      </c>
      <c r="G288" s="75">
        <v>69.661291532288303</v>
      </c>
      <c r="H288" s="75">
        <v>63.773200000000003</v>
      </c>
    </row>
    <row r="289" spans="5:8" x14ac:dyDescent="0.25">
      <c r="E289" s="75">
        <v>0.28600000000000003</v>
      </c>
      <c r="F289" s="75">
        <v>63.789749029298292</v>
      </c>
      <c r="G289" s="75">
        <v>69.545713642841065</v>
      </c>
      <c r="H289" s="75">
        <v>63.464299999999994</v>
      </c>
    </row>
    <row r="290" spans="5:8" x14ac:dyDescent="0.25">
      <c r="E290" s="75">
        <v>0.28700000000000014</v>
      </c>
      <c r="F290" s="75">
        <v>63.701454657637804</v>
      </c>
      <c r="G290" s="75">
        <v>69.427735693392322</v>
      </c>
      <c r="H290" s="75">
        <v>63.149499999999996</v>
      </c>
    </row>
    <row r="291" spans="5:8" x14ac:dyDescent="0.25">
      <c r="E291" s="75">
        <v>0.28800000000000003</v>
      </c>
      <c r="F291" s="75">
        <v>63.620508377889976</v>
      </c>
      <c r="G291" s="75">
        <v>69.307432685817147</v>
      </c>
      <c r="H291" s="75">
        <v>62.828200000000002</v>
      </c>
    </row>
    <row r="292" spans="5:8" x14ac:dyDescent="0.25">
      <c r="E292" s="75">
        <v>0.28900000000000015</v>
      </c>
      <c r="F292" s="75">
        <v>63.55854635709975</v>
      </c>
      <c r="G292" s="75">
        <v>69.184729618240453</v>
      </c>
      <c r="H292" s="75">
        <v>62.5015</v>
      </c>
    </row>
    <row r="293" spans="5:8" x14ac:dyDescent="0.25">
      <c r="E293" s="75">
        <v>0.29000000000000004</v>
      </c>
      <c r="F293" s="75">
        <v>63.517399706851116</v>
      </c>
      <c r="G293" s="75">
        <v>69.059776494412347</v>
      </c>
      <c r="H293" s="75">
        <v>62.169200000000011</v>
      </c>
    </row>
    <row r="294" spans="5:8" x14ac:dyDescent="0.25">
      <c r="E294" s="75">
        <v>0.29100000000000015</v>
      </c>
      <c r="F294" s="75">
        <v>63.466720989550083</v>
      </c>
      <c r="G294" s="75">
        <v>68.932573314332856</v>
      </c>
      <c r="H294" s="75">
        <v>61.831499999999991</v>
      </c>
    </row>
    <row r="295" spans="5:8" x14ac:dyDescent="0.25">
      <c r="E295" s="75">
        <v>0.29200000000000004</v>
      </c>
      <c r="F295" s="75">
        <v>63.393418686315563</v>
      </c>
      <c r="G295" s="75">
        <v>68.803345083627079</v>
      </c>
      <c r="H295" s="75">
        <v>61.489699999999999</v>
      </c>
    </row>
    <row r="296" spans="5:8" x14ac:dyDescent="0.25">
      <c r="E296" s="75">
        <v>0.29300000000000015</v>
      </c>
      <c r="F296" s="75">
        <v>63.326495407435893</v>
      </c>
      <c r="G296" s="75">
        <v>68.672241806045136</v>
      </c>
      <c r="H296" s="75">
        <v>61.143599999999992</v>
      </c>
    </row>
    <row r="297" spans="5:8" x14ac:dyDescent="0.25">
      <c r="E297" s="75">
        <v>0.29400000000000004</v>
      </c>
      <c r="F297" s="75">
        <v>63.266622858360805</v>
      </c>
      <c r="G297" s="75">
        <v>68.539413485337136</v>
      </c>
      <c r="H297" s="75">
        <v>60.793800000000012</v>
      </c>
    </row>
    <row r="298" spans="5:8" x14ac:dyDescent="0.25">
      <c r="E298" s="75">
        <v>0.29500000000000015</v>
      </c>
      <c r="F298" s="75">
        <v>63.187636163231971</v>
      </c>
      <c r="G298" s="75">
        <v>68.405085127128174</v>
      </c>
      <c r="H298" s="75">
        <v>60.441700000000004</v>
      </c>
    </row>
    <row r="299" spans="5:8" x14ac:dyDescent="0.25">
      <c r="E299" s="75">
        <v>0.29600000000000004</v>
      </c>
      <c r="F299" s="75">
        <v>63.106263905829778</v>
      </c>
      <c r="G299" s="75">
        <v>68.269631740793514</v>
      </c>
      <c r="H299" s="75">
        <v>60.086599999999997</v>
      </c>
    </row>
    <row r="300" spans="5:8" x14ac:dyDescent="0.25">
      <c r="E300" s="75">
        <v>0.29699999999999993</v>
      </c>
      <c r="F300" s="75">
        <v>63.040204439835009</v>
      </c>
      <c r="G300" s="75">
        <v>68.133203330083248</v>
      </c>
      <c r="H300" s="75">
        <v>59.730699999999992</v>
      </c>
    </row>
    <row r="301" spans="5:8" x14ac:dyDescent="0.25">
      <c r="E301" s="75">
        <v>0.29800000000000004</v>
      </c>
      <c r="F301" s="75">
        <v>62.956386457778457</v>
      </c>
      <c r="G301" s="75">
        <v>67.996174904372609</v>
      </c>
      <c r="H301" s="75">
        <v>59.374200000000002</v>
      </c>
    </row>
    <row r="302" spans="5:8" x14ac:dyDescent="0.25">
      <c r="E302" s="75">
        <v>0.29899999999999993</v>
      </c>
      <c r="F302" s="75">
        <v>62.901033539264986</v>
      </c>
      <c r="G302" s="75">
        <v>67.858771469286737</v>
      </c>
      <c r="H302" s="75">
        <v>59.017199999999995</v>
      </c>
    </row>
    <row r="303" spans="5:8" x14ac:dyDescent="0.25">
      <c r="E303" s="75">
        <v>0.30000000000000004</v>
      </c>
      <c r="F303" s="75">
        <v>62.82692859217007</v>
      </c>
      <c r="G303" s="75">
        <v>67.721293032325804</v>
      </c>
      <c r="H303" s="75">
        <v>58.661100000000005</v>
      </c>
    </row>
    <row r="304" spans="5:8" x14ac:dyDescent="0.25">
      <c r="E304" s="75">
        <v>0.30099999999999993</v>
      </c>
      <c r="F304" s="75">
        <v>62.742226606855958</v>
      </c>
      <c r="G304" s="75">
        <v>67.583889597239917</v>
      </c>
      <c r="H304" s="75">
        <v>58.307200000000009</v>
      </c>
    </row>
    <row r="305" spans="5:8" x14ac:dyDescent="0.25">
      <c r="E305" s="75">
        <v>0.30200000000000005</v>
      </c>
      <c r="F305" s="75">
        <v>62.673999469960521</v>
      </c>
      <c r="G305" s="75">
        <v>67.446861171529292</v>
      </c>
      <c r="H305" s="75">
        <v>57.954300000000003</v>
      </c>
    </row>
    <row r="306" spans="5:8" x14ac:dyDescent="0.25">
      <c r="E306" s="75">
        <v>0.30299999999999994</v>
      </c>
      <c r="F306" s="75">
        <v>62.617281032301136</v>
      </c>
      <c r="G306" s="75">
        <v>67.310432760819012</v>
      </c>
      <c r="H306" s="75">
        <v>57.604199999999999</v>
      </c>
    </row>
    <row r="307" spans="5:8" x14ac:dyDescent="0.25">
      <c r="E307" s="75">
        <v>0.30400000000000005</v>
      </c>
      <c r="F307" s="75">
        <v>62.553968776675589</v>
      </c>
      <c r="G307" s="75">
        <v>67.174604365109118</v>
      </c>
      <c r="H307" s="75">
        <v>57.256999999999998</v>
      </c>
    </row>
    <row r="308" spans="5:8" x14ac:dyDescent="0.25">
      <c r="E308" s="75">
        <v>0.30499999999999994</v>
      </c>
      <c r="F308" s="75">
        <v>62.495046236815817</v>
      </c>
      <c r="G308" s="75">
        <v>67.039600990024738</v>
      </c>
      <c r="H308" s="75">
        <v>56.912399999999998</v>
      </c>
    </row>
    <row r="309" spans="5:8" x14ac:dyDescent="0.25">
      <c r="E309" s="75">
        <v>0.30600000000000005</v>
      </c>
      <c r="F309" s="75">
        <v>62.43543265714473</v>
      </c>
      <c r="G309" s="75">
        <v>66.905347633690837</v>
      </c>
      <c r="H309" s="75">
        <v>56.570999999999998</v>
      </c>
    </row>
    <row r="310" spans="5:8" x14ac:dyDescent="0.25">
      <c r="E310" s="75">
        <v>0.30699999999999994</v>
      </c>
      <c r="F310" s="75">
        <v>62.356895661302303</v>
      </c>
      <c r="G310" s="75">
        <v>66.771994299857482</v>
      </c>
      <c r="H310" s="75">
        <v>56.232199999999999</v>
      </c>
    </row>
    <row r="311" spans="5:8" x14ac:dyDescent="0.25">
      <c r="E311" s="75">
        <v>0.30800000000000005</v>
      </c>
      <c r="F311" s="75">
        <v>62.293044796734755</v>
      </c>
      <c r="G311" s="75">
        <v>66.639390984774622</v>
      </c>
      <c r="H311" s="75">
        <v>55.896299999999997</v>
      </c>
    </row>
    <row r="312" spans="5:8" x14ac:dyDescent="0.25">
      <c r="E312" s="75">
        <v>0.30899999999999994</v>
      </c>
      <c r="F312" s="75">
        <v>62.252913274738638</v>
      </c>
      <c r="G312" s="75">
        <v>66.507537688442213</v>
      </c>
      <c r="H312" s="75">
        <v>55.562299999999993</v>
      </c>
    </row>
    <row r="313" spans="5:8" x14ac:dyDescent="0.25">
      <c r="E313" s="75">
        <v>0.31000000000000005</v>
      </c>
      <c r="F313" s="75">
        <v>62.191695112614262</v>
      </c>
      <c r="G313" s="75">
        <v>66.376134403360084</v>
      </c>
      <c r="H313" s="75">
        <v>55.2303</v>
      </c>
    </row>
    <row r="314" spans="5:8" x14ac:dyDescent="0.25">
      <c r="E314" s="75">
        <v>0.31099999999999994</v>
      </c>
      <c r="F314" s="75">
        <v>62.13312976185783</v>
      </c>
      <c r="G314" s="75">
        <v>66.245181129528234</v>
      </c>
      <c r="H314" s="75">
        <v>54.8996</v>
      </c>
    </row>
    <row r="315" spans="5:8" x14ac:dyDescent="0.25">
      <c r="E315" s="75">
        <v>0.31200000000000006</v>
      </c>
      <c r="F315" s="75">
        <v>62.105082974501975</v>
      </c>
      <c r="G315" s="75">
        <v>66.114377859446492</v>
      </c>
      <c r="H315" s="75">
        <v>54.568900000000006</v>
      </c>
    </row>
    <row r="316" spans="5:8" x14ac:dyDescent="0.25">
      <c r="E316" s="75">
        <v>0.31299999999999994</v>
      </c>
      <c r="F316" s="75">
        <v>62.057681284485639</v>
      </c>
      <c r="G316" s="75">
        <v>65.983499587489675</v>
      </c>
      <c r="H316" s="75">
        <v>54.238800000000005</v>
      </c>
    </row>
    <row r="317" spans="5:8" x14ac:dyDescent="0.25">
      <c r="E317" s="75">
        <v>0.31400000000000006</v>
      </c>
      <c r="F317" s="75">
        <v>62.020705128212917</v>
      </c>
      <c r="G317" s="75">
        <v>65.8523213080327</v>
      </c>
      <c r="H317" s="75">
        <v>53.908299999999997</v>
      </c>
    </row>
    <row r="318" spans="5:8" x14ac:dyDescent="0.25">
      <c r="E318" s="75">
        <v>0.31499999999999995</v>
      </c>
      <c r="F318" s="75">
        <v>61.937660405339642</v>
      </c>
      <c r="G318" s="75">
        <v>65.720543013575337</v>
      </c>
      <c r="H318" s="75">
        <v>53.576200000000007</v>
      </c>
    </row>
    <row r="319" spans="5:8" x14ac:dyDescent="0.25">
      <c r="E319" s="75">
        <v>0.31600000000000006</v>
      </c>
      <c r="F319" s="75">
        <v>61.843499050182004</v>
      </c>
      <c r="G319" s="75">
        <v>65.587939698492463</v>
      </c>
      <c r="H319" s="75">
        <v>53.241300000000003</v>
      </c>
    </row>
    <row r="320" spans="5:8" x14ac:dyDescent="0.25">
      <c r="E320" s="75">
        <v>0.31699999999999995</v>
      </c>
      <c r="F320" s="75">
        <v>61.765168077079728</v>
      </c>
      <c r="G320" s="75">
        <v>65.454286357158921</v>
      </c>
      <c r="H320" s="75">
        <v>52.904299999999999</v>
      </c>
    </row>
    <row r="321" spans="5:8" x14ac:dyDescent="0.25">
      <c r="E321" s="75">
        <v>0.31800000000000006</v>
      </c>
      <c r="F321" s="75">
        <v>61.707495107072084</v>
      </c>
      <c r="G321" s="75">
        <v>65.319357983949601</v>
      </c>
      <c r="H321" s="75">
        <v>52.563800000000001</v>
      </c>
    </row>
    <row r="322" spans="5:8" x14ac:dyDescent="0.25">
      <c r="E322" s="75">
        <v>0.31899999999999995</v>
      </c>
      <c r="F322" s="75">
        <v>61.639220238113808</v>
      </c>
      <c r="G322" s="75">
        <v>65.182929573239321</v>
      </c>
      <c r="H322" s="75">
        <v>52.220199999999998</v>
      </c>
    </row>
    <row r="323" spans="5:8" x14ac:dyDescent="0.25">
      <c r="E323" s="75">
        <v>0.32000000000000006</v>
      </c>
      <c r="F323" s="75">
        <v>61.555996741893857</v>
      </c>
      <c r="G323" s="75">
        <v>65.044926123153076</v>
      </c>
      <c r="H323" s="75">
        <v>51.871400000000008</v>
      </c>
    </row>
    <row r="324" spans="5:8" x14ac:dyDescent="0.25">
      <c r="E324" s="75">
        <v>0.32099999999999995</v>
      </c>
      <c r="F324" s="75">
        <v>61.483051720761175</v>
      </c>
      <c r="G324" s="75">
        <v>64.905122628065683</v>
      </c>
      <c r="H324" s="75">
        <v>51.519199999999991</v>
      </c>
    </row>
    <row r="325" spans="5:8" x14ac:dyDescent="0.25">
      <c r="E325" s="75">
        <v>0.32200000000000006</v>
      </c>
      <c r="F325" s="75">
        <v>61.413712762972594</v>
      </c>
      <c r="G325" s="75">
        <v>64.763594089852248</v>
      </c>
      <c r="H325" s="75">
        <v>51.161900000000003</v>
      </c>
    </row>
    <row r="326" spans="5:8" x14ac:dyDescent="0.25">
      <c r="E326" s="75">
        <v>0.32299999999999995</v>
      </c>
      <c r="F326" s="75">
        <v>61.342553366484132</v>
      </c>
      <c r="G326" s="75">
        <v>64.620265506637651</v>
      </c>
      <c r="H326" s="75">
        <v>50.800599999999996</v>
      </c>
    </row>
    <row r="327" spans="5:8" x14ac:dyDescent="0.25">
      <c r="E327" s="75">
        <v>0.32400000000000007</v>
      </c>
      <c r="F327" s="75">
        <v>61.275356040240879</v>
      </c>
      <c r="G327" s="75">
        <v>64.475211880296996</v>
      </c>
      <c r="H327" s="75">
        <v>50.434799999999996</v>
      </c>
    </row>
    <row r="328" spans="5:8" x14ac:dyDescent="0.25">
      <c r="E328" s="75">
        <v>0.32499999999999996</v>
      </c>
      <c r="F328" s="75">
        <v>61.197204037691719</v>
      </c>
      <c r="G328" s="75">
        <v>64.328583214580362</v>
      </c>
      <c r="H328" s="75">
        <v>50.065800000000003</v>
      </c>
    </row>
    <row r="329" spans="5:8" x14ac:dyDescent="0.25">
      <c r="E329" s="75">
        <v>0.32600000000000007</v>
      </c>
      <c r="F329" s="75">
        <v>61.11581522363538</v>
      </c>
      <c r="G329" s="75">
        <v>64.180454511362782</v>
      </c>
      <c r="H329" s="75">
        <v>49.692599999999999</v>
      </c>
    </row>
    <row r="330" spans="5:8" x14ac:dyDescent="0.25">
      <c r="E330" s="75">
        <v>0.32699999999999996</v>
      </c>
      <c r="F330" s="75">
        <v>61.050631246555405</v>
      </c>
      <c r="G330" s="75">
        <v>64.031050776269396</v>
      </c>
      <c r="H330" s="75">
        <v>49.317500000000003</v>
      </c>
    </row>
    <row r="331" spans="5:8" x14ac:dyDescent="0.25">
      <c r="E331" s="75">
        <v>0.32800000000000007</v>
      </c>
      <c r="F331" s="75">
        <v>60.975892494118732</v>
      </c>
      <c r="G331" s="75">
        <v>63.880672016800411</v>
      </c>
      <c r="H331" s="75">
        <v>48.940100000000001</v>
      </c>
    </row>
    <row r="332" spans="5:8" x14ac:dyDescent="0.25">
      <c r="E332" s="75">
        <v>0.32899999999999996</v>
      </c>
      <c r="F332" s="75">
        <v>60.91089456068682</v>
      </c>
      <c r="G332" s="75">
        <v>63.729543238580952</v>
      </c>
      <c r="H332" s="75">
        <v>48.561799999999991</v>
      </c>
    </row>
    <row r="333" spans="5:8" x14ac:dyDescent="0.25">
      <c r="E333" s="75">
        <v>0.33000000000000007</v>
      </c>
      <c r="F333" s="75">
        <v>60.808919001742915</v>
      </c>
      <c r="G333" s="75">
        <v>63.578114452861321</v>
      </c>
      <c r="H333" s="75">
        <v>48.183</v>
      </c>
    </row>
    <row r="334" spans="5:8" x14ac:dyDescent="0.25">
      <c r="E334" s="75">
        <v>0.33099999999999996</v>
      </c>
      <c r="F334" s="75">
        <v>60.695510082145269</v>
      </c>
      <c r="G334" s="75">
        <v>63.426535663391576</v>
      </c>
      <c r="H334" s="75">
        <v>47.804800000000007</v>
      </c>
    </row>
    <row r="335" spans="5:8" x14ac:dyDescent="0.25">
      <c r="E335" s="75">
        <v>0.33200000000000007</v>
      </c>
      <c r="F335" s="75">
        <v>60.609075954756229</v>
      </c>
      <c r="G335" s="75">
        <v>63.275181879546977</v>
      </c>
      <c r="H335" s="75">
        <v>47.428099999999993</v>
      </c>
    </row>
    <row r="336" spans="5:8" x14ac:dyDescent="0.25">
      <c r="E336" s="75">
        <v>0.33299999999999996</v>
      </c>
      <c r="F336" s="75">
        <v>60.517945809734584</v>
      </c>
      <c r="G336" s="75">
        <v>63.124503112577806</v>
      </c>
      <c r="H336" s="75">
        <v>47.053600000000003</v>
      </c>
    </row>
    <row r="337" spans="5:8" x14ac:dyDescent="0.25">
      <c r="E337" s="75">
        <v>0.33400000000000007</v>
      </c>
      <c r="F337" s="75">
        <v>60.423526483332957</v>
      </c>
      <c r="G337" s="75">
        <v>62.974649366234146</v>
      </c>
      <c r="H337" s="75">
        <v>46.682099999999998</v>
      </c>
    </row>
    <row r="338" spans="5:8" x14ac:dyDescent="0.25">
      <c r="E338" s="75">
        <v>0.33499999999999996</v>
      </c>
      <c r="F338" s="75">
        <v>60.338227729794355</v>
      </c>
      <c r="G338" s="75">
        <v>62.825920648016194</v>
      </c>
      <c r="H338" s="75">
        <v>46.314400000000006</v>
      </c>
    </row>
    <row r="339" spans="5:8" x14ac:dyDescent="0.25">
      <c r="E339" s="75">
        <v>0.33600000000000008</v>
      </c>
      <c r="F339" s="75">
        <v>60.23916519173239</v>
      </c>
      <c r="G339" s="75">
        <v>62.678541963549087</v>
      </c>
      <c r="H339" s="75">
        <v>45.950799999999994</v>
      </c>
    </row>
    <row r="340" spans="5:8" x14ac:dyDescent="0.25">
      <c r="E340" s="75">
        <v>0.33699999999999997</v>
      </c>
      <c r="F340" s="75">
        <v>60.127056954831275</v>
      </c>
      <c r="G340" s="75">
        <v>62.532738318457952</v>
      </c>
      <c r="H340" s="75">
        <v>45.591800000000006</v>
      </c>
    </row>
    <row r="341" spans="5:8" x14ac:dyDescent="0.25">
      <c r="E341" s="75">
        <v>0.33800000000000008</v>
      </c>
      <c r="F341" s="75">
        <v>60.00029073339136</v>
      </c>
      <c r="G341" s="75">
        <v>62.388509712742817</v>
      </c>
      <c r="H341" s="75">
        <v>45.237499999999997</v>
      </c>
    </row>
    <row r="342" spans="5:8" x14ac:dyDescent="0.25">
      <c r="E342" s="75">
        <v>0.33899999999999997</v>
      </c>
      <c r="F342" s="75">
        <v>59.850625435141794</v>
      </c>
      <c r="G342" s="75">
        <v>62.2459311482787</v>
      </c>
      <c r="H342" s="75">
        <v>44.888000000000005</v>
      </c>
    </row>
    <row r="343" spans="5:8" x14ac:dyDescent="0.25">
      <c r="E343" s="75">
        <v>0.34000000000000008</v>
      </c>
      <c r="F343" s="75">
        <v>59.710496030289114</v>
      </c>
      <c r="G343" s="75">
        <v>62.104927623190576</v>
      </c>
      <c r="H343" s="75">
        <v>44.542999999999999</v>
      </c>
    </row>
    <row r="344" spans="5:8" x14ac:dyDescent="0.25">
      <c r="E344" s="75">
        <v>0.34099999999999997</v>
      </c>
      <c r="F344" s="75">
        <v>59.575641096370376</v>
      </c>
      <c r="G344" s="75">
        <v>61.965349133728338</v>
      </c>
      <c r="H344" s="75">
        <v>44.201900000000002</v>
      </c>
    </row>
    <row r="345" spans="5:8" x14ac:dyDescent="0.25">
      <c r="E345" s="75">
        <v>0.34200000000000008</v>
      </c>
      <c r="F345" s="75">
        <v>59.463616068909488</v>
      </c>
      <c r="G345" s="75">
        <v>61.826970674266846</v>
      </c>
      <c r="H345" s="75">
        <v>43.864199999999997</v>
      </c>
    </row>
    <row r="346" spans="5:8" x14ac:dyDescent="0.25">
      <c r="E346" s="75">
        <v>0.34299999999999997</v>
      </c>
      <c r="F346" s="75">
        <v>59.331546180038053</v>
      </c>
      <c r="G346" s="75">
        <v>61.689417235430874</v>
      </c>
      <c r="H346" s="75">
        <v>43.528800000000004</v>
      </c>
    </row>
    <row r="347" spans="5:8" x14ac:dyDescent="0.25">
      <c r="E347" s="75">
        <v>0.34400000000000008</v>
      </c>
      <c r="F347" s="75">
        <v>59.191300875901831</v>
      </c>
      <c r="G347" s="75">
        <v>61.552388809720242</v>
      </c>
      <c r="H347" s="75">
        <v>43.194800000000008</v>
      </c>
    </row>
    <row r="348" spans="5:8" x14ac:dyDescent="0.25">
      <c r="E348" s="75">
        <v>0.34499999999999997</v>
      </c>
      <c r="F348" s="75">
        <v>59.032420883001294</v>
      </c>
      <c r="G348" s="75">
        <v>61.415285382134549</v>
      </c>
      <c r="H348" s="75">
        <v>42.860899999999994</v>
      </c>
    </row>
    <row r="349" spans="5:8" x14ac:dyDescent="0.25">
      <c r="E349" s="75">
        <v>0.34600000000000009</v>
      </c>
      <c r="F349" s="75">
        <v>58.882507425232902</v>
      </c>
      <c r="G349" s="75">
        <v>61.277581939548483</v>
      </c>
      <c r="H349" s="75">
        <v>42.525299999999994</v>
      </c>
    </row>
    <row r="350" spans="5:8" x14ac:dyDescent="0.25">
      <c r="E350" s="75">
        <v>0.34699999999999998</v>
      </c>
      <c r="F350" s="75">
        <v>58.732559266870389</v>
      </c>
      <c r="G350" s="75">
        <v>61.138678466961665</v>
      </c>
      <c r="H350" s="75">
        <v>42.186700000000009</v>
      </c>
    </row>
    <row r="351" spans="5:8" x14ac:dyDescent="0.25">
      <c r="E351" s="75">
        <v>0.34800000000000009</v>
      </c>
      <c r="F351" s="75">
        <v>58.59283750998204</v>
      </c>
      <c r="G351" s="75">
        <v>60.997824945623634</v>
      </c>
      <c r="H351" s="75">
        <v>41.843199999999996</v>
      </c>
    </row>
    <row r="352" spans="5:8" x14ac:dyDescent="0.25">
      <c r="E352" s="75">
        <v>0.34899999999999998</v>
      </c>
      <c r="F352" s="75">
        <v>58.433303103054946</v>
      </c>
      <c r="G352" s="75">
        <v>60.854496362409051</v>
      </c>
      <c r="H352" s="75">
        <v>41.493100000000005</v>
      </c>
    </row>
    <row r="353" spans="5:8" x14ac:dyDescent="0.25">
      <c r="E353" s="75">
        <v>0.35000000000000009</v>
      </c>
      <c r="F353" s="75">
        <v>58.257879367810006</v>
      </c>
      <c r="G353" s="75">
        <v>60.707792694817364</v>
      </c>
      <c r="H353" s="75">
        <v>41.134400000000007</v>
      </c>
    </row>
    <row r="354" spans="5:8" x14ac:dyDescent="0.25">
      <c r="E354" s="75">
        <v>0.35099999999999998</v>
      </c>
      <c r="F354" s="75">
        <v>58.080650852243771</v>
      </c>
      <c r="G354" s="75">
        <v>60.557038925973139</v>
      </c>
      <c r="H354" s="75">
        <v>40.76550000000001</v>
      </c>
    </row>
    <row r="355" spans="5:8" x14ac:dyDescent="0.25">
      <c r="E355" s="75">
        <v>0.35200000000000009</v>
      </c>
      <c r="F355" s="75">
        <v>57.899296516845624</v>
      </c>
      <c r="G355" s="75">
        <v>60.401485037125923</v>
      </c>
      <c r="H355" s="75">
        <v>40.384399999999999</v>
      </c>
    </row>
    <row r="356" spans="5:8" x14ac:dyDescent="0.25">
      <c r="E356" s="75">
        <v>0.35299999999999998</v>
      </c>
      <c r="F356" s="75">
        <v>57.709058374914484</v>
      </c>
      <c r="G356" s="75">
        <v>60.240456011400276</v>
      </c>
      <c r="H356" s="75">
        <v>39.9895</v>
      </c>
    </row>
    <row r="357" spans="5:8" x14ac:dyDescent="0.25">
      <c r="E357" s="75">
        <v>0.35400000000000009</v>
      </c>
      <c r="F357" s="75">
        <v>57.503922978718315</v>
      </c>
      <c r="G357" s="75">
        <v>60.07335183379584</v>
      </c>
      <c r="H357" s="75">
        <v>39.579299999999996</v>
      </c>
    </row>
    <row r="358" spans="5:8" x14ac:dyDescent="0.25">
      <c r="E358" s="75">
        <v>0.35499999999999998</v>
      </c>
      <c r="F358" s="75">
        <v>57.303410146618113</v>
      </c>
      <c r="G358" s="75">
        <v>59.899497487437181</v>
      </c>
      <c r="H358" s="75">
        <v>39.152500000000003</v>
      </c>
    </row>
    <row r="359" spans="5:8" x14ac:dyDescent="0.25">
      <c r="E359" s="75">
        <v>0.35600000000000009</v>
      </c>
      <c r="F359" s="75">
        <v>57.139793751648966</v>
      </c>
      <c r="G359" s="75">
        <v>59.718367959198972</v>
      </c>
      <c r="H359" s="75">
        <v>38.707700000000003</v>
      </c>
    </row>
    <row r="360" spans="5:8" x14ac:dyDescent="0.25">
      <c r="E360" s="75">
        <v>0.35699999999999998</v>
      </c>
      <c r="F360" s="75">
        <v>56.920882100766796</v>
      </c>
      <c r="G360" s="75">
        <v>59.529588239705987</v>
      </c>
      <c r="H360" s="75">
        <v>38.243900000000004</v>
      </c>
    </row>
    <row r="361" spans="5:8" x14ac:dyDescent="0.25">
      <c r="E361" s="75">
        <v>0.3580000000000001</v>
      </c>
      <c r="F361" s="75">
        <v>56.705370836145228</v>
      </c>
      <c r="G361" s="75">
        <v>59.332708317707933</v>
      </c>
      <c r="H361" s="75">
        <v>37.760600000000004</v>
      </c>
    </row>
    <row r="362" spans="5:8" x14ac:dyDescent="0.25">
      <c r="E362" s="75">
        <v>0.35899999999999999</v>
      </c>
      <c r="F362" s="75">
        <v>56.471429508393484</v>
      </c>
      <c r="G362" s="75">
        <v>59.127503187579684</v>
      </c>
      <c r="H362" s="75">
        <v>37.257200000000005</v>
      </c>
    </row>
    <row r="363" spans="5:8" x14ac:dyDescent="0.25">
      <c r="E363" s="75">
        <v>0.3600000000000001</v>
      </c>
      <c r="F363" s="75">
        <v>56.248488460733512</v>
      </c>
      <c r="G363" s="75">
        <v>58.913897847446179</v>
      </c>
      <c r="H363" s="75">
        <v>36.733600000000003</v>
      </c>
    </row>
    <row r="364" spans="5:8" x14ac:dyDescent="0.25">
      <c r="E364" s="75">
        <v>0.36099999999999999</v>
      </c>
      <c r="F364" s="75">
        <v>55.98923743387774</v>
      </c>
      <c r="G364" s="75">
        <v>58.691742293557333</v>
      </c>
      <c r="H364" s="75">
        <v>36.189800000000005</v>
      </c>
    </row>
    <row r="365" spans="5:8" x14ac:dyDescent="0.25">
      <c r="E365" s="75">
        <v>0.3620000000000001</v>
      </c>
      <c r="F365" s="75">
        <v>55.729349172219798</v>
      </c>
      <c r="G365" s="75">
        <v>58.461111527788191</v>
      </c>
      <c r="H365" s="75">
        <v>35.626300000000008</v>
      </c>
    </row>
    <row r="366" spans="5:8" x14ac:dyDescent="0.25">
      <c r="E366" s="75">
        <v>0.36299999999999999</v>
      </c>
      <c r="F366" s="75">
        <v>55.443641309407418</v>
      </c>
      <c r="G366" s="75">
        <v>58.222230555763893</v>
      </c>
      <c r="H366" s="75">
        <v>35.043499999999995</v>
      </c>
    </row>
    <row r="367" spans="5:8" x14ac:dyDescent="0.25">
      <c r="E367" s="75">
        <v>0.3640000000000001</v>
      </c>
      <c r="F367" s="75">
        <v>55.16951325100046</v>
      </c>
      <c r="G367" s="75">
        <v>57.975324383109573</v>
      </c>
      <c r="H367" s="75">
        <v>34.442200000000007</v>
      </c>
    </row>
    <row r="368" spans="5:8" x14ac:dyDescent="0.25">
      <c r="E368" s="75">
        <v>0.36499999999999999</v>
      </c>
      <c r="F368" s="75">
        <v>54.880375340025651</v>
      </c>
      <c r="G368" s="75">
        <v>57.720693017325424</v>
      </c>
      <c r="H368" s="75">
        <v>33.823599999999992</v>
      </c>
    </row>
    <row r="369" spans="5:8" x14ac:dyDescent="0.25">
      <c r="E369" s="75">
        <v>0.3660000000000001</v>
      </c>
      <c r="F369" s="75">
        <v>54.586207795475588</v>
      </c>
      <c r="G369" s="75">
        <v>57.458786469661732</v>
      </c>
      <c r="H369" s="75">
        <v>33.188900000000004</v>
      </c>
    </row>
    <row r="370" spans="5:8" x14ac:dyDescent="0.25">
      <c r="E370" s="75">
        <v>0.36699999999999999</v>
      </c>
      <c r="F370" s="75">
        <v>54.29281450322609</v>
      </c>
      <c r="G370" s="75">
        <v>57.190054751368777</v>
      </c>
      <c r="H370" s="75">
        <v>32.539199999999994</v>
      </c>
    </row>
    <row r="371" spans="5:8" x14ac:dyDescent="0.25">
      <c r="E371" s="75">
        <v>0.3680000000000001</v>
      </c>
      <c r="F371" s="75">
        <v>53.993884514236257</v>
      </c>
      <c r="G371" s="75">
        <v>56.915172879321979</v>
      </c>
      <c r="H371" s="75">
        <v>31.876099999999997</v>
      </c>
    </row>
    <row r="372" spans="5:8" x14ac:dyDescent="0.25">
      <c r="E372" s="75">
        <v>0.36899999999999999</v>
      </c>
      <c r="F372" s="75">
        <v>53.692869058234734</v>
      </c>
      <c r="G372" s="75">
        <v>56.634590864771617</v>
      </c>
      <c r="H372" s="75">
        <v>31.201000000000001</v>
      </c>
    </row>
    <row r="373" spans="5:8" x14ac:dyDescent="0.25">
      <c r="E373" s="75">
        <v>0.37000000000000011</v>
      </c>
      <c r="F373" s="75">
        <v>53.380310651516957</v>
      </c>
      <c r="G373" s="75">
        <v>56.348908722718065</v>
      </c>
      <c r="H373" s="75">
        <v>30.515599999999999</v>
      </c>
    </row>
    <row r="374" spans="5:8" x14ac:dyDescent="0.25">
      <c r="E374" s="75">
        <v>0.371</v>
      </c>
      <c r="F374" s="75">
        <v>53.046834079373859</v>
      </c>
      <c r="G374" s="75">
        <v>56.058801470036741</v>
      </c>
      <c r="H374" s="75">
        <v>29.821300000000001</v>
      </c>
    </row>
    <row r="375" spans="5:8" x14ac:dyDescent="0.25">
      <c r="E375" s="75">
        <v>0.37200000000000011</v>
      </c>
      <c r="F375" s="75">
        <v>52.694108853177745</v>
      </c>
      <c r="G375" s="75">
        <v>55.764794119852994</v>
      </c>
      <c r="H375" s="75">
        <v>29.119500000000002</v>
      </c>
    </row>
    <row r="376" spans="5:8" x14ac:dyDescent="0.25">
      <c r="E376" s="75">
        <v>0.373</v>
      </c>
      <c r="F376" s="75">
        <v>52.378612568016798</v>
      </c>
      <c r="G376" s="75">
        <v>55.467486687167174</v>
      </c>
      <c r="H376" s="75">
        <v>28.411400000000004</v>
      </c>
    </row>
    <row r="377" spans="5:8" x14ac:dyDescent="0.25">
      <c r="E377" s="75">
        <v>0.37400000000000011</v>
      </c>
      <c r="F377" s="75">
        <v>52.061223966371337</v>
      </c>
      <c r="G377" s="75">
        <v>55.167329183229576</v>
      </c>
      <c r="H377" s="75">
        <v>27.698500000000003</v>
      </c>
    </row>
    <row r="378" spans="5:8" x14ac:dyDescent="0.25">
      <c r="E378" s="75">
        <v>0.375</v>
      </c>
      <c r="F378" s="75">
        <v>51.724628271563368</v>
      </c>
      <c r="G378" s="75">
        <v>54.864846621165526</v>
      </c>
      <c r="H378" s="75">
        <v>26.981600000000004</v>
      </c>
    </row>
    <row r="379" spans="5:8" x14ac:dyDescent="0.25">
      <c r="E379" s="75">
        <v>0.37600000000000011</v>
      </c>
      <c r="F379" s="75">
        <v>51.405212646051048</v>
      </c>
      <c r="G379" s="75">
        <v>54.560489012225304</v>
      </c>
      <c r="H379" s="75">
        <v>26.261599999999994</v>
      </c>
    </row>
    <row r="380" spans="5:8" x14ac:dyDescent="0.25">
      <c r="E380" s="75">
        <v>0.377</v>
      </c>
      <c r="F380" s="75">
        <v>51.103997228066042</v>
      </c>
      <c r="G380" s="75">
        <v>54.254406360158995</v>
      </c>
      <c r="H380" s="75">
        <v>25.539299999999997</v>
      </c>
    </row>
    <row r="381" spans="5:8" x14ac:dyDescent="0.25">
      <c r="E381" s="75">
        <v>0.37800000000000011</v>
      </c>
      <c r="F381" s="75">
        <v>50.812566897673058</v>
      </c>
      <c r="G381" s="75">
        <v>53.947048676216902</v>
      </c>
      <c r="H381" s="75">
        <v>24.815100000000001</v>
      </c>
    </row>
    <row r="382" spans="5:8" x14ac:dyDescent="0.25">
      <c r="E382" s="75">
        <v>0.379</v>
      </c>
      <c r="F382" s="75">
        <v>50.531881660984446</v>
      </c>
      <c r="G382" s="75">
        <v>53.638340958523962</v>
      </c>
      <c r="H382" s="75">
        <v>24.088999999999999</v>
      </c>
    </row>
    <row r="383" spans="5:8" x14ac:dyDescent="0.25">
      <c r="E383" s="75">
        <v>0.38000000000000012</v>
      </c>
      <c r="F383" s="75">
        <v>50.236755587769949</v>
      </c>
      <c r="G383" s="75">
        <v>53.328508212705316</v>
      </c>
      <c r="H383" s="75">
        <v>23.361400000000003</v>
      </c>
    </row>
    <row r="384" spans="5:8" x14ac:dyDescent="0.25">
      <c r="E384" s="75">
        <v>0.38100000000000001</v>
      </c>
      <c r="F384" s="75">
        <v>49.956313355163182</v>
      </c>
      <c r="G384" s="75">
        <v>53.017475436885917</v>
      </c>
      <c r="H384" s="75">
        <v>22.632000000000001</v>
      </c>
    </row>
    <row r="385" spans="5:8" x14ac:dyDescent="0.25">
      <c r="E385" s="75">
        <v>0.38200000000000012</v>
      </c>
      <c r="F385" s="75">
        <v>49.713561681406453</v>
      </c>
      <c r="G385" s="75">
        <v>52.705167629190726</v>
      </c>
      <c r="H385" s="75">
        <v>21.900399999999998</v>
      </c>
    </row>
    <row r="386" spans="5:8" x14ac:dyDescent="0.25">
      <c r="E386" s="75">
        <v>0.38300000000000001</v>
      </c>
      <c r="F386" s="75">
        <v>49.507797369946772</v>
      </c>
      <c r="G386" s="75">
        <v>52.391359783994595</v>
      </c>
      <c r="H386" s="75">
        <v>21.1662</v>
      </c>
    </row>
    <row r="387" spans="5:8" x14ac:dyDescent="0.25">
      <c r="E387" s="75">
        <v>0.38400000000000012</v>
      </c>
      <c r="F387" s="75">
        <v>49.324421580621582</v>
      </c>
      <c r="G387" s="75">
        <v>52.075901897547432</v>
      </c>
      <c r="H387" s="75">
        <v>20.428599999999996</v>
      </c>
    </row>
    <row r="388" spans="5:8" x14ac:dyDescent="0.25">
      <c r="E388" s="75">
        <v>0.38500000000000001</v>
      </c>
      <c r="F388" s="75">
        <v>49.132962649894246</v>
      </c>
      <c r="G388" s="75">
        <v>51.758418960474003</v>
      </c>
      <c r="H388" s="75">
        <v>19.687109999999997</v>
      </c>
    </row>
    <row r="389" spans="5:8" x14ac:dyDescent="0.25">
      <c r="E389" s="75">
        <v>0.38600000000000012</v>
      </c>
      <c r="F389" s="75">
        <v>48.927720512148085</v>
      </c>
      <c r="G389" s="75">
        <v>51.438685967149169</v>
      </c>
      <c r="H389" s="75">
        <v>18.940820000000002</v>
      </c>
    </row>
    <row r="390" spans="5:8" x14ac:dyDescent="0.25">
      <c r="E390" s="75">
        <v>0.38700000000000001</v>
      </c>
      <c r="F390" s="75">
        <v>48.732233077356433</v>
      </c>
      <c r="G390" s="75">
        <v>51.11640291007275</v>
      </c>
      <c r="H390" s="75">
        <v>18.18901</v>
      </c>
    </row>
    <row r="391" spans="5:8" x14ac:dyDescent="0.25">
      <c r="E391" s="75">
        <v>0.38800000000000012</v>
      </c>
      <c r="F391" s="75">
        <v>48.536610690079925</v>
      </c>
      <c r="G391" s="75">
        <v>50.791269781744539</v>
      </c>
      <c r="H391" s="75">
        <v>17.431030000000003</v>
      </c>
    </row>
    <row r="392" spans="5:8" x14ac:dyDescent="0.25">
      <c r="E392" s="75">
        <v>0.38900000000000001</v>
      </c>
      <c r="F392" s="75">
        <v>48.350221111493482</v>
      </c>
      <c r="G392" s="75">
        <v>50.462986574664356</v>
      </c>
      <c r="H392" s="75">
        <v>16.66611</v>
      </c>
    </row>
    <row r="393" spans="5:8" x14ac:dyDescent="0.25">
      <c r="E393" s="75">
        <v>0.39000000000000012</v>
      </c>
      <c r="F393" s="75">
        <v>48.181839034167453</v>
      </c>
      <c r="G393" s="75">
        <v>50.131328283207075</v>
      </c>
      <c r="H393" s="75">
        <v>15.89385</v>
      </c>
    </row>
    <row r="394" spans="5:8" x14ac:dyDescent="0.25">
      <c r="E394" s="75">
        <v>0.39100000000000001</v>
      </c>
      <c r="F394" s="75">
        <v>48.024122948135016</v>
      </c>
      <c r="G394" s="75">
        <v>49.796144903622583</v>
      </c>
      <c r="H394" s="75">
        <v>15.113910000000002</v>
      </c>
    </row>
    <row r="395" spans="5:8" x14ac:dyDescent="0.25">
      <c r="E395" s="75">
        <v>0.39200000000000013</v>
      </c>
      <c r="F395" s="75">
        <v>47.834250956765459</v>
      </c>
      <c r="G395" s="75">
        <v>49.457436435910893</v>
      </c>
      <c r="H395" s="75">
        <v>14.326220000000001</v>
      </c>
    </row>
    <row r="396" spans="5:8" x14ac:dyDescent="0.25">
      <c r="E396" s="75">
        <v>0.39300000000000002</v>
      </c>
      <c r="F396" s="75">
        <v>47.710495670467289</v>
      </c>
      <c r="G396" s="75">
        <v>49.115277881947044</v>
      </c>
      <c r="H396" s="75">
        <v>13.53096</v>
      </c>
    </row>
    <row r="397" spans="5:8" x14ac:dyDescent="0.25">
      <c r="E397" s="75">
        <v>0.39400000000000013</v>
      </c>
      <c r="F397" s="75">
        <v>47.597506994498502</v>
      </c>
      <c r="G397" s="75">
        <v>48.769744243606084</v>
      </c>
      <c r="H397" s="75">
        <v>12.728528700000002</v>
      </c>
    </row>
    <row r="398" spans="5:8" x14ac:dyDescent="0.25">
      <c r="E398" s="75">
        <v>0.39500000000000002</v>
      </c>
      <c r="F398" s="75">
        <v>47.506081505332453</v>
      </c>
      <c r="G398" s="75">
        <v>48.421135528388206</v>
      </c>
      <c r="H398" s="75">
        <v>11.919669999999998</v>
      </c>
    </row>
    <row r="399" spans="5:8" x14ac:dyDescent="0.25">
      <c r="E399" s="75">
        <v>0.39600000000000013</v>
      </c>
      <c r="F399" s="75">
        <v>47.410314550735663</v>
      </c>
      <c r="G399" s="75">
        <v>48.069976749418728</v>
      </c>
      <c r="H399" s="75">
        <v>11.105680000000001</v>
      </c>
    </row>
    <row r="400" spans="5:8" x14ac:dyDescent="0.25">
      <c r="E400" s="75">
        <v>0.39700000000000002</v>
      </c>
      <c r="F400" s="75">
        <v>47.321530609942492</v>
      </c>
      <c r="G400" s="75">
        <v>47.716942923573086</v>
      </c>
      <c r="H400" s="75">
        <v>10.287850000000001</v>
      </c>
    </row>
    <row r="401" spans="5:8" x14ac:dyDescent="0.25">
      <c r="E401" s="75">
        <v>0.39800000000000013</v>
      </c>
      <c r="F401" s="75">
        <v>47.24519629148363</v>
      </c>
      <c r="G401" s="75">
        <v>47.362634065851637</v>
      </c>
      <c r="H401" s="75">
        <v>9.4680699999999991</v>
      </c>
    </row>
    <row r="402" spans="5:8" x14ac:dyDescent="0.25">
      <c r="E402" s="75">
        <v>0.39900000000000002</v>
      </c>
      <c r="F402" s="75">
        <v>47.154934040086296</v>
      </c>
      <c r="G402" s="75">
        <v>47.008100202505062</v>
      </c>
      <c r="H402" s="75">
        <v>8.6485000000000003</v>
      </c>
    </row>
    <row r="403" spans="5:8" x14ac:dyDescent="0.25">
      <c r="E403" s="75">
        <v>0.40000000000000013</v>
      </c>
      <c r="F403" s="75">
        <v>47.073957310966172</v>
      </c>
      <c r="G403" s="75">
        <v>46.654316357908947</v>
      </c>
      <c r="H403" s="75">
        <v>7.8316300000000005</v>
      </c>
    </row>
    <row r="404" spans="5:8" x14ac:dyDescent="0.25">
      <c r="E404" s="75">
        <v>0.40100000000000002</v>
      </c>
      <c r="F404" s="75">
        <v>47.031218135322582</v>
      </c>
      <c r="G404" s="75">
        <v>46.302632565814136</v>
      </c>
      <c r="H404" s="75">
        <v>7.0202990000000014</v>
      </c>
    </row>
    <row r="405" spans="5:8" x14ac:dyDescent="0.25">
      <c r="E405" s="75">
        <v>0.40200000000000014</v>
      </c>
      <c r="F405" s="75">
        <v>46.995449678369049</v>
      </c>
      <c r="G405" s="75">
        <v>45.954248856221398</v>
      </c>
      <c r="H405" s="75">
        <v>6.2176100000000005</v>
      </c>
    </row>
    <row r="406" spans="5:8" x14ac:dyDescent="0.25">
      <c r="E406" s="75">
        <v>0.40300000000000002</v>
      </c>
      <c r="F406" s="75">
        <v>46.96841113178116</v>
      </c>
      <c r="G406" s="75">
        <v>45.610815270381757</v>
      </c>
      <c r="H406" s="75">
        <v>5.4268900000000002</v>
      </c>
    </row>
    <row r="407" spans="5:8" x14ac:dyDescent="0.25">
      <c r="E407" s="75">
        <v>0.40400000000000014</v>
      </c>
      <c r="F407" s="75">
        <v>46.949976635577585</v>
      </c>
      <c r="G407" s="75">
        <v>45.273831845796138</v>
      </c>
      <c r="H407" s="75">
        <v>4.6517899999999992</v>
      </c>
    </row>
    <row r="408" spans="5:8" x14ac:dyDescent="0.25">
      <c r="E408" s="75">
        <v>0.40500000000000003</v>
      </c>
      <c r="F408" s="75">
        <v>46.93016521448088</v>
      </c>
      <c r="G408" s="75">
        <v>44.945023625590636</v>
      </c>
      <c r="H408" s="75">
        <v>3.8960600000000003</v>
      </c>
    </row>
    <row r="409" spans="5:8" x14ac:dyDescent="0.25">
      <c r="E409" s="75">
        <v>0.40600000000000014</v>
      </c>
      <c r="F409" s="75">
        <v>46.947723532805092</v>
      </c>
      <c r="G409" s="75">
        <v>44.626040651016268</v>
      </c>
      <c r="H409" s="75">
        <v>3.1634999999999995</v>
      </c>
    </row>
    <row r="410" spans="5:8" x14ac:dyDescent="0.25">
      <c r="E410" s="75">
        <v>0.40700000000000003</v>
      </c>
      <c r="F410" s="75">
        <v>46.958121481596883</v>
      </c>
      <c r="G410" s="75">
        <v>44.318682967074174</v>
      </c>
      <c r="H410" s="75">
        <v>2.4579999999999993</v>
      </c>
    </row>
    <row r="411" spans="5:8" x14ac:dyDescent="0.25">
      <c r="E411" s="75">
        <v>0.40800000000000014</v>
      </c>
      <c r="F411" s="75">
        <v>46.966492378327331</v>
      </c>
      <c r="G411" s="75">
        <v>44.024750618765459</v>
      </c>
      <c r="H411" s="75">
        <v>1.7836999999999996</v>
      </c>
    </row>
    <row r="412" spans="5:8" x14ac:dyDescent="0.25">
      <c r="E412" s="75">
        <v>0.40900000000000003</v>
      </c>
      <c r="F412" s="75">
        <v>47.000908011950571</v>
      </c>
      <c r="G412" s="75">
        <v>43.745968649216223</v>
      </c>
      <c r="H412" s="75">
        <v>1.1444000000000005</v>
      </c>
    </row>
    <row r="413" spans="5:8" x14ac:dyDescent="0.25">
      <c r="E413" s="75">
        <v>0.41000000000000014</v>
      </c>
      <c r="F413" s="75">
        <v>47.003489781613283</v>
      </c>
      <c r="G413" s="75">
        <v>43.484137103427578</v>
      </c>
      <c r="H413" s="75">
        <v>0.54379999999999973</v>
      </c>
    </row>
    <row r="414" spans="5:8" x14ac:dyDescent="0.25">
      <c r="E414" s="75">
        <v>0.41100000000000003</v>
      </c>
      <c r="F414" s="75">
        <v>47.025931136876068</v>
      </c>
      <c r="G414" s="75">
        <v>43.24075601890047</v>
      </c>
      <c r="H414" s="75">
        <v>-1.4300000000000862E-2</v>
      </c>
    </row>
    <row r="415" spans="5:8" x14ac:dyDescent="0.25">
      <c r="E415" s="75">
        <v>0.41200000000000014</v>
      </c>
      <c r="F415" s="75">
        <v>47.08551518465007</v>
      </c>
      <c r="G415" s="75">
        <v>43.017325433135824</v>
      </c>
      <c r="H415" s="75">
        <v>-0.52659999999999929</v>
      </c>
    </row>
    <row r="416" spans="5:8" x14ac:dyDescent="0.25">
      <c r="E416" s="75">
        <v>0.41300000000000003</v>
      </c>
      <c r="F416" s="75">
        <v>47.12218646168413</v>
      </c>
      <c r="G416" s="75">
        <v>42.815345383634586</v>
      </c>
      <c r="H416" s="75">
        <v>-0.98989999999999878</v>
      </c>
    </row>
    <row r="417" spans="5:8" x14ac:dyDescent="0.25">
      <c r="E417" s="75">
        <v>0.41400000000000015</v>
      </c>
      <c r="F417" s="75">
        <v>47.15685447647175</v>
      </c>
      <c r="G417" s="75">
        <v>42.635940898522456</v>
      </c>
      <c r="H417" s="75">
        <v>-1.4016000000000002</v>
      </c>
    </row>
    <row r="418" spans="5:8" x14ac:dyDescent="0.25">
      <c r="E418" s="75">
        <v>0.41500000000000004</v>
      </c>
      <c r="F418" s="75">
        <v>47.218379497247611</v>
      </c>
      <c r="G418" s="75">
        <v>42.480162004050101</v>
      </c>
      <c r="H418" s="75">
        <v>-1.7590999999999981</v>
      </c>
    </row>
    <row r="419" spans="5:8" x14ac:dyDescent="0.25">
      <c r="E419" s="75">
        <v>0.41600000000000015</v>
      </c>
      <c r="F419" s="75">
        <v>47.282495622726039</v>
      </c>
      <c r="G419" s="75">
        <v>42.348758718967964</v>
      </c>
      <c r="H419" s="75">
        <v>-2.0604999999999984</v>
      </c>
    </row>
    <row r="420" spans="5:8" x14ac:dyDescent="0.25">
      <c r="E420" s="75">
        <v>0.41700000000000004</v>
      </c>
      <c r="F420" s="75">
        <v>47.339758501407587</v>
      </c>
      <c r="G420" s="75">
        <v>42.242406060151502</v>
      </c>
      <c r="H420" s="75">
        <v>-2.3041000000000005</v>
      </c>
    </row>
    <row r="421" spans="5:8" x14ac:dyDescent="0.25">
      <c r="E421" s="75">
        <v>0.41800000000000015</v>
      </c>
      <c r="F421" s="75">
        <v>47.415625245287188</v>
      </c>
      <c r="G421" s="75">
        <v>42.161404035100873</v>
      </c>
      <c r="H421" s="75">
        <v>-2.4889999999999994</v>
      </c>
    </row>
    <row r="422" spans="5:8" x14ac:dyDescent="0.25">
      <c r="E422" s="75">
        <v>0.41900000000000004</v>
      </c>
      <c r="F422" s="75">
        <v>47.490261205739344</v>
      </c>
      <c r="G422" s="75">
        <v>42.105902647566182</v>
      </c>
      <c r="H422" s="75">
        <v>-2.6146000000000003</v>
      </c>
    </row>
    <row r="423" spans="5:8" x14ac:dyDescent="0.25">
      <c r="E423" s="75">
        <v>0.42000000000000015</v>
      </c>
      <c r="F423" s="75">
        <v>47.55534846545671</v>
      </c>
      <c r="G423" s="75">
        <v>42.075676891922292</v>
      </c>
      <c r="H423" s="75">
        <v>-2.681</v>
      </c>
    </row>
    <row r="424" spans="5:8" x14ac:dyDescent="0.25">
      <c r="E424" s="75">
        <v>0.42100000000000004</v>
      </c>
      <c r="F424" s="75">
        <v>47.628688010447377</v>
      </c>
      <c r="G424" s="75">
        <v>42.070501762544062</v>
      </c>
      <c r="H424" s="75">
        <v>-2.6887000000000003</v>
      </c>
    </row>
    <row r="425" spans="5:8" x14ac:dyDescent="0.25">
      <c r="E425" s="75">
        <v>0.42200000000000015</v>
      </c>
      <c r="F425" s="75">
        <v>47.720053449383116</v>
      </c>
      <c r="G425" s="75">
        <v>42.089552238805965</v>
      </c>
      <c r="H425" s="75">
        <v>-2.6386999999999992</v>
      </c>
    </row>
    <row r="426" spans="5:8" x14ac:dyDescent="0.25">
      <c r="E426" s="75">
        <v>0.42300000000000004</v>
      </c>
      <c r="F426" s="75">
        <v>47.815332093669547</v>
      </c>
      <c r="G426" s="75">
        <v>42.132078301957549</v>
      </c>
      <c r="H426" s="75">
        <v>-2.5326</v>
      </c>
    </row>
    <row r="427" spans="5:8" x14ac:dyDescent="0.25">
      <c r="E427" s="75">
        <v>0.42399999999999993</v>
      </c>
      <c r="F427" s="75">
        <v>47.893624291258419</v>
      </c>
      <c r="G427" s="75">
        <v>42.197104927623187</v>
      </c>
      <c r="H427" s="75">
        <v>-2.3724999999999978</v>
      </c>
    </row>
    <row r="428" spans="5:8" x14ac:dyDescent="0.25">
      <c r="E428" s="75">
        <v>0.42500000000000004</v>
      </c>
      <c r="F428" s="75">
        <v>47.97552417148114</v>
      </c>
      <c r="G428" s="75">
        <v>42.283207080177</v>
      </c>
      <c r="H428" s="75">
        <v>-2.1609000000000016</v>
      </c>
    </row>
    <row r="429" spans="5:8" x14ac:dyDescent="0.25">
      <c r="E429" s="75">
        <v>0.42599999999999993</v>
      </c>
      <c r="F429" s="75">
        <v>48.047489650466154</v>
      </c>
      <c r="G429" s="75">
        <v>42.389034725868136</v>
      </c>
      <c r="H429" s="75">
        <v>-1.9008000000000005</v>
      </c>
    </row>
    <row r="430" spans="5:8" x14ac:dyDescent="0.25">
      <c r="E430" s="75">
        <v>0.42700000000000005</v>
      </c>
      <c r="F430" s="75">
        <v>48.120945277199468</v>
      </c>
      <c r="G430" s="75">
        <v>42.513087827195676</v>
      </c>
      <c r="H430" s="75">
        <v>-1.5954999999999986</v>
      </c>
    </row>
    <row r="431" spans="5:8" x14ac:dyDescent="0.25">
      <c r="E431" s="75">
        <v>0.42799999999999994</v>
      </c>
      <c r="F431" s="75">
        <v>48.206957585312658</v>
      </c>
      <c r="G431" s="75">
        <v>42.653566339158473</v>
      </c>
      <c r="H431" s="75">
        <v>-1.2488000000000006</v>
      </c>
    </row>
    <row r="432" spans="5:8" x14ac:dyDescent="0.25">
      <c r="E432" s="75">
        <v>0.42900000000000005</v>
      </c>
      <c r="F432" s="75">
        <v>48.287768226578038</v>
      </c>
      <c r="G432" s="75">
        <v>42.80882022050551</v>
      </c>
      <c r="H432" s="75">
        <v>-0.86459999999999848</v>
      </c>
    </row>
    <row r="433" spans="5:8" x14ac:dyDescent="0.25">
      <c r="E433" s="75">
        <v>0.42999999999999994</v>
      </c>
      <c r="F433" s="75">
        <v>48.361271880399407</v>
      </c>
      <c r="G433" s="75">
        <v>42.976899422485559</v>
      </c>
      <c r="H433" s="75">
        <v>-0.44700000000000095</v>
      </c>
    </row>
    <row r="434" spans="5:8" x14ac:dyDescent="0.25">
      <c r="E434" s="75">
        <v>0.43100000000000005</v>
      </c>
      <c r="F434" s="75">
        <v>48.439468276654409</v>
      </c>
      <c r="G434" s="75">
        <v>43.156078901972542</v>
      </c>
      <c r="H434" s="75">
        <v>-5.0000000000109636E-4</v>
      </c>
    </row>
    <row r="435" spans="5:8" x14ac:dyDescent="0.25">
      <c r="E435" s="75">
        <v>0.43199999999999994</v>
      </c>
      <c r="F435" s="75">
        <v>48.531945685100062</v>
      </c>
      <c r="G435" s="75">
        <v>43.344408610215247</v>
      </c>
      <c r="H435" s="75">
        <v>0.47079999999999894</v>
      </c>
    </row>
    <row r="436" spans="5:8" x14ac:dyDescent="0.25">
      <c r="E436" s="75">
        <v>0.43300000000000005</v>
      </c>
      <c r="F436" s="75">
        <v>48.606181492871755</v>
      </c>
      <c r="G436" s="75">
        <v>43.540013500337501</v>
      </c>
      <c r="H436" s="75">
        <v>0.96229999999999927</v>
      </c>
    </row>
    <row r="437" spans="5:8" x14ac:dyDescent="0.25">
      <c r="E437" s="75">
        <v>0.43399999999999994</v>
      </c>
      <c r="F437" s="75">
        <v>48.690525266670384</v>
      </c>
      <c r="G437" s="75">
        <v>43.74124353108828</v>
      </c>
      <c r="H437" s="75">
        <v>1.4695999999999987</v>
      </c>
    </row>
    <row r="438" spans="5:8" x14ac:dyDescent="0.25">
      <c r="E438" s="75">
        <v>0.43500000000000005</v>
      </c>
      <c r="F438" s="75">
        <v>48.774822520115777</v>
      </c>
      <c r="G438" s="75">
        <v>43.946298657466428</v>
      </c>
      <c r="H438" s="75">
        <v>1.9885999999999999</v>
      </c>
    </row>
    <row r="439" spans="5:8" x14ac:dyDescent="0.25">
      <c r="E439" s="75">
        <v>0.43599999999999994</v>
      </c>
      <c r="F439" s="75">
        <v>48.849435452808578</v>
      </c>
      <c r="G439" s="75">
        <v>44.153603840095997</v>
      </c>
      <c r="H439" s="75">
        <v>2.5149000000000004</v>
      </c>
    </row>
    <row r="440" spans="5:8" x14ac:dyDescent="0.25">
      <c r="E440" s="75">
        <v>0.43700000000000006</v>
      </c>
      <c r="F440" s="75">
        <v>48.933823625808493</v>
      </c>
      <c r="G440" s="75">
        <v>44.361509037725938</v>
      </c>
      <c r="H440" s="75">
        <v>3.0450200000000001</v>
      </c>
    </row>
    <row r="441" spans="5:8" x14ac:dyDescent="0.25">
      <c r="E441" s="75">
        <v>0.43799999999999994</v>
      </c>
      <c r="F441" s="75">
        <v>49.001559009933857</v>
      </c>
      <c r="G441" s="75">
        <v>44.568739218480459</v>
      </c>
      <c r="H441" s="75">
        <v>3.5749500000000003</v>
      </c>
    </row>
    <row r="442" spans="5:8" x14ac:dyDescent="0.25">
      <c r="E442" s="75">
        <v>0.43900000000000006</v>
      </c>
      <c r="F442" s="75">
        <v>49.072162520936537</v>
      </c>
      <c r="G442" s="75">
        <v>44.773944348608708</v>
      </c>
      <c r="H442" s="75">
        <v>4.1014299999999997</v>
      </c>
    </row>
    <row r="443" spans="5:8" x14ac:dyDescent="0.25">
      <c r="E443" s="75">
        <v>0.43999999999999995</v>
      </c>
      <c r="F443" s="75">
        <v>49.162189130576103</v>
      </c>
      <c r="G443" s="75">
        <v>44.975924398109953</v>
      </c>
      <c r="H443" s="75">
        <v>4.6213199999999999</v>
      </c>
    </row>
    <row r="444" spans="5:8" x14ac:dyDescent="0.25">
      <c r="E444" s="75">
        <v>0.44100000000000006</v>
      </c>
      <c r="F444" s="75">
        <v>49.238054410856471</v>
      </c>
      <c r="G444" s="75">
        <v>45.173704342608559</v>
      </c>
      <c r="H444" s="75">
        <v>5.1319800000000004</v>
      </c>
    </row>
    <row r="445" spans="5:8" x14ac:dyDescent="0.25">
      <c r="E445" s="75">
        <v>0.44199999999999995</v>
      </c>
      <c r="F445" s="75">
        <v>49.311161096612089</v>
      </c>
      <c r="G445" s="75">
        <v>45.366459161479035</v>
      </c>
      <c r="H445" s="75">
        <v>5.6308299999999996</v>
      </c>
    </row>
    <row r="446" spans="5:8" x14ac:dyDescent="0.25">
      <c r="E446" s="75">
        <v>0.44300000000000006</v>
      </c>
      <c r="F446" s="75">
        <v>49.395766370662713</v>
      </c>
      <c r="G446" s="75">
        <v>45.553363834095848</v>
      </c>
      <c r="H446" s="75">
        <v>6.1159499999999998</v>
      </c>
    </row>
    <row r="447" spans="5:8" x14ac:dyDescent="0.25">
      <c r="E447" s="75">
        <v>0.44399999999999995</v>
      </c>
      <c r="F447" s="75">
        <v>49.485850546613499</v>
      </c>
      <c r="G447" s="75">
        <v>45.73381834545863</v>
      </c>
      <c r="H447" s="75">
        <v>6.5853899999999994</v>
      </c>
    </row>
    <row r="448" spans="5:8" x14ac:dyDescent="0.25">
      <c r="E448" s="75">
        <v>0.44500000000000006</v>
      </c>
      <c r="F448" s="75">
        <v>49.590763671597848</v>
      </c>
      <c r="G448" s="75">
        <v>45.907297682442056</v>
      </c>
      <c r="H448" s="75">
        <v>7.0379200000000006</v>
      </c>
    </row>
    <row r="449" spans="5:8" x14ac:dyDescent="0.25">
      <c r="E449" s="75">
        <v>0.44599999999999995</v>
      </c>
      <c r="F449" s="75">
        <v>49.690481785301316</v>
      </c>
      <c r="G449" s="75">
        <v>46.073501837545933</v>
      </c>
      <c r="H449" s="75">
        <v>7.4723100000000002</v>
      </c>
    </row>
    <row r="450" spans="5:8" x14ac:dyDescent="0.25">
      <c r="E450" s="75">
        <v>0.44700000000000006</v>
      </c>
      <c r="F450" s="75">
        <v>49.769574293471337</v>
      </c>
      <c r="G450" s="75">
        <v>46.232130803270081</v>
      </c>
      <c r="H450" s="75">
        <v>7.8876899999999983</v>
      </c>
    </row>
    <row r="451" spans="5:8" x14ac:dyDescent="0.25">
      <c r="E451" s="75">
        <v>0.44799999999999995</v>
      </c>
      <c r="F451" s="75">
        <v>49.825381180247447</v>
      </c>
      <c r="G451" s="75">
        <v>46.382959573989346</v>
      </c>
      <c r="H451" s="75">
        <v>8.2836800000000004</v>
      </c>
    </row>
    <row r="452" spans="5:8" x14ac:dyDescent="0.25">
      <c r="E452" s="75">
        <v>0.44900000000000007</v>
      </c>
      <c r="F452" s="75">
        <v>49.900433562218026</v>
      </c>
      <c r="G452" s="75">
        <v>46.525988149703743</v>
      </c>
      <c r="H452" s="75">
        <v>8.6597799999999996</v>
      </c>
    </row>
    <row r="453" spans="5:8" x14ac:dyDescent="0.25">
      <c r="E453" s="75">
        <v>0.44999999999999996</v>
      </c>
      <c r="F453" s="75">
        <v>49.937479087161051</v>
      </c>
      <c r="G453" s="75">
        <v>46.661216530413256</v>
      </c>
      <c r="H453" s="75">
        <v>9.0159699999999994</v>
      </c>
    </row>
    <row r="454" spans="5:8" x14ac:dyDescent="0.25">
      <c r="E454" s="75">
        <v>0.45100000000000007</v>
      </c>
      <c r="F454" s="75">
        <v>49.98368150254349</v>
      </c>
      <c r="G454" s="75">
        <v>46.788644716117901</v>
      </c>
      <c r="H454" s="75">
        <v>9.3523799999999984</v>
      </c>
    </row>
    <row r="455" spans="5:8" x14ac:dyDescent="0.25">
      <c r="E455" s="75">
        <v>0.45199999999999996</v>
      </c>
      <c r="F455" s="75">
        <v>50.029862957504918</v>
      </c>
      <c r="G455" s="75">
        <v>46.908422710567763</v>
      </c>
      <c r="H455" s="75">
        <v>9.6692309999999999</v>
      </c>
    </row>
    <row r="456" spans="5:8" x14ac:dyDescent="0.25">
      <c r="E456" s="75">
        <v>0.45300000000000007</v>
      </c>
      <c r="F456" s="75">
        <v>50.085032912420644</v>
      </c>
      <c r="G456" s="75">
        <v>47.020700517512935</v>
      </c>
      <c r="H456" s="75">
        <v>9.9669279999999993</v>
      </c>
    </row>
    <row r="457" spans="5:8" x14ac:dyDescent="0.25">
      <c r="E457" s="75">
        <v>0.45399999999999996</v>
      </c>
      <c r="F457" s="75">
        <v>50.132869884228001</v>
      </c>
      <c r="G457" s="75">
        <v>47.125703142578566</v>
      </c>
      <c r="H457" s="75">
        <v>10.245896999999999</v>
      </c>
    </row>
    <row r="458" spans="5:8" x14ac:dyDescent="0.25">
      <c r="E458" s="75">
        <v>0.45500000000000007</v>
      </c>
      <c r="F458" s="75">
        <v>50.197191136927977</v>
      </c>
      <c r="G458" s="75">
        <v>47.223580589514732</v>
      </c>
      <c r="H458" s="75">
        <v>10.506735999999998</v>
      </c>
    </row>
    <row r="459" spans="5:8" x14ac:dyDescent="0.25">
      <c r="E459" s="75">
        <v>0.45599999999999996</v>
      </c>
      <c r="F459" s="75">
        <v>50.230958914172447</v>
      </c>
      <c r="G459" s="75">
        <v>47.314632865821643</v>
      </c>
      <c r="H459" s="75">
        <v>10.750029999999999</v>
      </c>
    </row>
    <row r="460" spans="5:8" x14ac:dyDescent="0.25">
      <c r="E460" s="75">
        <v>0.45700000000000007</v>
      </c>
      <c r="F460" s="75">
        <v>50.261663381448514</v>
      </c>
      <c r="G460" s="75">
        <v>47.399084977124424</v>
      </c>
      <c r="H460" s="75">
        <v>10.97644</v>
      </c>
    </row>
    <row r="461" spans="5:8" x14ac:dyDescent="0.25">
      <c r="E461" s="75">
        <v>0.45799999999999996</v>
      </c>
      <c r="F461" s="75">
        <v>50.308337874523112</v>
      </c>
      <c r="G461" s="75">
        <v>47.477086927173175</v>
      </c>
      <c r="H461" s="75">
        <v>11.186580000000001</v>
      </c>
    </row>
    <row r="462" spans="5:8" x14ac:dyDescent="0.25">
      <c r="E462" s="75">
        <v>0.45900000000000007</v>
      </c>
      <c r="F462" s="75">
        <v>50.337075029264163</v>
      </c>
      <c r="G462" s="75">
        <v>47.54901372534313</v>
      </c>
      <c r="H462" s="75">
        <v>11.381089999999999</v>
      </c>
    </row>
    <row r="463" spans="5:8" x14ac:dyDescent="0.25">
      <c r="E463" s="75">
        <v>0.45999999999999996</v>
      </c>
      <c r="F463" s="75">
        <v>50.362914495996009</v>
      </c>
      <c r="G463" s="75">
        <v>47.615015375384381</v>
      </c>
      <c r="H463" s="75">
        <v>11.560600000000001</v>
      </c>
    </row>
    <row r="464" spans="5:8" x14ac:dyDescent="0.25">
      <c r="E464" s="75">
        <v>0.46100000000000008</v>
      </c>
      <c r="F464" s="75">
        <v>50.419649107629787</v>
      </c>
      <c r="G464" s="75">
        <v>47.675241881047022</v>
      </c>
      <c r="H464" s="75">
        <v>11.72566</v>
      </c>
    </row>
    <row r="465" spans="5:8" x14ac:dyDescent="0.25">
      <c r="E465" s="75">
        <v>0.46199999999999997</v>
      </c>
      <c r="F465" s="75">
        <v>50.454624606980445</v>
      </c>
      <c r="G465" s="75">
        <v>47.729993249831246</v>
      </c>
      <c r="H465" s="75">
        <v>11.876849999999999</v>
      </c>
    </row>
    <row r="466" spans="5:8" x14ac:dyDescent="0.25">
      <c r="E466" s="75">
        <v>0.46300000000000008</v>
      </c>
      <c r="F466" s="75">
        <v>50.48306095854236</v>
      </c>
      <c r="G466" s="75">
        <v>47.779419485487132</v>
      </c>
      <c r="H466" s="75">
        <v>12.014659999999999</v>
      </c>
    </row>
    <row r="467" spans="5:8" x14ac:dyDescent="0.25">
      <c r="E467" s="75">
        <v>0.46399999999999997</v>
      </c>
      <c r="F467" s="75">
        <v>50.530468388363573</v>
      </c>
      <c r="G467" s="75">
        <v>47.823595589889742</v>
      </c>
      <c r="H467" s="75">
        <v>12.139569999999999</v>
      </c>
    </row>
    <row r="468" spans="5:8" x14ac:dyDescent="0.25">
      <c r="E468" s="75">
        <v>0.46500000000000008</v>
      </c>
      <c r="F468" s="75">
        <v>50.568970650864259</v>
      </c>
      <c r="G468" s="75">
        <v>47.862821570539261</v>
      </c>
      <c r="H468" s="75">
        <v>12.252010000000002</v>
      </c>
    </row>
    <row r="469" spans="5:8" x14ac:dyDescent="0.25">
      <c r="E469" s="75">
        <v>0.46599999999999997</v>
      </c>
      <c r="F469" s="75">
        <v>50.578382142716585</v>
      </c>
      <c r="G469" s="75">
        <v>47.897097427435682</v>
      </c>
      <c r="H469" s="75">
        <v>12.352379999999998</v>
      </c>
    </row>
    <row r="470" spans="5:8" x14ac:dyDescent="0.25">
      <c r="E470" s="75">
        <v>0.46700000000000008</v>
      </c>
      <c r="F470" s="75">
        <v>50.604640302865548</v>
      </c>
      <c r="G470" s="75">
        <v>47.926723168079192</v>
      </c>
      <c r="H470" s="75">
        <v>12.441059999999998</v>
      </c>
    </row>
    <row r="471" spans="5:8" x14ac:dyDescent="0.25">
      <c r="E471" s="75">
        <v>0.46799999999999997</v>
      </c>
      <c r="F471" s="75">
        <v>50.62508360646865</v>
      </c>
      <c r="G471" s="75">
        <v>47.951698792469806</v>
      </c>
      <c r="H471" s="75">
        <v>12.518420000000001</v>
      </c>
    </row>
    <row r="472" spans="5:8" x14ac:dyDescent="0.25">
      <c r="E472" s="75">
        <v>0.46900000000000008</v>
      </c>
      <c r="F472" s="75">
        <v>50.643558926487742</v>
      </c>
      <c r="G472" s="75">
        <v>47.972249306232655</v>
      </c>
      <c r="H472" s="75">
        <v>12.584820000000001</v>
      </c>
    </row>
    <row r="473" spans="5:8" x14ac:dyDescent="0.25">
      <c r="E473" s="75">
        <v>0.47</v>
      </c>
      <c r="F473" s="75">
        <v>50.663197145594943</v>
      </c>
      <c r="G473" s="75">
        <v>47.988449711242779</v>
      </c>
      <c r="H473" s="75">
        <v>12.640609999999999</v>
      </c>
    </row>
    <row r="474" spans="5:8" x14ac:dyDescent="0.25">
      <c r="E474" s="75">
        <v>0.47100000000000009</v>
      </c>
      <c r="F474" s="75">
        <v>50.67717672283279</v>
      </c>
      <c r="G474" s="75">
        <v>48.000525013125319</v>
      </c>
      <c r="H474" s="75">
        <v>12.686150000000001</v>
      </c>
    </row>
    <row r="475" spans="5:8" x14ac:dyDescent="0.25">
      <c r="E475" s="75">
        <v>0.47199999999999998</v>
      </c>
      <c r="F475" s="75">
        <v>50.670647205558033</v>
      </c>
      <c r="G475" s="75">
        <v>48.008475211880295</v>
      </c>
      <c r="H475" s="75">
        <v>12.7218</v>
      </c>
    </row>
    <row r="476" spans="5:8" x14ac:dyDescent="0.25">
      <c r="E476" s="75">
        <v>0.47300000000000009</v>
      </c>
      <c r="F476" s="75">
        <v>50.66369220478802</v>
      </c>
      <c r="G476" s="75">
        <v>48.012600315007873</v>
      </c>
      <c r="H476" s="75">
        <v>12.747950000000001</v>
      </c>
    </row>
    <row r="477" spans="5:8" x14ac:dyDescent="0.25">
      <c r="E477" s="75">
        <v>0.47399999999999998</v>
      </c>
      <c r="F477" s="75">
        <v>50.664490442166112</v>
      </c>
      <c r="G477" s="75">
        <v>48.012975324383106</v>
      </c>
      <c r="H477" s="75">
        <v>12.764989999999999</v>
      </c>
    </row>
    <row r="478" spans="5:8" x14ac:dyDescent="0.25">
      <c r="E478" s="75">
        <v>0.47500000000000009</v>
      </c>
      <c r="F478" s="75">
        <v>50.653798853626853</v>
      </c>
      <c r="G478" s="75">
        <v>48.009825245631134</v>
      </c>
      <c r="H478" s="75">
        <v>12.773350000000001</v>
      </c>
    </row>
    <row r="479" spans="5:8" x14ac:dyDescent="0.25">
      <c r="E479" s="75">
        <v>0.47599999999999998</v>
      </c>
      <c r="F479" s="75">
        <v>50.66815072257797</v>
      </c>
      <c r="G479" s="75">
        <v>48.003300082502058</v>
      </c>
      <c r="H479" s="75">
        <v>12.773430000000001</v>
      </c>
    </row>
    <row r="480" spans="5:8" x14ac:dyDescent="0.25">
      <c r="E480" s="75">
        <v>0.47700000000000009</v>
      </c>
      <c r="F480" s="75">
        <v>50.648247289004672</v>
      </c>
      <c r="G480" s="75">
        <v>47.993549838745963</v>
      </c>
      <c r="H480" s="75">
        <v>12.765730000000001</v>
      </c>
    </row>
    <row r="481" spans="5:8" x14ac:dyDescent="0.25">
      <c r="E481" s="75">
        <v>0.47799999999999998</v>
      </c>
      <c r="F481" s="75">
        <v>50.638745504851769</v>
      </c>
      <c r="G481" s="75">
        <v>47.98079951998799</v>
      </c>
      <c r="H481" s="75">
        <v>12.75067</v>
      </c>
    </row>
    <row r="482" spans="5:8" x14ac:dyDescent="0.25">
      <c r="E482" s="75">
        <v>0.47900000000000009</v>
      </c>
      <c r="F482" s="75">
        <v>50.62</v>
      </c>
      <c r="G482" s="75">
        <v>47.965274131853292</v>
      </c>
      <c r="H482" s="75">
        <v>12.728759999999999</v>
      </c>
    </row>
    <row r="483" spans="5:8" x14ac:dyDescent="0.25">
      <c r="E483" s="75">
        <v>0.48</v>
      </c>
      <c r="F483" s="75">
        <v>50.62</v>
      </c>
      <c r="G483" s="75">
        <v>47.947123678091948</v>
      </c>
      <c r="H483" s="75">
        <v>12.70049</v>
      </c>
    </row>
    <row r="484" spans="5:8" x14ac:dyDescent="0.25">
      <c r="E484" s="75">
        <v>0.48100000000000009</v>
      </c>
      <c r="F484" s="75">
        <v>50.611328954622074</v>
      </c>
      <c r="G484" s="75">
        <v>47.926573164329106</v>
      </c>
      <c r="H484" s="75">
        <v>12.666369999999999</v>
      </c>
    </row>
    <row r="485" spans="5:8" x14ac:dyDescent="0.25">
      <c r="E485" s="75">
        <v>0.48199999999999998</v>
      </c>
      <c r="F485" s="75">
        <v>50.600632045747979</v>
      </c>
      <c r="G485" s="75">
        <v>47.903772594314852</v>
      </c>
      <c r="H485" s="75">
        <v>12.626910000000001</v>
      </c>
    </row>
    <row r="486" spans="5:8" x14ac:dyDescent="0.25">
      <c r="E486" s="75">
        <v>0.4830000000000001</v>
      </c>
      <c r="F486" s="75">
        <v>50.6</v>
      </c>
      <c r="G486" s="75">
        <v>47.879096977424432</v>
      </c>
      <c r="H486" s="75">
        <v>12.58263</v>
      </c>
    </row>
    <row r="487" spans="5:8" x14ac:dyDescent="0.25">
      <c r="E487" s="75">
        <v>0.48399999999999999</v>
      </c>
      <c r="F487" s="75">
        <v>50.6</v>
      </c>
      <c r="G487" s="75">
        <v>47.852621315532879</v>
      </c>
      <c r="H487" s="75">
        <v>12.534049999999999</v>
      </c>
    </row>
    <row r="488" spans="5:8" x14ac:dyDescent="0.25">
      <c r="E488" s="75">
        <v>0.4850000000000001</v>
      </c>
      <c r="F488" s="75">
        <v>50.6</v>
      </c>
      <c r="G488" s="75">
        <v>47.824570614265348</v>
      </c>
      <c r="H488" s="75">
        <v>12.4817</v>
      </c>
    </row>
    <row r="489" spans="5:8" x14ac:dyDescent="0.25">
      <c r="E489" s="75">
        <v>0.48599999999999999</v>
      </c>
      <c r="F489" s="75">
        <v>50.596327126796631</v>
      </c>
      <c r="G489" s="75">
        <v>47.795244881122024</v>
      </c>
      <c r="H489" s="75">
        <v>12.42611</v>
      </c>
    </row>
    <row r="490" spans="5:8" x14ac:dyDescent="0.25">
      <c r="E490" s="75">
        <v>0.4870000000000001</v>
      </c>
      <c r="F490" s="75">
        <v>50.573921653850896</v>
      </c>
      <c r="G490" s="75">
        <v>47.764719117977947</v>
      </c>
      <c r="H490" s="75">
        <v>12.367789999999999</v>
      </c>
    </row>
    <row r="491" spans="5:8" x14ac:dyDescent="0.25">
      <c r="E491" s="75">
        <v>0.48799999999999999</v>
      </c>
      <c r="F491" s="75">
        <v>50.563726152398807</v>
      </c>
      <c r="G491" s="75">
        <v>47.73336833420835</v>
      </c>
      <c r="H491" s="75">
        <v>12.307270000000001</v>
      </c>
    </row>
    <row r="492" spans="5:8" x14ac:dyDescent="0.25">
      <c r="E492" s="75">
        <v>0.4890000000000001</v>
      </c>
      <c r="F492" s="75">
        <v>50.561640536284138</v>
      </c>
      <c r="G492" s="75">
        <v>47.701342533563341</v>
      </c>
      <c r="H492" s="75">
        <v>12.24507</v>
      </c>
    </row>
    <row r="493" spans="5:8" x14ac:dyDescent="0.25">
      <c r="E493" s="75">
        <v>0.49</v>
      </c>
      <c r="F493" s="75">
        <v>50.541927658329982</v>
      </c>
      <c r="G493" s="75">
        <v>47.668791719792992</v>
      </c>
      <c r="H493" s="75">
        <v>12.18167</v>
      </c>
    </row>
    <row r="494" spans="5:8" x14ac:dyDescent="0.25">
      <c r="E494" s="75">
        <v>0.4910000000000001</v>
      </c>
      <c r="F494" s="75">
        <v>50.548354057699335</v>
      </c>
      <c r="G494" s="75">
        <v>47.63601590039751</v>
      </c>
      <c r="H494" s="75">
        <v>12.11759</v>
      </c>
    </row>
    <row r="495" spans="5:8" x14ac:dyDescent="0.25">
      <c r="E495" s="75">
        <v>0.49199999999999999</v>
      </c>
      <c r="F495" s="75">
        <v>50.526911464045639</v>
      </c>
      <c r="G495" s="75">
        <v>47.603090077251927</v>
      </c>
      <c r="H495" s="75">
        <v>12.0533</v>
      </c>
    </row>
    <row r="496" spans="5:8" x14ac:dyDescent="0.25">
      <c r="E496" s="75">
        <v>0.4930000000000001</v>
      </c>
      <c r="F496" s="75">
        <v>50.508990351254496</v>
      </c>
      <c r="G496" s="75">
        <v>47.570314257856445</v>
      </c>
      <c r="H496" s="75">
        <v>11.989269999999999</v>
      </c>
    </row>
    <row r="497" spans="5:8" x14ac:dyDescent="0.25">
      <c r="E497" s="75">
        <v>0.49399999999999999</v>
      </c>
      <c r="F497" s="75">
        <v>50.499745036702457</v>
      </c>
      <c r="G497" s="75">
        <v>47.537913447836189</v>
      </c>
      <c r="H497" s="75">
        <v>11.92595</v>
      </c>
    </row>
    <row r="498" spans="5:8" x14ac:dyDescent="0.25">
      <c r="E498" s="75">
        <v>0.49500000000000011</v>
      </c>
      <c r="F498" s="75">
        <v>50.46184966129843</v>
      </c>
      <c r="G498" s="75">
        <v>47.505887647191173</v>
      </c>
      <c r="H498" s="75">
        <v>11.863770000000001</v>
      </c>
    </row>
    <row r="499" spans="5:8" x14ac:dyDescent="0.25">
      <c r="E499" s="75">
        <v>0.496</v>
      </c>
      <c r="F499" s="75">
        <v>50.434170913063809</v>
      </c>
      <c r="G499" s="75">
        <v>47.474536863421577</v>
      </c>
      <c r="H499" s="75">
        <v>11.803149999999999</v>
      </c>
    </row>
    <row r="500" spans="5:8" x14ac:dyDescent="0.25">
      <c r="E500" s="75">
        <v>0.49700000000000011</v>
      </c>
      <c r="F500" s="75">
        <v>50.389564747443146</v>
      </c>
      <c r="G500" s="75">
        <v>47.4440111002775</v>
      </c>
      <c r="H500" s="75">
        <v>11.74447</v>
      </c>
    </row>
    <row r="501" spans="5:8" x14ac:dyDescent="0.25">
      <c r="E501" s="75">
        <v>0.498</v>
      </c>
      <c r="F501" s="75">
        <v>50.340783905628278</v>
      </c>
      <c r="G501" s="75">
        <v>47.414460361509036</v>
      </c>
      <c r="H501" s="75">
        <v>11.688090000000001</v>
      </c>
    </row>
    <row r="502" spans="5:8" x14ac:dyDescent="0.25">
      <c r="E502" s="75">
        <v>0.49900000000000011</v>
      </c>
      <c r="F502" s="75">
        <v>50.308118530019591</v>
      </c>
      <c r="G502" s="75">
        <v>47.386034650866264</v>
      </c>
      <c r="H502" s="75">
        <v>11.63438</v>
      </c>
    </row>
    <row r="503" spans="5:8" x14ac:dyDescent="0.25">
      <c r="E503" s="75">
        <v>0.5</v>
      </c>
      <c r="F503" s="75">
        <v>50.28856378314854</v>
      </c>
      <c r="G503" s="75">
        <v>47.358808970224253</v>
      </c>
      <c r="H503" s="75">
        <v>11.583630000000001</v>
      </c>
    </row>
    <row r="504" spans="5:8" x14ac:dyDescent="0.25">
      <c r="E504" s="75">
        <v>0.50100000000000011</v>
      </c>
      <c r="F504" s="75">
        <v>50.254153773126646</v>
      </c>
      <c r="G504" s="75">
        <v>47.332933323333073</v>
      </c>
      <c r="H504" s="75">
        <v>11.536160000000001</v>
      </c>
    </row>
    <row r="505" spans="5:8" x14ac:dyDescent="0.25">
      <c r="E505" s="75">
        <v>0.502</v>
      </c>
      <c r="F505" s="75">
        <v>50.209413757373348</v>
      </c>
      <c r="G505" s="75">
        <v>47.308557713942839</v>
      </c>
      <c r="H505" s="75">
        <v>11.492239999999999</v>
      </c>
    </row>
    <row r="506" spans="5:8" x14ac:dyDescent="0.25">
      <c r="E506" s="75">
        <v>0.50300000000000011</v>
      </c>
      <c r="F506" s="75">
        <v>50.176287760967682</v>
      </c>
      <c r="G506" s="75">
        <v>47.285757143928592</v>
      </c>
      <c r="H506" s="75">
        <v>11.4521</v>
      </c>
    </row>
    <row r="507" spans="5:8" x14ac:dyDescent="0.25">
      <c r="E507" s="75">
        <v>0.504</v>
      </c>
      <c r="F507" s="75">
        <v>50.152407340736396</v>
      </c>
      <c r="G507" s="75">
        <v>47.264606615165377</v>
      </c>
      <c r="H507" s="75">
        <v>11.41597</v>
      </c>
    </row>
    <row r="508" spans="5:8" x14ac:dyDescent="0.25">
      <c r="E508" s="75">
        <v>0.50500000000000012</v>
      </c>
      <c r="F508" s="75">
        <v>50.134822787282552</v>
      </c>
      <c r="G508" s="75">
        <v>47.245256131403281</v>
      </c>
      <c r="H508" s="75">
        <v>11.384069999999999</v>
      </c>
    </row>
    <row r="509" spans="5:8" x14ac:dyDescent="0.25">
      <c r="E509" s="75">
        <v>0.50600000000000001</v>
      </c>
      <c r="F509" s="75">
        <v>50.110155203174678</v>
      </c>
      <c r="G509" s="75">
        <v>47.22770569264231</v>
      </c>
      <c r="H509" s="75">
        <v>11.35652</v>
      </c>
    </row>
    <row r="510" spans="5:8" x14ac:dyDescent="0.25">
      <c r="E510" s="75">
        <v>0.50700000000000012</v>
      </c>
      <c r="F510" s="75">
        <v>50.07</v>
      </c>
      <c r="G510" s="75">
        <v>47.212030300757512</v>
      </c>
      <c r="H510" s="75">
        <v>11.33352</v>
      </c>
    </row>
    <row r="511" spans="5:8" x14ac:dyDescent="0.25">
      <c r="E511" s="75">
        <v>0.50800000000000001</v>
      </c>
      <c r="F511" s="75">
        <v>50.069658942379611</v>
      </c>
      <c r="G511" s="75">
        <v>47.198304957623932</v>
      </c>
      <c r="H511" s="75">
        <v>11.31514</v>
      </c>
    </row>
    <row r="512" spans="5:8" x14ac:dyDescent="0.25">
      <c r="E512" s="75">
        <v>0.50900000000000012</v>
      </c>
      <c r="F512" s="75">
        <v>50.039284124589983</v>
      </c>
      <c r="G512" s="75">
        <v>47.186529663241579</v>
      </c>
      <c r="H512" s="75">
        <v>11.301489999999999</v>
      </c>
    </row>
    <row r="513" spans="5:8" x14ac:dyDescent="0.25">
      <c r="E513" s="75">
        <v>0.51</v>
      </c>
      <c r="F513" s="75">
        <v>49.982454304637756</v>
      </c>
      <c r="G513" s="75">
        <v>47.176779419485484</v>
      </c>
      <c r="H513" s="75">
        <v>11.29261</v>
      </c>
    </row>
    <row r="514" spans="5:8" x14ac:dyDescent="0.25">
      <c r="E514" s="75">
        <v>0.51100000000000012</v>
      </c>
      <c r="F514" s="75">
        <v>49.944009936947332</v>
      </c>
      <c r="G514" s="75">
        <v>47.169054226355655</v>
      </c>
      <c r="H514" s="75">
        <v>11.28852</v>
      </c>
    </row>
    <row r="515" spans="5:8" x14ac:dyDescent="0.25">
      <c r="E515" s="75">
        <v>0.51200000000000001</v>
      </c>
      <c r="F515" s="75">
        <v>49.911690997457818</v>
      </c>
      <c r="G515" s="75">
        <v>47.163279081977045</v>
      </c>
      <c r="H515" s="75">
        <v>11.28919</v>
      </c>
    </row>
    <row r="516" spans="5:8" x14ac:dyDescent="0.25">
      <c r="E516" s="75">
        <v>0.51300000000000012</v>
      </c>
      <c r="F516" s="75">
        <v>49.91</v>
      </c>
      <c r="G516" s="75">
        <v>47.1595289882247</v>
      </c>
      <c r="H516" s="75">
        <v>11.29457</v>
      </c>
    </row>
    <row r="517" spans="5:8" x14ac:dyDescent="0.25">
      <c r="E517" s="75">
        <v>0.51400000000000001</v>
      </c>
      <c r="F517" s="75">
        <v>49.890604325414067</v>
      </c>
      <c r="G517" s="75">
        <v>47.157653941348528</v>
      </c>
      <c r="H517" s="75">
        <v>11.304550000000001</v>
      </c>
    </row>
    <row r="518" spans="5:8" x14ac:dyDescent="0.25">
      <c r="E518" s="75">
        <v>0.51500000000000012</v>
      </c>
      <c r="F518" s="75">
        <v>49.866298222790924</v>
      </c>
      <c r="G518" s="75">
        <v>47.157653941348528</v>
      </c>
      <c r="H518" s="75">
        <v>11.318999999999999</v>
      </c>
    </row>
    <row r="519" spans="5:8" x14ac:dyDescent="0.25">
      <c r="E519" s="75">
        <v>0.51600000000000001</v>
      </c>
      <c r="F519" s="75">
        <v>49.855021332997701</v>
      </c>
      <c r="G519" s="75">
        <v>47.159453986349661</v>
      </c>
      <c r="H519" s="75">
        <v>11.337730000000001</v>
      </c>
    </row>
    <row r="520" spans="5:8" x14ac:dyDescent="0.25">
      <c r="E520" s="75">
        <v>0.51700000000000013</v>
      </c>
      <c r="F520" s="75">
        <v>49.828498225119077</v>
      </c>
      <c r="G520" s="75">
        <v>47.162904072601805</v>
      </c>
      <c r="H520" s="75">
        <v>11.360479999999999</v>
      </c>
    </row>
    <row r="521" spans="5:8" x14ac:dyDescent="0.25">
      <c r="E521" s="75">
        <v>0.51800000000000002</v>
      </c>
      <c r="F521" s="75">
        <v>49.787136792542256</v>
      </c>
      <c r="G521" s="75">
        <v>47.167929198229949</v>
      </c>
      <c r="H521" s="75">
        <v>11.387020000000001</v>
      </c>
    </row>
    <row r="522" spans="5:8" x14ac:dyDescent="0.25">
      <c r="E522" s="75">
        <v>0.51900000000000013</v>
      </c>
      <c r="F522" s="75">
        <v>49.752504507637269</v>
      </c>
      <c r="G522" s="75">
        <v>47.174454361359032</v>
      </c>
      <c r="H522" s="75">
        <v>11.416989999999998</v>
      </c>
    </row>
    <row r="523" spans="5:8" x14ac:dyDescent="0.25">
      <c r="E523" s="75">
        <v>0.52</v>
      </c>
      <c r="F523" s="75">
        <v>49.713421845306442</v>
      </c>
      <c r="G523" s="75">
        <v>47.182254556363908</v>
      </c>
      <c r="H523" s="75">
        <v>11.450059999999999</v>
      </c>
    </row>
    <row r="524" spans="5:8" x14ac:dyDescent="0.25">
      <c r="E524" s="75">
        <v>0.52100000000000013</v>
      </c>
      <c r="F524" s="75">
        <v>49.693308140094665</v>
      </c>
      <c r="G524" s="75">
        <v>47.191179779494483</v>
      </c>
      <c r="H524" s="75">
        <v>11.48583</v>
      </c>
    </row>
    <row r="525" spans="5:8" x14ac:dyDescent="0.25">
      <c r="E525" s="75">
        <v>0.52200000000000002</v>
      </c>
      <c r="F525" s="75">
        <v>49.652236215193383</v>
      </c>
      <c r="G525" s="75">
        <v>47.201005025125625</v>
      </c>
      <c r="H525" s="75">
        <v>11.52388</v>
      </c>
    </row>
    <row r="526" spans="5:8" x14ac:dyDescent="0.25">
      <c r="E526" s="75">
        <v>0.52300000000000013</v>
      </c>
      <c r="F526" s="75">
        <v>49.594153041010287</v>
      </c>
      <c r="G526" s="75">
        <v>47.211580289507232</v>
      </c>
      <c r="H526" s="75">
        <v>11.563719999999998</v>
      </c>
    </row>
    <row r="527" spans="5:8" x14ac:dyDescent="0.25">
      <c r="E527" s="75">
        <v>0.52400000000000002</v>
      </c>
      <c r="F527" s="75">
        <v>49.529180068158055</v>
      </c>
      <c r="G527" s="75">
        <v>47.22275556888922</v>
      </c>
      <c r="H527" s="75">
        <v>11.604890000000001</v>
      </c>
    </row>
    <row r="528" spans="5:8" x14ac:dyDescent="0.25">
      <c r="E528" s="75">
        <v>0.52500000000000013</v>
      </c>
      <c r="F528" s="75">
        <v>49.501799502675475</v>
      </c>
      <c r="G528" s="75">
        <v>47.234230855771386</v>
      </c>
      <c r="H528" s="75">
        <v>11.64687</v>
      </c>
    </row>
    <row r="529" spans="5:8" x14ac:dyDescent="0.25">
      <c r="E529" s="75">
        <v>0.52600000000000002</v>
      </c>
      <c r="F529" s="75">
        <v>49.445950187412407</v>
      </c>
      <c r="G529" s="75">
        <v>47.245856146403653</v>
      </c>
      <c r="H529" s="75">
        <v>11.689139999999998</v>
      </c>
    </row>
    <row r="530" spans="5:8" x14ac:dyDescent="0.25">
      <c r="E530" s="75">
        <v>0.52700000000000014</v>
      </c>
      <c r="F530" s="75">
        <v>49.40794329757292</v>
      </c>
      <c r="G530" s="75">
        <v>47.257331433285827</v>
      </c>
      <c r="H530" s="75">
        <v>11.731170000000002</v>
      </c>
    </row>
    <row r="531" spans="5:8" x14ac:dyDescent="0.25">
      <c r="E531" s="75">
        <v>0.52800000000000002</v>
      </c>
      <c r="F531" s="75">
        <v>49.35455771614204</v>
      </c>
      <c r="G531" s="75">
        <v>47.268506712667815</v>
      </c>
      <c r="H531" s="75">
        <v>11.772410000000001</v>
      </c>
    </row>
    <row r="532" spans="5:8" x14ac:dyDescent="0.25">
      <c r="E532" s="75">
        <v>0.52900000000000014</v>
      </c>
      <c r="F532" s="75">
        <v>49.303484002975466</v>
      </c>
      <c r="G532" s="75">
        <v>47.279081977049422</v>
      </c>
      <c r="H532" s="75">
        <v>11.812330000000001</v>
      </c>
    </row>
    <row r="533" spans="5:8" x14ac:dyDescent="0.25">
      <c r="E533" s="75">
        <v>0.53</v>
      </c>
      <c r="F533" s="75">
        <v>49.270707324353261</v>
      </c>
      <c r="G533" s="75">
        <v>47.288907222680564</v>
      </c>
      <c r="H533" s="75">
        <v>11.85042</v>
      </c>
    </row>
    <row r="534" spans="5:8" x14ac:dyDescent="0.25">
      <c r="E534" s="75">
        <v>0.53100000000000014</v>
      </c>
      <c r="F534" s="75">
        <v>49.243372228704779</v>
      </c>
      <c r="G534" s="75">
        <v>47.297757443936092</v>
      </c>
      <c r="H534" s="75">
        <v>11.886149999999999</v>
      </c>
    </row>
    <row r="535" spans="5:8" x14ac:dyDescent="0.25">
      <c r="E535" s="75">
        <v>0.53200000000000003</v>
      </c>
      <c r="F535" s="75">
        <v>49.215889834570575</v>
      </c>
      <c r="G535" s="75">
        <v>47.305482637065921</v>
      </c>
      <c r="H535" s="75">
        <v>11.91902</v>
      </c>
    </row>
    <row r="536" spans="5:8" x14ac:dyDescent="0.25">
      <c r="E536" s="75">
        <v>0.53300000000000014</v>
      </c>
      <c r="F536" s="75">
        <v>49.183956812798243</v>
      </c>
      <c r="G536" s="75">
        <v>47.311707792694811</v>
      </c>
      <c r="H536" s="75">
        <v>11.94861</v>
      </c>
    </row>
    <row r="537" spans="5:8" x14ac:dyDescent="0.25">
      <c r="E537" s="75">
        <v>0.53400000000000003</v>
      </c>
      <c r="F537" s="75">
        <v>49.145346996482203</v>
      </c>
      <c r="G537" s="75">
        <v>47.316507912697816</v>
      </c>
      <c r="H537" s="75">
        <v>11.974459999999999</v>
      </c>
    </row>
    <row r="538" spans="5:8" x14ac:dyDescent="0.25">
      <c r="E538" s="75">
        <v>0.53500000000000014</v>
      </c>
      <c r="F538" s="75">
        <v>49.111171204148683</v>
      </c>
      <c r="G538" s="75">
        <v>47.319507987699687</v>
      </c>
      <c r="H538" s="75">
        <v>11.996199999999998</v>
      </c>
    </row>
    <row r="539" spans="5:8" x14ac:dyDescent="0.25">
      <c r="E539" s="75">
        <v>0.53600000000000003</v>
      </c>
      <c r="F539" s="75">
        <v>49.080912311477626</v>
      </c>
      <c r="G539" s="75">
        <v>47.320633015825393</v>
      </c>
      <c r="H539" s="75">
        <v>12.013490000000001</v>
      </c>
    </row>
    <row r="540" spans="5:8" x14ac:dyDescent="0.25">
      <c r="E540" s="75">
        <v>0.53700000000000014</v>
      </c>
      <c r="F540" s="75">
        <v>49.030191351634095</v>
      </c>
      <c r="G540" s="75">
        <v>47.31988299707492</v>
      </c>
      <c r="H540" s="75">
        <v>12.026029999999999</v>
      </c>
    </row>
    <row r="541" spans="5:8" x14ac:dyDescent="0.25">
      <c r="E541" s="75">
        <v>0.53800000000000003</v>
      </c>
      <c r="F541" s="75">
        <v>48.964952177028373</v>
      </c>
      <c r="G541" s="75">
        <v>47.316957923948095</v>
      </c>
      <c r="H541" s="75">
        <v>12.033600000000002</v>
      </c>
    </row>
    <row r="542" spans="5:8" x14ac:dyDescent="0.25">
      <c r="E542" s="75">
        <v>0.53900000000000015</v>
      </c>
      <c r="F542" s="75">
        <v>48.918885474067999</v>
      </c>
      <c r="G542" s="75">
        <v>47.311932798319958</v>
      </c>
      <c r="H542" s="75">
        <v>12.036009999999999</v>
      </c>
    </row>
    <row r="543" spans="5:8" x14ac:dyDescent="0.25">
      <c r="E543" s="75">
        <v>0.54</v>
      </c>
      <c r="F543" s="75">
        <v>48.871710839894845</v>
      </c>
      <c r="G543" s="75">
        <v>47.304732618315455</v>
      </c>
      <c r="H543" s="75">
        <v>12.033140000000001</v>
      </c>
    </row>
    <row r="544" spans="5:8" x14ac:dyDescent="0.25">
      <c r="E544" s="75">
        <v>0.54100000000000015</v>
      </c>
      <c r="F544" s="75">
        <v>48.843900892456212</v>
      </c>
      <c r="G544" s="75">
        <v>47.295282382059547</v>
      </c>
      <c r="H544" s="75">
        <v>12.024940000000001</v>
      </c>
    </row>
    <row r="545" spans="5:8" x14ac:dyDescent="0.25">
      <c r="E545" s="75">
        <v>0.54200000000000004</v>
      </c>
      <c r="F545" s="75">
        <v>48.799191622013602</v>
      </c>
      <c r="G545" s="75">
        <v>47.28365709142728</v>
      </c>
      <c r="H545" s="75">
        <v>12.0114</v>
      </c>
    </row>
    <row r="546" spans="5:8" x14ac:dyDescent="0.25">
      <c r="E546" s="75">
        <v>0.54300000000000015</v>
      </c>
      <c r="F546" s="75">
        <v>48.752827468181628</v>
      </c>
      <c r="G546" s="75">
        <v>47.269856746418654</v>
      </c>
      <c r="H546" s="75">
        <v>11.99259</v>
      </c>
    </row>
    <row r="547" spans="5:8" x14ac:dyDescent="0.25">
      <c r="E547" s="75">
        <v>0.54400000000000004</v>
      </c>
      <c r="F547" s="75">
        <v>48.698180343647536</v>
      </c>
      <c r="G547" s="75">
        <v>47.253881347033669</v>
      </c>
      <c r="H547" s="75">
        <v>11.96861</v>
      </c>
    </row>
    <row r="548" spans="5:8" x14ac:dyDescent="0.25">
      <c r="E548" s="75">
        <v>0.54500000000000015</v>
      </c>
      <c r="F548" s="75">
        <v>48.647629516974987</v>
      </c>
      <c r="G548" s="75">
        <v>47.235805895147372</v>
      </c>
      <c r="H548" s="75">
        <v>11.939639999999999</v>
      </c>
    </row>
    <row r="549" spans="5:8" x14ac:dyDescent="0.25">
      <c r="E549" s="75">
        <v>0.54600000000000004</v>
      </c>
      <c r="F549" s="75">
        <v>48.606464980206994</v>
      </c>
      <c r="G549" s="75">
        <v>47.215855396384903</v>
      </c>
      <c r="H549" s="75">
        <v>11.905900000000001</v>
      </c>
    </row>
    <row r="550" spans="5:8" x14ac:dyDescent="0.25">
      <c r="E550" s="75">
        <v>0.54700000000000015</v>
      </c>
      <c r="F550" s="75">
        <v>48.57566996508497</v>
      </c>
      <c r="G550" s="75">
        <v>47.193954848871215</v>
      </c>
      <c r="H550" s="75">
        <v>11.867660000000001</v>
      </c>
    </row>
    <row r="551" spans="5:8" x14ac:dyDescent="0.25">
      <c r="E551" s="75">
        <v>0.54800000000000004</v>
      </c>
      <c r="F551" s="75">
        <v>48.540006175753462</v>
      </c>
      <c r="G551" s="75">
        <v>47.170329258231455</v>
      </c>
      <c r="H551" s="75">
        <v>11.825200000000001</v>
      </c>
    </row>
    <row r="552" spans="5:8" x14ac:dyDescent="0.25">
      <c r="E552" s="75">
        <v>0.54900000000000015</v>
      </c>
      <c r="F552" s="75">
        <v>48.495717381493066</v>
      </c>
      <c r="G552" s="75">
        <v>47.145128628215701</v>
      </c>
      <c r="H552" s="75">
        <v>11.778880000000001</v>
      </c>
    </row>
    <row r="553" spans="5:8" x14ac:dyDescent="0.25">
      <c r="E553" s="75">
        <v>0.55000000000000004</v>
      </c>
      <c r="F553" s="75">
        <v>48.453995289014216</v>
      </c>
      <c r="G553" s="75">
        <v>47.118427960699016</v>
      </c>
      <c r="H553" s="75">
        <v>11.729049999999999</v>
      </c>
    </row>
    <row r="554" spans="5:8" x14ac:dyDescent="0.25">
      <c r="E554" s="75">
        <v>0.55099999999999993</v>
      </c>
      <c r="F554" s="75">
        <v>48.397698119127064</v>
      </c>
      <c r="G554" s="75">
        <v>47.090452261306524</v>
      </c>
      <c r="H554" s="75">
        <v>11.676089999999999</v>
      </c>
    </row>
    <row r="555" spans="5:8" x14ac:dyDescent="0.25">
      <c r="E555" s="75">
        <v>0.55200000000000005</v>
      </c>
      <c r="F555" s="75">
        <v>48.354435666234302</v>
      </c>
      <c r="G555" s="75">
        <v>47.061426535663387</v>
      </c>
      <c r="H555" s="75">
        <v>11.620389999999999</v>
      </c>
    </row>
    <row r="556" spans="5:8" x14ac:dyDescent="0.25">
      <c r="E556" s="75">
        <v>0.55299999999999994</v>
      </c>
      <c r="F556" s="75">
        <v>48.327269544924157</v>
      </c>
      <c r="G556" s="75">
        <v>47.031350783769589</v>
      </c>
      <c r="H556" s="75">
        <v>11.562340000000001</v>
      </c>
    </row>
    <row r="557" spans="5:8" x14ac:dyDescent="0.25">
      <c r="E557" s="75">
        <v>0.55400000000000005</v>
      </c>
      <c r="F557" s="75">
        <v>48.299256091429768</v>
      </c>
      <c r="G557" s="75">
        <v>47.000450011250273</v>
      </c>
      <c r="H557" s="75">
        <v>11.502330000000001</v>
      </c>
    </row>
    <row r="558" spans="5:8" x14ac:dyDescent="0.25">
      <c r="E558" s="75">
        <v>0.55499999999999994</v>
      </c>
      <c r="F558" s="75">
        <v>48.270681930786054</v>
      </c>
      <c r="G558" s="75">
        <v>46.96894922373059</v>
      </c>
      <c r="H558" s="75">
        <v>11.44075</v>
      </c>
    </row>
    <row r="559" spans="5:8" x14ac:dyDescent="0.25">
      <c r="E559" s="75">
        <v>0.55600000000000005</v>
      </c>
      <c r="F559" s="75">
        <v>48.261607647389404</v>
      </c>
      <c r="G559" s="75">
        <v>46.93699842496062</v>
      </c>
      <c r="H559" s="75">
        <v>11.37795</v>
      </c>
    </row>
    <row r="560" spans="5:8" x14ac:dyDescent="0.25">
      <c r="E560" s="75">
        <v>0.55699999999999994</v>
      </c>
      <c r="F560" s="75">
        <v>48.220135355292662</v>
      </c>
      <c r="G560" s="75">
        <v>46.904672616815418</v>
      </c>
      <c r="H560" s="75">
        <v>11.314300000000001</v>
      </c>
    </row>
    <row r="561" spans="5:8" x14ac:dyDescent="0.25">
      <c r="E561" s="75">
        <v>0.55800000000000005</v>
      </c>
      <c r="F561" s="75">
        <v>48.16056531608919</v>
      </c>
      <c r="G561" s="75">
        <v>46.872046801170022</v>
      </c>
      <c r="H561" s="75">
        <v>11.250089999999998</v>
      </c>
    </row>
    <row r="562" spans="5:8" x14ac:dyDescent="0.25">
      <c r="E562" s="75">
        <v>0.55899999999999994</v>
      </c>
      <c r="F562" s="75">
        <v>48.136487683200251</v>
      </c>
      <c r="G562" s="75">
        <v>46.839420985524633</v>
      </c>
      <c r="H562" s="75">
        <v>11.18562</v>
      </c>
    </row>
    <row r="563" spans="5:8" x14ac:dyDescent="0.25">
      <c r="E563" s="75">
        <v>0.56000000000000005</v>
      </c>
      <c r="F563" s="75">
        <v>48.106152457383288</v>
      </c>
      <c r="G563" s="75">
        <v>46.806720168004198</v>
      </c>
      <c r="H563" s="75">
        <v>11.121129999999999</v>
      </c>
    </row>
    <row r="564" spans="5:8" x14ac:dyDescent="0.25">
      <c r="E564" s="75">
        <v>0.56099999999999994</v>
      </c>
      <c r="F564" s="75">
        <v>48.068255344242012</v>
      </c>
      <c r="G564" s="75">
        <v>46.774169354233848</v>
      </c>
      <c r="H564" s="75">
        <v>11.05686</v>
      </c>
    </row>
    <row r="565" spans="5:8" x14ac:dyDescent="0.25">
      <c r="E565" s="75">
        <v>0.56200000000000006</v>
      </c>
      <c r="F565" s="75">
        <v>48.026084046260443</v>
      </c>
      <c r="G565" s="75">
        <v>46.741768544213599</v>
      </c>
      <c r="H565" s="75">
        <v>10.99297</v>
      </c>
    </row>
    <row r="566" spans="5:8" x14ac:dyDescent="0.25">
      <c r="E566" s="75">
        <v>0.56299999999999994</v>
      </c>
      <c r="F566" s="75">
        <v>47.977403061728673</v>
      </c>
      <c r="G566" s="75">
        <v>46.709517737943443</v>
      </c>
      <c r="H566" s="75">
        <v>10.929600000000001</v>
      </c>
    </row>
    <row r="567" spans="5:8" x14ac:dyDescent="0.25">
      <c r="E567" s="75">
        <v>0.56400000000000006</v>
      </c>
      <c r="F567" s="75">
        <v>47.938939482669788</v>
      </c>
      <c r="G567" s="75">
        <v>46.677566939173481</v>
      </c>
      <c r="H567" s="75">
        <v>10.86687</v>
      </c>
    </row>
    <row r="568" spans="5:8" x14ac:dyDescent="0.25">
      <c r="E568" s="75">
        <v>0.56499999999999995</v>
      </c>
      <c r="F568" s="75">
        <v>47.904628105941484</v>
      </c>
      <c r="G568" s="75">
        <v>46.645916147903698</v>
      </c>
      <c r="H568" s="75">
        <v>10.804819999999999</v>
      </c>
    </row>
    <row r="569" spans="5:8" x14ac:dyDescent="0.25">
      <c r="E569" s="75">
        <v>0.56600000000000006</v>
      </c>
      <c r="F569" s="75">
        <v>47.84986128974203</v>
      </c>
      <c r="G569" s="75">
        <v>46.614565364134101</v>
      </c>
      <c r="H569" s="75">
        <v>10.743520000000002</v>
      </c>
    </row>
    <row r="570" spans="5:8" x14ac:dyDescent="0.25">
      <c r="E570" s="75">
        <v>0.56699999999999995</v>
      </c>
      <c r="F570" s="75">
        <v>47.813701022962476</v>
      </c>
      <c r="G570" s="75">
        <v>46.583514587864691</v>
      </c>
      <c r="H570" s="75">
        <v>10.68296</v>
      </c>
    </row>
    <row r="571" spans="5:8" x14ac:dyDescent="0.25">
      <c r="E571" s="75">
        <v>0.56800000000000006</v>
      </c>
      <c r="F571" s="75">
        <v>47.775758857115278</v>
      </c>
      <c r="G571" s="75">
        <v>46.552763819095475</v>
      </c>
      <c r="H571" s="75">
        <v>10.62311</v>
      </c>
    </row>
    <row r="572" spans="5:8" x14ac:dyDescent="0.25">
      <c r="E572" s="75">
        <v>0.56899999999999995</v>
      </c>
      <c r="F572" s="75">
        <v>47.728649347967007</v>
      </c>
      <c r="G572" s="75">
        <v>46.522313057826437</v>
      </c>
      <c r="H572" s="75">
        <v>10.56396</v>
      </c>
    </row>
    <row r="573" spans="5:8" x14ac:dyDescent="0.25">
      <c r="E573" s="75">
        <v>0.57000000000000006</v>
      </c>
      <c r="F573" s="75">
        <v>47.681526316628009</v>
      </c>
      <c r="G573" s="75">
        <v>46.492012300307501</v>
      </c>
      <c r="H573" s="75">
        <v>10.50545</v>
      </c>
    </row>
    <row r="574" spans="5:8" x14ac:dyDescent="0.25">
      <c r="E574" s="75">
        <v>0.57099999999999995</v>
      </c>
      <c r="F574" s="75">
        <v>47.653109946838221</v>
      </c>
      <c r="G574" s="75">
        <v>46.46201155028875</v>
      </c>
      <c r="H574" s="75">
        <v>10.447509999999999</v>
      </c>
    </row>
    <row r="575" spans="5:8" x14ac:dyDescent="0.25">
      <c r="E575" s="75">
        <v>0.57200000000000006</v>
      </c>
      <c r="F575" s="75">
        <v>47.624471672877569</v>
      </c>
      <c r="G575" s="75">
        <v>46.432235805895147</v>
      </c>
      <c r="H575" s="75">
        <v>10.390090000000001</v>
      </c>
    </row>
    <row r="576" spans="5:8" x14ac:dyDescent="0.25">
      <c r="E576" s="75">
        <v>0.57299999999999995</v>
      </c>
      <c r="F576" s="75">
        <v>47.605533029952838</v>
      </c>
      <c r="G576" s="75">
        <v>46.402610065251622</v>
      </c>
      <c r="H576" s="75">
        <v>10.333150000000002</v>
      </c>
    </row>
    <row r="577" spans="5:8" x14ac:dyDescent="0.25">
      <c r="E577" s="75">
        <v>0.57400000000000007</v>
      </c>
      <c r="F577" s="75">
        <v>47.569557156366486</v>
      </c>
      <c r="G577" s="75">
        <v>46.373134328358205</v>
      </c>
      <c r="H577" s="75">
        <v>10.27661</v>
      </c>
    </row>
    <row r="578" spans="5:8" x14ac:dyDescent="0.25">
      <c r="E578" s="75">
        <v>0.57499999999999996</v>
      </c>
      <c r="F578" s="75">
        <v>47.551733463506771</v>
      </c>
      <c r="G578" s="75">
        <v>46.343808595214881</v>
      </c>
      <c r="H578" s="75">
        <v>10.220469999999999</v>
      </c>
    </row>
    <row r="579" spans="5:8" x14ac:dyDescent="0.25">
      <c r="E579" s="75">
        <v>0.57600000000000007</v>
      </c>
      <c r="F579" s="75">
        <v>47.55</v>
      </c>
      <c r="G579" s="75">
        <v>46.314557863946597</v>
      </c>
      <c r="H579" s="75">
        <v>10.164709999999999</v>
      </c>
    </row>
    <row r="580" spans="5:8" x14ac:dyDescent="0.25">
      <c r="E580" s="75">
        <v>0.57699999999999996</v>
      </c>
      <c r="F580" s="75">
        <v>47.533613004663891</v>
      </c>
      <c r="G580" s="75">
        <v>46.285532138303452</v>
      </c>
      <c r="H580" s="75">
        <v>10.109360000000001</v>
      </c>
    </row>
    <row r="581" spans="5:8" x14ac:dyDescent="0.25">
      <c r="E581" s="75">
        <v>0.57800000000000007</v>
      </c>
      <c r="F581" s="75">
        <v>47.501400682360298</v>
      </c>
      <c r="G581" s="75">
        <v>46.256731418285455</v>
      </c>
      <c r="H581" s="75">
        <v>10.05447</v>
      </c>
    </row>
    <row r="582" spans="5:8" x14ac:dyDescent="0.25">
      <c r="E582" s="75">
        <v>0.57899999999999996</v>
      </c>
      <c r="F582" s="75">
        <v>47.474607494061033</v>
      </c>
      <c r="G582" s="75">
        <v>46.22808070201755</v>
      </c>
      <c r="H582" s="75">
        <v>10.000120000000001</v>
      </c>
    </row>
    <row r="583" spans="5:8" x14ac:dyDescent="0.25">
      <c r="E583" s="75">
        <v>0.58000000000000007</v>
      </c>
      <c r="F583" s="75">
        <v>47.425082687267036</v>
      </c>
      <c r="G583" s="75">
        <v>46.199654991374778</v>
      </c>
      <c r="H583" s="75">
        <v>9.9464299999999994</v>
      </c>
    </row>
    <row r="584" spans="5:8" x14ac:dyDescent="0.25">
      <c r="E584" s="75">
        <v>0.58099999999999996</v>
      </c>
      <c r="F584" s="75">
        <v>47.4</v>
      </c>
      <c r="G584" s="75">
        <v>46.171604290107254</v>
      </c>
      <c r="H584" s="75">
        <v>9.8935700000000004</v>
      </c>
    </row>
    <row r="585" spans="5:8" x14ac:dyDescent="0.25">
      <c r="E585" s="75">
        <v>0.58200000000000007</v>
      </c>
      <c r="F585" s="75">
        <v>47.398417356141081</v>
      </c>
      <c r="G585" s="75">
        <v>46.144003600090002</v>
      </c>
      <c r="H585" s="75">
        <v>9.8417300000000001</v>
      </c>
    </row>
    <row r="586" spans="5:8" x14ac:dyDescent="0.25">
      <c r="E586" s="75">
        <v>0.58299999999999996</v>
      </c>
      <c r="F586" s="75">
        <v>47.367773354610641</v>
      </c>
      <c r="G586" s="75">
        <v>46.116927923198077</v>
      </c>
      <c r="H586" s="75">
        <v>9.7911400000000004</v>
      </c>
    </row>
    <row r="587" spans="5:8" x14ac:dyDescent="0.25">
      <c r="E587" s="75">
        <v>0.58400000000000007</v>
      </c>
      <c r="F587" s="75">
        <v>47.349422077119897</v>
      </c>
      <c r="G587" s="75">
        <v>46.090452261306524</v>
      </c>
      <c r="H587" s="75">
        <v>9.74207</v>
      </c>
    </row>
    <row r="588" spans="5:8" x14ac:dyDescent="0.25">
      <c r="E588" s="75">
        <v>0.58499999999999996</v>
      </c>
      <c r="F588" s="75">
        <v>47.330977478678612</v>
      </c>
      <c r="G588" s="75">
        <v>46.064726618165452</v>
      </c>
      <c r="H588" s="75">
        <v>9.6948199999999982</v>
      </c>
    </row>
    <row r="589" spans="5:8" x14ac:dyDescent="0.25">
      <c r="E589" s="75">
        <v>0.58600000000000008</v>
      </c>
      <c r="F589" s="75">
        <v>47.294282891420515</v>
      </c>
      <c r="G589" s="75">
        <v>46.039900997524931</v>
      </c>
      <c r="H589" s="75">
        <v>9.6497100000000007</v>
      </c>
    </row>
    <row r="590" spans="5:8" x14ac:dyDescent="0.25">
      <c r="E590" s="75">
        <v>0.58699999999999997</v>
      </c>
      <c r="F590" s="75">
        <v>47.257335624275697</v>
      </c>
      <c r="G590" s="75">
        <v>46.016125403135071</v>
      </c>
      <c r="H590" s="75">
        <v>9.6070600000000006</v>
      </c>
    </row>
    <row r="591" spans="5:8" x14ac:dyDescent="0.25">
      <c r="E591" s="75">
        <v>0.58800000000000008</v>
      </c>
      <c r="F591" s="75">
        <v>47.20912553350022</v>
      </c>
      <c r="G591" s="75">
        <v>45.993549838745963</v>
      </c>
      <c r="H591" s="75">
        <v>9.5672499999999996</v>
      </c>
    </row>
    <row r="592" spans="5:8" x14ac:dyDescent="0.25">
      <c r="E592" s="75">
        <v>0.58899999999999997</v>
      </c>
      <c r="F592" s="75">
        <v>47.184536601430075</v>
      </c>
      <c r="G592" s="75">
        <v>45.972324308107694</v>
      </c>
      <c r="H592" s="75">
        <v>9.5306299999999986</v>
      </c>
    </row>
    <row r="593" spans="5:8" x14ac:dyDescent="0.25">
      <c r="E593" s="75">
        <v>0.59000000000000008</v>
      </c>
      <c r="F593" s="75">
        <v>47.173411575103223</v>
      </c>
      <c r="G593" s="75">
        <v>45.952598814970365</v>
      </c>
      <c r="H593" s="75">
        <v>9.497580000000001</v>
      </c>
    </row>
    <row r="594" spans="5:8" x14ac:dyDescent="0.25">
      <c r="E594" s="75">
        <v>0.59099999999999997</v>
      </c>
      <c r="F594" s="75">
        <v>47.162977868645442</v>
      </c>
      <c r="G594" s="75">
        <v>45.934523363084068</v>
      </c>
      <c r="H594" s="75">
        <v>9.4684200000000001</v>
      </c>
    </row>
    <row r="595" spans="5:8" x14ac:dyDescent="0.25">
      <c r="E595" s="75">
        <v>0.59200000000000008</v>
      </c>
      <c r="F595" s="75">
        <v>47.16</v>
      </c>
      <c r="G595" s="75">
        <v>45.918247956198897</v>
      </c>
      <c r="H595" s="75">
        <v>9.4434899999999988</v>
      </c>
    </row>
    <row r="596" spans="5:8" x14ac:dyDescent="0.25">
      <c r="E596" s="75">
        <v>0.59299999999999997</v>
      </c>
      <c r="F596" s="75">
        <v>47.147758377103614</v>
      </c>
      <c r="G596" s="75">
        <v>45.903847596189898</v>
      </c>
      <c r="H596" s="75">
        <v>9.4231300000000005</v>
      </c>
    </row>
    <row r="597" spans="5:8" x14ac:dyDescent="0.25">
      <c r="E597" s="75">
        <v>0.59400000000000008</v>
      </c>
      <c r="F597" s="75">
        <v>47.107941456106218</v>
      </c>
      <c r="G597" s="75">
        <v>45.891547288682212</v>
      </c>
      <c r="H597" s="75">
        <v>9.4075900000000008</v>
      </c>
    </row>
    <row r="598" spans="5:8" x14ac:dyDescent="0.25">
      <c r="E598" s="75">
        <v>0.59499999999999997</v>
      </c>
      <c r="F598" s="75">
        <v>47.083047107558428</v>
      </c>
      <c r="G598" s="75">
        <v>45.881347033675837</v>
      </c>
      <c r="H598" s="75">
        <v>9.3971199999999993</v>
      </c>
    </row>
    <row r="599" spans="5:8" x14ac:dyDescent="0.25">
      <c r="E599" s="75">
        <v>0.59600000000000009</v>
      </c>
      <c r="F599" s="75">
        <v>47.06748051408109</v>
      </c>
      <c r="G599" s="75">
        <v>45.873396834920868</v>
      </c>
      <c r="H599" s="75">
        <v>9.3918999999999997</v>
      </c>
    </row>
    <row r="600" spans="5:8" x14ac:dyDescent="0.25">
      <c r="E600" s="75">
        <v>0.59699999999999998</v>
      </c>
      <c r="F600" s="75">
        <v>47.055632348255322</v>
      </c>
      <c r="G600" s="75">
        <v>45.867696692417304</v>
      </c>
      <c r="H600" s="75">
        <v>9.39208</v>
      </c>
    </row>
    <row r="601" spans="5:8" x14ac:dyDescent="0.25">
      <c r="E601" s="75">
        <v>0.59800000000000009</v>
      </c>
      <c r="F601" s="75">
        <v>47.018454719678381</v>
      </c>
      <c r="G601" s="75">
        <v>45.864246606165146</v>
      </c>
      <c r="H601" s="75">
        <v>9.3977199999999996</v>
      </c>
    </row>
    <row r="602" spans="5:8" x14ac:dyDescent="0.25">
      <c r="E602" s="75">
        <v>0.59899999999999998</v>
      </c>
      <c r="F602" s="75">
        <v>47.01</v>
      </c>
      <c r="G602" s="75">
        <v>45.863196579914494</v>
      </c>
      <c r="H602" s="75">
        <v>9.4088399999999996</v>
      </c>
    </row>
    <row r="603" spans="5:8" x14ac:dyDescent="0.25">
      <c r="E603" s="75">
        <v>0.60000000000000009</v>
      </c>
      <c r="F603" s="75">
        <v>47.01</v>
      </c>
      <c r="G603" s="75">
        <v>45.8643216080402</v>
      </c>
      <c r="H603" s="75">
        <v>9.4253899999999984</v>
      </c>
    </row>
    <row r="604" spans="5:8" x14ac:dyDescent="0.25">
      <c r="E604" s="75">
        <v>0.60099999999999998</v>
      </c>
      <c r="F604" s="75">
        <v>46.9833232920912</v>
      </c>
      <c r="G604" s="75">
        <v>45.867771694292351</v>
      </c>
      <c r="H604" s="75">
        <v>9.44726</v>
      </c>
    </row>
    <row r="605" spans="5:8" x14ac:dyDescent="0.25">
      <c r="E605" s="75">
        <v>0.60200000000000009</v>
      </c>
      <c r="F605" s="75">
        <v>46.955539290943875</v>
      </c>
      <c r="G605" s="75">
        <v>45.873246831170775</v>
      </c>
      <c r="H605" s="75">
        <v>9.4742499999999996</v>
      </c>
    </row>
    <row r="606" spans="5:8" x14ac:dyDescent="0.25">
      <c r="E606" s="75">
        <v>0.60299999999999998</v>
      </c>
      <c r="F606" s="75">
        <v>46.916324008559215</v>
      </c>
      <c r="G606" s="75">
        <v>45.880822020550511</v>
      </c>
      <c r="H606" s="75">
        <v>9.5061100000000014</v>
      </c>
    </row>
    <row r="607" spans="5:8" x14ac:dyDescent="0.25">
      <c r="E607" s="75">
        <v>0.60400000000000009</v>
      </c>
      <c r="F607" s="75">
        <v>46.90263042174896</v>
      </c>
      <c r="G607" s="75">
        <v>45.890347258681466</v>
      </c>
      <c r="H607" s="75">
        <v>9.5425199999999997</v>
      </c>
    </row>
    <row r="608" spans="5:8" x14ac:dyDescent="0.25">
      <c r="E608" s="75">
        <v>0.60499999999999998</v>
      </c>
      <c r="F608" s="75">
        <v>46.89220544563279</v>
      </c>
      <c r="G608" s="75">
        <v>45.901522538063446</v>
      </c>
      <c r="H608" s="75">
        <v>9.5831100000000013</v>
      </c>
    </row>
    <row r="609" spans="5:8" x14ac:dyDescent="0.25">
      <c r="E609" s="75">
        <v>0.60600000000000009</v>
      </c>
      <c r="F609" s="75">
        <v>46.89</v>
      </c>
      <c r="G609" s="75">
        <v>45.91427285682142</v>
      </c>
      <c r="H609" s="75">
        <v>9.6274300000000004</v>
      </c>
    </row>
    <row r="610" spans="5:8" x14ac:dyDescent="0.25">
      <c r="E610" s="75">
        <v>0.60699999999999998</v>
      </c>
      <c r="F610" s="75">
        <v>46.873364445081336</v>
      </c>
      <c r="G610" s="75">
        <v>45.928298207455178</v>
      </c>
      <c r="H610" s="75">
        <v>9.6749900000000011</v>
      </c>
    </row>
    <row r="611" spans="5:8" x14ac:dyDescent="0.25">
      <c r="E611" s="75">
        <v>0.6080000000000001</v>
      </c>
      <c r="F611" s="75">
        <v>46.841324702567611</v>
      </c>
      <c r="G611" s="75">
        <v>45.943523588089697</v>
      </c>
      <c r="H611" s="75">
        <v>9.7252799999999997</v>
      </c>
    </row>
    <row r="612" spans="5:8" x14ac:dyDescent="0.25">
      <c r="E612" s="75">
        <v>0.60899999999999999</v>
      </c>
      <c r="F612" s="75">
        <v>46.811996959009278</v>
      </c>
      <c r="G612" s="75">
        <v>45.959573989349728</v>
      </c>
      <c r="H612" s="75">
        <v>9.77773</v>
      </c>
    </row>
    <row r="613" spans="5:8" x14ac:dyDescent="0.25">
      <c r="E613" s="75">
        <v>0.6100000000000001</v>
      </c>
      <c r="F613" s="75">
        <v>46.776398990384195</v>
      </c>
      <c r="G613" s="75">
        <v>45.976299407485186</v>
      </c>
      <c r="H613" s="75">
        <v>9.8317399999999981</v>
      </c>
    </row>
    <row r="614" spans="5:8" x14ac:dyDescent="0.25">
      <c r="E614" s="75">
        <v>0.61099999999999999</v>
      </c>
      <c r="F614" s="75">
        <v>46.762286779484342</v>
      </c>
      <c r="G614" s="75">
        <v>45.99339983499587</v>
      </c>
      <c r="H614" s="75">
        <v>9.8867199999999986</v>
      </c>
    </row>
    <row r="615" spans="5:8" x14ac:dyDescent="0.25">
      <c r="E615" s="75">
        <v>0.6120000000000001</v>
      </c>
      <c r="F615" s="75">
        <v>46.73</v>
      </c>
      <c r="G615" s="75">
        <v>46.010575264381607</v>
      </c>
      <c r="H615" s="75">
        <v>9.9420600000000015</v>
      </c>
    </row>
    <row r="616" spans="5:8" x14ac:dyDescent="0.25">
      <c r="E616" s="75">
        <v>0.61299999999999999</v>
      </c>
      <c r="F616" s="75">
        <v>46.729154320234464</v>
      </c>
      <c r="G616" s="75">
        <v>46.027675691892291</v>
      </c>
      <c r="H616" s="75">
        <v>9.9971399999999999</v>
      </c>
    </row>
    <row r="617" spans="5:8" x14ac:dyDescent="0.25">
      <c r="E617" s="75">
        <v>0.6140000000000001</v>
      </c>
      <c r="F617" s="75">
        <v>46.700033577319154</v>
      </c>
      <c r="G617" s="75">
        <v>46.044401110027749</v>
      </c>
      <c r="H617" s="75">
        <v>10.05138</v>
      </c>
    </row>
    <row r="618" spans="5:8" x14ac:dyDescent="0.25">
      <c r="E618" s="75">
        <v>0.61499999999999999</v>
      </c>
      <c r="F618" s="75">
        <v>46.709968673520855</v>
      </c>
      <c r="G618" s="75">
        <v>46.060526513162827</v>
      </c>
      <c r="H618" s="75">
        <v>10.104200000000001</v>
      </c>
    </row>
    <row r="619" spans="5:8" x14ac:dyDescent="0.25">
      <c r="E619" s="75">
        <v>0.6160000000000001</v>
      </c>
      <c r="F619" s="75">
        <v>46.692160896165689</v>
      </c>
      <c r="G619" s="75">
        <v>46.075751893797339</v>
      </c>
      <c r="H619" s="75">
        <v>10.155060000000001</v>
      </c>
    </row>
    <row r="620" spans="5:8" x14ac:dyDescent="0.25">
      <c r="E620" s="75">
        <v>0.61699999999999999</v>
      </c>
      <c r="F620" s="75">
        <v>46.673313885647623</v>
      </c>
      <c r="G620" s="75">
        <v>46.090002250056251</v>
      </c>
      <c r="H620" s="75">
        <v>10.20346</v>
      </c>
    </row>
    <row r="621" spans="5:8" x14ac:dyDescent="0.25">
      <c r="E621" s="75">
        <v>0.6180000000000001</v>
      </c>
      <c r="F621" s="75">
        <v>46.655556687755137</v>
      </c>
      <c r="G621" s="75">
        <v>46.102977574439358</v>
      </c>
      <c r="H621" s="75">
        <v>10.248939999999999</v>
      </c>
    </row>
    <row r="622" spans="5:8" x14ac:dyDescent="0.25">
      <c r="E622" s="75">
        <v>0.61899999999999999</v>
      </c>
      <c r="F622" s="75">
        <v>46.62194353651325</v>
      </c>
      <c r="G622" s="75">
        <v>46.114602865071625</v>
      </c>
      <c r="H622" s="75">
        <v>10.2911</v>
      </c>
    </row>
    <row r="623" spans="5:8" x14ac:dyDescent="0.25">
      <c r="E623" s="75">
        <v>0.62000000000000011</v>
      </c>
      <c r="F623" s="75">
        <v>46.589710961605249</v>
      </c>
      <c r="G623" s="75">
        <v>46.124653116327906</v>
      </c>
      <c r="H623" s="75">
        <v>10.329600000000001</v>
      </c>
    </row>
    <row r="624" spans="5:8" x14ac:dyDescent="0.25">
      <c r="E624" s="75">
        <v>0.621</v>
      </c>
      <c r="F624" s="75">
        <v>46.568211080783037</v>
      </c>
      <c r="G624" s="75">
        <v>46.133128328208201</v>
      </c>
      <c r="H624" s="75">
        <v>10.364129999999999</v>
      </c>
    </row>
    <row r="625" spans="5:8" x14ac:dyDescent="0.25">
      <c r="E625" s="75">
        <v>0.62200000000000011</v>
      </c>
      <c r="F625" s="75">
        <v>46.547456273449569</v>
      </c>
      <c r="G625" s="75">
        <v>46.139803495087371</v>
      </c>
      <c r="H625" s="75">
        <v>10.39447</v>
      </c>
    </row>
    <row r="626" spans="5:8" x14ac:dyDescent="0.25">
      <c r="E626" s="75">
        <v>0.623</v>
      </c>
      <c r="F626" s="75">
        <v>46.544034020182053</v>
      </c>
      <c r="G626" s="75">
        <v>46.144678616965422</v>
      </c>
      <c r="H626" s="75">
        <v>10.42046</v>
      </c>
    </row>
    <row r="627" spans="5:8" x14ac:dyDescent="0.25">
      <c r="E627" s="75">
        <v>0.62400000000000011</v>
      </c>
      <c r="F627" s="75">
        <v>46.543847671671443</v>
      </c>
      <c r="G627" s="75">
        <v>46.14775369384234</v>
      </c>
      <c r="H627" s="75">
        <v>10.44201</v>
      </c>
    </row>
    <row r="628" spans="5:8" x14ac:dyDescent="0.25">
      <c r="E628" s="75">
        <v>0.625</v>
      </c>
      <c r="F628" s="75">
        <v>46.533526225474112</v>
      </c>
      <c r="G628" s="75">
        <v>46.148953723843093</v>
      </c>
      <c r="H628" s="75">
        <v>10.459060000000001</v>
      </c>
    </row>
    <row r="629" spans="5:8" x14ac:dyDescent="0.25">
      <c r="E629" s="75">
        <v>0.62600000000000011</v>
      </c>
      <c r="F629" s="75">
        <v>46.553240635763466</v>
      </c>
      <c r="G629" s="75">
        <v>46.148278706967666</v>
      </c>
      <c r="H629" s="75">
        <v>10.471620000000001</v>
      </c>
    </row>
    <row r="630" spans="5:8" x14ac:dyDescent="0.25">
      <c r="E630" s="75">
        <v>0.627</v>
      </c>
      <c r="F630" s="75">
        <v>46.559110350245398</v>
      </c>
      <c r="G630" s="75">
        <v>46.145803645091121</v>
      </c>
      <c r="H630" s="75">
        <v>10.47978</v>
      </c>
    </row>
    <row r="631" spans="5:8" x14ac:dyDescent="0.25">
      <c r="E631" s="75">
        <v>0.62800000000000011</v>
      </c>
      <c r="F631" s="75">
        <v>46.536767959163086</v>
      </c>
      <c r="G631" s="75">
        <v>46.14152853821345</v>
      </c>
      <c r="H631" s="75">
        <v>10.483630000000002</v>
      </c>
    </row>
    <row r="632" spans="5:8" x14ac:dyDescent="0.25">
      <c r="E632" s="75">
        <v>0.629</v>
      </c>
      <c r="F632" s="75">
        <v>46.499442960121719</v>
      </c>
      <c r="G632" s="75">
        <v>46.135603390084746</v>
      </c>
      <c r="H632" s="75">
        <v>10.48335</v>
      </c>
    </row>
    <row r="633" spans="5:8" x14ac:dyDescent="0.25">
      <c r="E633" s="75">
        <v>0.63000000000000012</v>
      </c>
      <c r="F633" s="75">
        <v>46.490440656323663</v>
      </c>
      <c r="G633" s="75">
        <v>46.12802820070501</v>
      </c>
      <c r="H633" s="75">
        <v>10.47911</v>
      </c>
    </row>
    <row r="634" spans="5:8" x14ac:dyDescent="0.25">
      <c r="E634" s="75">
        <v>0.63100000000000001</v>
      </c>
      <c r="F634" s="75">
        <v>46.463032555098479</v>
      </c>
      <c r="G634" s="75">
        <v>46.118952973824342</v>
      </c>
      <c r="H634" s="75">
        <v>10.471159999999999</v>
      </c>
    </row>
    <row r="635" spans="5:8" x14ac:dyDescent="0.25">
      <c r="E635" s="75">
        <v>0.63200000000000012</v>
      </c>
      <c r="F635" s="75">
        <v>46.434214736214678</v>
      </c>
      <c r="G635" s="75">
        <v>46.108452711317781</v>
      </c>
      <c r="H635" s="75">
        <v>10.45973</v>
      </c>
    </row>
    <row r="636" spans="5:8" x14ac:dyDescent="0.25">
      <c r="E636" s="75">
        <v>0.63300000000000001</v>
      </c>
      <c r="F636" s="75">
        <v>46.41560325277937</v>
      </c>
      <c r="G636" s="75">
        <v>46.096677416935414</v>
      </c>
      <c r="H636" s="75">
        <v>10.445070000000001</v>
      </c>
    </row>
    <row r="637" spans="5:8" x14ac:dyDescent="0.25">
      <c r="E637" s="75">
        <v>0.63400000000000012</v>
      </c>
      <c r="F637" s="75">
        <v>46.374309431928566</v>
      </c>
      <c r="G637" s="75">
        <v>46.083702092552308</v>
      </c>
      <c r="H637" s="75">
        <v>10.427479999999999</v>
      </c>
    </row>
    <row r="638" spans="5:8" x14ac:dyDescent="0.25">
      <c r="E638" s="75">
        <v>0.63500000000000001</v>
      </c>
      <c r="F638" s="75">
        <v>46.340257551437304</v>
      </c>
      <c r="G638" s="75">
        <v>46.069601740043495</v>
      </c>
      <c r="H638" s="75">
        <v>10.407209999999999</v>
      </c>
    </row>
    <row r="639" spans="5:8" x14ac:dyDescent="0.25">
      <c r="E639" s="75">
        <v>0.63600000000000012</v>
      </c>
      <c r="F639" s="75">
        <v>46.312043316315034</v>
      </c>
      <c r="G639" s="75">
        <v>46.05452636315907</v>
      </c>
      <c r="H639" s="75">
        <v>10.384549999999999</v>
      </c>
    </row>
    <row r="640" spans="5:8" x14ac:dyDescent="0.25">
      <c r="E640" s="75">
        <v>0.63700000000000001</v>
      </c>
      <c r="F640" s="75">
        <v>46.289422436819827</v>
      </c>
      <c r="G640" s="75">
        <v>46.038625965649139</v>
      </c>
      <c r="H640" s="75">
        <v>10.359730000000001</v>
      </c>
    </row>
    <row r="641" spans="5:8" x14ac:dyDescent="0.25">
      <c r="E641" s="75">
        <v>0.63800000000000012</v>
      </c>
      <c r="F641" s="75">
        <v>46.27196646108748</v>
      </c>
      <c r="G641" s="75">
        <v>46.021900547513688</v>
      </c>
      <c r="H641" s="75">
        <v>10.33304</v>
      </c>
    </row>
    <row r="642" spans="5:8" x14ac:dyDescent="0.25">
      <c r="E642" s="75">
        <v>0.63900000000000001</v>
      </c>
      <c r="F642" s="75">
        <v>46.243650710151513</v>
      </c>
      <c r="G642" s="75">
        <v>46.004575114377857</v>
      </c>
      <c r="H642" s="75">
        <v>10.304689999999999</v>
      </c>
    </row>
    <row r="643" spans="5:8" x14ac:dyDescent="0.25">
      <c r="E643" s="75">
        <v>0.64000000000000012</v>
      </c>
      <c r="F643" s="75">
        <v>46.22</v>
      </c>
      <c r="G643" s="75">
        <v>45.986649666241647</v>
      </c>
      <c r="H643" s="75">
        <v>10.27491</v>
      </c>
    </row>
    <row r="644" spans="5:8" x14ac:dyDescent="0.25">
      <c r="E644" s="75">
        <v>0.64100000000000001</v>
      </c>
      <c r="F644" s="75">
        <v>46.215430824761995</v>
      </c>
      <c r="G644" s="75">
        <v>45.968199204980117</v>
      </c>
      <c r="H644" s="75">
        <v>10.24389</v>
      </c>
    </row>
    <row r="645" spans="5:8" x14ac:dyDescent="0.25">
      <c r="E645" s="75">
        <v>0.64200000000000013</v>
      </c>
      <c r="F645" s="75">
        <v>46.175784553579078</v>
      </c>
      <c r="G645" s="75">
        <v>45.949373734343354</v>
      </c>
      <c r="H645" s="75">
        <v>10.2118</v>
      </c>
    </row>
    <row r="646" spans="5:8" x14ac:dyDescent="0.25">
      <c r="E646" s="75">
        <v>0.64300000000000002</v>
      </c>
      <c r="F646" s="75">
        <v>46.157702240503376</v>
      </c>
      <c r="G646" s="75">
        <v>45.930173254331351</v>
      </c>
      <c r="H646" s="75">
        <v>10.17882</v>
      </c>
    </row>
    <row r="647" spans="5:8" x14ac:dyDescent="0.25">
      <c r="E647" s="75">
        <v>0.64400000000000013</v>
      </c>
      <c r="F647" s="75">
        <v>46.140043340422849</v>
      </c>
      <c r="G647" s="75">
        <v>45.910672766819168</v>
      </c>
      <c r="H647" s="75">
        <v>10.145059999999999</v>
      </c>
    </row>
    <row r="648" spans="5:8" x14ac:dyDescent="0.25">
      <c r="E648" s="75">
        <v>0.64500000000000002</v>
      </c>
      <c r="F648" s="75">
        <v>46.149976911417632</v>
      </c>
      <c r="G648" s="75">
        <v>45.890872271806792</v>
      </c>
      <c r="H648" s="75">
        <v>10.110659999999999</v>
      </c>
    </row>
    <row r="649" spans="5:8" x14ac:dyDescent="0.25">
      <c r="E649" s="75">
        <v>0.64600000000000013</v>
      </c>
      <c r="F649" s="75">
        <v>46.141284358588521</v>
      </c>
      <c r="G649" s="75">
        <v>45.870846771169276</v>
      </c>
      <c r="H649" s="75">
        <v>10.07572</v>
      </c>
    </row>
    <row r="650" spans="5:8" x14ac:dyDescent="0.25">
      <c r="E650" s="75">
        <v>0.64700000000000002</v>
      </c>
      <c r="F650" s="75">
        <v>46.124121184724856</v>
      </c>
      <c r="G650" s="75">
        <v>45.850671266781667</v>
      </c>
      <c r="H650" s="75">
        <v>10.040320000000001</v>
      </c>
    </row>
    <row r="651" spans="5:8" x14ac:dyDescent="0.25">
      <c r="E651" s="75">
        <v>0.64800000000000013</v>
      </c>
      <c r="F651" s="75">
        <v>46.084203904004482</v>
      </c>
      <c r="G651" s="75">
        <v>45.830345758643965</v>
      </c>
      <c r="H651" s="75">
        <v>10.004570000000001</v>
      </c>
    </row>
    <row r="652" spans="5:8" x14ac:dyDescent="0.25">
      <c r="E652" s="75">
        <v>0.64900000000000002</v>
      </c>
      <c r="F652" s="75">
        <v>46.08</v>
      </c>
      <c r="G652" s="75">
        <v>45.809945248631216</v>
      </c>
      <c r="H652" s="75">
        <v>9.9685100000000002</v>
      </c>
    </row>
    <row r="653" spans="5:8" x14ac:dyDescent="0.25">
      <c r="E653" s="75">
        <v>0.65000000000000013</v>
      </c>
      <c r="F653" s="75">
        <v>46.063310687129807</v>
      </c>
      <c r="G653" s="75">
        <v>45.789394734868367</v>
      </c>
      <c r="H653" s="75">
        <v>9.9322499999999998</v>
      </c>
    </row>
    <row r="654" spans="5:8" x14ac:dyDescent="0.25">
      <c r="E654" s="75">
        <v>0.65100000000000002</v>
      </c>
      <c r="F654" s="75">
        <v>46.031971025243763</v>
      </c>
      <c r="G654" s="75">
        <v>45.768844221105518</v>
      </c>
      <c r="H654" s="75">
        <v>9.8958399999999997</v>
      </c>
    </row>
    <row r="655" spans="5:8" x14ac:dyDescent="0.25">
      <c r="E655" s="75">
        <v>0.65200000000000014</v>
      </c>
      <c r="F655" s="75">
        <v>46.00853425382072</v>
      </c>
      <c r="G655" s="75">
        <v>45.748218705467629</v>
      </c>
      <c r="H655" s="75">
        <v>9.8593800000000016</v>
      </c>
    </row>
    <row r="656" spans="5:8" x14ac:dyDescent="0.25">
      <c r="E656" s="75">
        <v>0.65300000000000002</v>
      </c>
      <c r="F656" s="75">
        <v>45.995791259484939</v>
      </c>
      <c r="G656" s="75">
        <v>45.72759318982974</v>
      </c>
      <c r="H656" s="75">
        <v>9.8229299999999995</v>
      </c>
    </row>
    <row r="657" spans="5:8" x14ac:dyDescent="0.25">
      <c r="E657" s="75">
        <v>0.65400000000000014</v>
      </c>
      <c r="F657" s="75">
        <v>45.979281667338675</v>
      </c>
      <c r="G657" s="75">
        <v>45.707042676066898</v>
      </c>
      <c r="H657" s="75">
        <v>9.7865900000000021</v>
      </c>
    </row>
    <row r="658" spans="5:8" x14ac:dyDescent="0.25">
      <c r="E658" s="75">
        <v>0.65500000000000003</v>
      </c>
      <c r="F658" s="75">
        <v>45.933000039904861</v>
      </c>
      <c r="G658" s="75">
        <v>45.686567164179102</v>
      </c>
      <c r="H658" s="75">
        <v>9.7504600000000021</v>
      </c>
    </row>
    <row r="659" spans="5:8" x14ac:dyDescent="0.25">
      <c r="E659" s="75">
        <v>0.65600000000000014</v>
      </c>
      <c r="F659" s="75">
        <v>45.875887835896272</v>
      </c>
      <c r="G659" s="75">
        <v>45.6662416560414</v>
      </c>
      <c r="H659" s="75">
        <v>9.7146399999999993</v>
      </c>
    </row>
    <row r="660" spans="5:8" x14ac:dyDescent="0.25">
      <c r="E660" s="75">
        <v>0.65700000000000003</v>
      </c>
      <c r="F660" s="75">
        <v>45.837220573596227</v>
      </c>
      <c r="G660" s="75">
        <v>45.646066151653784</v>
      </c>
      <c r="H660" s="75">
        <v>9.6792499999999997</v>
      </c>
    </row>
    <row r="661" spans="5:8" x14ac:dyDescent="0.25">
      <c r="E661" s="75">
        <v>0.65800000000000014</v>
      </c>
      <c r="F661" s="75">
        <v>45.83</v>
      </c>
      <c r="G661" s="75">
        <v>45.626115652891315</v>
      </c>
      <c r="H661" s="75">
        <v>9.6443899999999996</v>
      </c>
    </row>
    <row r="662" spans="5:8" x14ac:dyDescent="0.25">
      <c r="E662" s="75">
        <v>0.65900000000000003</v>
      </c>
      <c r="F662" s="75">
        <v>45.829847960701358</v>
      </c>
      <c r="G662" s="75">
        <v>45.606465161629039</v>
      </c>
      <c r="H662" s="75">
        <v>9.6101899999999993</v>
      </c>
    </row>
    <row r="663" spans="5:8" x14ac:dyDescent="0.25">
      <c r="E663" s="75">
        <v>0.66000000000000014</v>
      </c>
      <c r="F663" s="75">
        <v>45.79072758945459</v>
      </c>
      <c r="G663" s="75">
        <v>45.587189679741989</v>
      </c>
      <c r="H663" s="75">
        <v>9.5767700000000016</v>
      </c>
    </row>
    <row r="664" spans="5:8" x14ac:dyDescent="0.25">
      <c r="E664" s="75">
        <v>0.66100000000000003</v>
      </c>
      <c r="F664" s="75">
        <v>45.772096093741759</v>
      </c>
      <c r="G664" s="75">
        <v>45.568214205355126</v>
      </c>
      <c r="H664" s="75">
        <v>9.5442499999999999</v>
      </c>
    </row>
    <row r="665" spans="5:8" x14ac:dyDescent="0.25">
      <c r="E665" s="75">
        <v>0.66200000000000014</v>
      </c>
      <c r="F665" s="75">
        <v>45.743203077483734</v>
      </c>
      <c r="G665" s="75">
        <v>45.549688742218557</v>
      </c>
      <c r="H665" s="75">
        <v>9.5127299999999995</v>
      </c>
    </row>
    <row r="666" spans="5:8" x14ac:dyDescent="0.25">
      <c r="E666" s="75">
        <v>0.66300000000000003</v>
      </c>
      <c r="F666" s="75">
        <v>45.732866717694478</v>
      </c>
      <c r="G666" s="75">
        <v>45.531688292207299</v>
      </c>
      <c r="H666" s="75">
        <v>9.4823199999999996</v>
      </c>
    </row>
    <row r="667" spans="5:8" x14ac:dyDescent="0.25">
      <c r="E667" s="75">
        <v>0.66400000000000015</v>
      </c>
      <c r="F667" s="75">
        <v>45.703115174874171</v>
      </c>
      <c r="G667" s="75">
        <v>45.514137853446329</v>
      </c>
      <c r="H667" s="75">
        <v>9.4531100000000006</v>
      </c>
    </row>
    <row r="668" spans="5:8" x14ac:dyDescent="0.25">
      <c r="E668" s="75">
        <v>0.66500000000000004</v>
      </c>
      <c r="F668" s="75">
        <v>45.662361802707501</v>
      </c>
      <c r="G668" s="75">
        <v>45.497112427810691</v>
      </c>
      <c r="H668" s="75">
        <v>9.4251400000000007</v>
      </c>
    </row>
    <row r="669" spans="5:8" x14ac:dyDescent="0.25">
      <c r="E669" s="75">
        <v>0.66600000000000015</v>
      </c>
      <c r="F669" s="75">
        <v>45.634991750931619</v>
      </c>
      <c r="G669" s="75">
        <v>45.48068701717542</v>
      </c>
      <c r="H669" s="75">
        <v>9.3984800000000011</v>
      </c>
    </row>
    <row r="670" spans="5:8" x14ac:dyDescent="0.25">
      <c r="E670" s="75">
        <v>0.66700000000000004</v>
      </c>
      <c r="F670" s="75">
        <v>45.635131258473514</v>
      </c>
      <c r="G670" s="75">
        <v>45.464786619665482</v>
      </c>
      <c r="H670" s="75">
        <v>9.3731000000000009</v>
      </c>
    </row>
    <row r="671" spans="5:8" x14ac:dyDescent="0.25">
      <c r="E671" s="75">
        <v>0.66800000000000015</v>
      </c>
      <c r="F671" s="75">
        <v>45.633906774996632</v>
      </c>
      <c r="G671" s="75">
        <v>45.449411235280884</v>
      </c>
      <c r="H671" s="75">
        <v>9.3490199999999994</v>
      </c>
    </row>
    <row r="672" spans="5:8" x14ac:dyDescent="0.25">
      <c r="E672" s="75">
        <v>0.66900000000000004</v>
      </c>
      <c r="F672" s="75">
        <v>45.611897881863555</v>
      </c>
      <c r="G672" s="75">
        <v>45.434560864021599</v>
      </c>
      <c r="H672" s="75">
        <v>9.3261599999999998</v>
      </c>
    </row>
    <row r="673" spans="5:8" x14ac:dyDescent="0.25">
      <c r="E673" s="75">
        <v>0.67000000000000015</v>
      </c>
      <c r="F673" s="75">
        <v>45.596415976020538</v>
      </c>
      <c r="G673" s="75">
        <v>45.420160504012593</v>
      </c>
      <c r="H673" s="75">
        <v>9.30443</v>
      </c>
    </row>
    <row r="674" spans="5:8" x14ac:dyDescent="0.25">
      <c r="E674" s="75">
        <v>0.67100000000000004</v>
      </c>
      <c r="F674" s="75">
        <v>45.587572928821466</v>
      </c>
      <c r="G674" s="75">
        <v>45.406210155253881</v>
      </c>
      <c r="H674" s="75">
        <v>9.283710000000001</v>
      </c>
    </row>
    <row r="675" spans="5:8" x14ac:dyDescent="0.25">
      <c r="E675" s="75">
        <v>0.67200000000000015</v>
      </c>
      <c r="F675" s="75">
        <v>45.578391489845515</v>
      </c>
      <c r="G675" s="75">
        <v>45.392559813995341</v>
      </c>
      <c r="H675" s="75">
        <v>9.2638099999999994</v>
      </c>
    </row>
    <row r="676" spans="5:8" x14ac:dyDescent="0.25">
      <c r="E676" s="75">
        <v>0.67300000000000004</v>
      </c>
      <c r="F676" s="75">
        <v>45.567638026533949</v>
      </c>
      <c r="G676" s="75">
        <v>45.379209480237002</v>
      </c>
      <c r="H676" s="75">
        <v>9.2445400000000006</v>
      </c>
    </row>
    <row r="677" spans="5:8" x14ac:dyDescent="0.25">
      <c r="E677" s="75">
        <v>0.67400000000000015</v>
      </c>
      <c r="F677" s="75">
        <v>45.528524684347467</v>
      </c>
      <c r="G677" s="75">
        <v>45.365934148353709</v>
      </c>
      <c r="H677" s="75">
        <v>9.2256499999999999</v>
      </c>
    </row>
    <row r="678" spans="5:8" x14ac:dyDescent="0.25">
      <c r="E678" s="75">
        <v>0.67500000000000004</v>
      </c>
      <c r="F678" s="75">
        <v>45.500564272960553</v>
      </c>
      <c r="G678" s="75">
        <v>45.352808820220503</v>
      </c>
      <c r="H678" s="75">
        <v>9.2068700000000003</v>
      </c>
    </row>
    <row r="679" spans="5:8" x14ac:dyDescent="0.25">
      <c r="E679" s="75">
        <v>0.67600000000000016</v>
      </c>
      <c r="F679" s="75">
        <v>45.481271388626062</v>
      </c>
      <c r="G679" s="75">
        <v>45.339533488337203</v>
      </c>
      <c r="H679" s="75">
        <v>9.1879100000000005</v>
      </c>
    </row>
    <row r="680" spans="5:8" x14ac:dyDescent="0.25">
      <c r="E680" s="75">
        <v>0.67700000000000005</v>
      </c>
      <c r="F680" s="75">
        <v>45.47223674604043</v>
      </c>
      <c r="G680" s="75">
        <v>45.325958148953724</v>
      </c>
      <c r="H680" s="75">
        <v>9.1684499999999982</v>
      </c>
    </row>
    <row r="681" spans="5:8" x14ac:dyDescent="0.25">
      <c r="E681" s="75">
        <v>0.67800000000000016</v>
      </c>
      <c r="F681" s="75">
        <v>45.430747745831916</v>
      </c>
      <c r="G681" s="75">
        <v>45.312082802070044</v>
      </c>
      <c r="H681" s="75">
        <v>9.1481499999999993</v>
      </c>
    </row>
    <row r="682" spans="5:8" x14ac:dyDescent="0.25">
      <c r="E682" s="75">
        <v>0.67900000000000005</v>
      </c>
      <c r="F682" s="75">
        <v>45.398235133995229</v>
      </c>
      <c r="G682" s="75">
        <v>45.297757443936092</v>
      </c>
      <c r="H682" s="75">
        <v>9.126669999999999</v>
      </c>
    </row>
    <row r="683" spans="5:8" x14ac:dyDescent="0.25">
      <c r="E683" s="75">
        <v>0.67999999999999994</v>
      </c>
      <c r="F683" s="75">
        <v>45.369790875224957</v>
      </c>
      <c r="G683" s="75">
        <v>45.282682067051674</v>
      </c>
      <c r="H683" s="75">
        <v>9.1036800000000007</v>
      </c>
    </row>
    <row r="684" spans="5:8" x14ac:dyDescent="0.25">
      <c r="E684" s="75">
        <v>0.68100000000000005</v>
      </c>
      <c r="F684" s="75">
        <v>45.34709636938743</v>
      </c>
      <c r="G684" s="75">
        <v>45.266856671416782</v>
      </c>
      <c r="H684" s="75">
        <v>9.07883</v>
      </c>
    </row>
    <row r="685" spans="5:8" x14ac:dyDescent="0.25">
      <c r="E685" s="75">
        <v>0.68199999999999994</v>
      </c>
      <c r="F685" s="75">
        <v>45.334481919436939</v>
      </c>
      <c r="G685" s="75">
        <v>45.250056251406278</v>
      </c>
      <c r="H685" s="75">
        <v>9.0518299999999989</v>
      </c>
    </row>
    <row r="686" spans="5:8" x14ac:dyDescent="0.25">
      <c r="E686" s="75">
        <v>0.68300000000000005</v>
      </c>
      <c r="F686" s="75">
        <v>45.32555425904318</v>
      </c>
      <c r="G686" s="75">
        <v>45.232205805145128</v>
      </c>
      <c r="H686" s="75">
        <v>9.0223800000000001</v>
      </c>
    </row>
    <row r="687" spans="5:8" x14ac:dyDescent="0.25">
      <c r="E687" s="75">
        <v>0.68399999999999994</v>
      </c>
      <c r="F687" s="75">
        <v>45.316752736737961</v>
      </c>
      <c r="G687" s="75">
        <v>45.213230330758265</v>
      </c>
      <c r="H687" s="75">
        <v>8.9902299999999986</v>
      </c>
    </row>
    <row r="688" spans="5:8" x14ac:dyDescent="0.25">
      <c r="E688" s="75">
        <v>0.68500000000000005</v>
      </c>
      <c r="F688" s="75">
        <v>45.300699993142082</v>
      </c>
      <c r="G688" s="75">
        <v>45.192979824495609</v>
      </c>
      <c r="H688" s="75">
        <v>8.9551599999999993</v>
      </c>
    </row>
    <row r="689" spans="5:8" x14ac:dyDescent="0.25">
      <c r="E689" s="75">
        <v>0.68599999999999994</v>
      </c>
      <c r="F689" s="75">
        <v>45.261778224338975</v>
      </c>
      <c r="G689" s="75">
        <v>45.171454286357154</v>
      </c>
      <c r="H689" s="75">
        <v>8.9170099999999994</v>
      </c>
    </row>
    <row r="690" spans="5:8" x14ac:dyDescent="0.25">
      <c r="E690" s="75">
        <v>0.68700000000000006</v>
      </c>
      <c r="F690" s="75">
        <v>45.235947507843115</v>
      </c>
      <c r="G690" s="75">
        <v>45.148503712592806</v>
      </c>
      <c r="H690" s="75">
        <v>8.8756500000000003</v>
      </c>
    </row>
    <row r="691" spans="5:8" x14ac:dyDescent="0.25">
      <c r="E691" s="75">
        <v>0.68799999999999994</v>
      </c>
      <c r="F691" s="75">
        <v>45.217685342926551</v>
      </c>
      <c r="G691" s="75">
        <v>45.124278106952673</v>
      </c>
      <c r="H691" s="75">
        <v>8.8310500000000012</v>
      </c>
    </row>
    <row r="692" spans="5:8" x14ac:dyDescent="0.25">
      <c r="E692" s="75">
        <v>0.68900000000000006</v>
      </c>
      <c r="F692" s="75">
        <v>45.199406724328767</v>
      </c>
      <c r="G692" s="75">
        <v>45.09862746568664</v>
      </c>
      <c r="H692" s="75">
        <v>8.7831899999999994</v>
      </c>
    </row>
    <row r="693" spans="5:8" x14ac:dyDescent="0.25">
      <c r="E693" s="75">
        <v>0.69</v>
      </c>
      <c r="F693" s="75">
        <v>45.190208595401153</v>
      </c>
      <c r="G693" s="75">
        <v>45.071626790669761</v>
      </c>
      <c r="H693" s="75">
        <v>8.7321500000000007</v>
      </c>
    </row>
    <row r="694" spans="5:8" x14ac:dyDescent="0.25">
      <c r="E694" s="75">
        <v>0.69100000000000006</v>
      </c>
      <c r="F694" s="75">
        <v>45.181312349281249</v>
      </c>
      <c r="G694" s="75">
        <v>45.043276081902043</v>
      </c>
      <c r="H694" s="75">
        <v>8.6780600000000003</v>
      </c>
    </row>
    <row r="695" spans="5:8" x14ac:dyDescent="0.25">
      <c r="E695" s="75">
        <v>0.69199999999999995</v>
      </c>
      <c r="F695" s="75">
        <v>45.146012805595063</v>
      </c>
      <c r="G695" s="75">
        <v>45.013800345008619</v>
      </c>
      <c r="H695" s="75">
        <v>8.6210900000000006</v>
      </c>
    </row>
    <row r="696" spans="5:8" x14ac:dyDescent="0.25">
      <c r="E696" s="75">
        <v>0.69300000000000006</v>
      </c>
      <c r="F696" s="75">
        <v>45.115649690055001</v>
      </c>
      <c r="G696" s="75">
        <v>44.983199579989495</v>
      </c>
      <c r="H696" s="75">
        <v>8.5615100000000002</v>
      </c>
    </row>
    <row r="697" spans="5:8" x14ac:dyDescent="0.25">
      <c r="E697" s="75">
        <v>0.69399999999999995</v>
      </c>
      <c r="F697" s="75">
        <v>45.096756606239218</v>
      </c>
      <c r="G697" s="75">
        <v>44.951698792469806</v>
      </c>
      <c r="H697" s="75">
        <v>8.4996200000000002</v>
      </c>
    </row>
    <row r="698" spans="5:8" x14ac:dyDescent="0.25">
      <c r="E698" s="75">
        <v>0.69500000000000006</v>
      </c>
      <c r="F698" s="75">
        <v>45.058588720542822</v>
      </c>
      <c r="G698" s="75">
        <v>44.919297982449557</v>
      </c>
      <c r="H698" s="75">
        <v>8.4357400000000009</v>
      </c>
    </row>
    <row r="699" spans="5:8" x14ac:dyDescent="0.25">
      <c r="E699" s="75">
        <v>0.69599999999999995</v>
      </c>
      <c r="F699" s="75">
        <v>45.010696886218419</v>
      </c>
      <c r="G699" s="75">
        <v>44.886297157428928</v>
      </c>
      <c r="H699" s="75">
        <v>8.3702899999999989</v>
      </c>
    </row>
    <row r="700" spans="5:8" x14ac:dyDescent="0.25">
      <c r="E700" s="75">
        <v>0.69700000000000006</v>
      </c>
      <c r="F700" s="75">
        <v>45.005201235221229</v>
      </c>
      <c r="G700" s="75">
        <v>44.852771319282979</v>
      </c>
      <c r="H700" s="75">
        <v>8.3036699999999986</v>
      </c>
    </row>
    <row r="701" spans="5:8" x14ac:dyDescent="0.25">
      <c r="E701" s="75">
        <v>0.69799999999999995</v>
      </c>
      <c r="F701" s="75">
        <v>45.000694185474138</v>
      </c>
      <c r="G701" s="75">
        <v>44.819020475511884</v>
      </c>
      <c r="H701" s="75">
        <v>8.2363500000000016</v>
      </c>
    </row>
    <row r="702" spans="5:8" x14ac:dyDescent="0.25">
      <c r="E702" s="75">
        <v>0.69900000000000007</v>
      </c>
      <c r="F702" s="75">
        <v>44.967243233563671</v>
      </c>
      <c r="G702" s="75">
        <v>44.785194629865742</v>
      </c>
      <c r="H702" s="75">
        <v>8.1687700000000003</v>
      </c>
    </row>
    <row r="703" spans="5:8" x14ac:dyDescent="0.25">
      <c r="E703" s="75">
        <v>0.7</v>
      </c>
      <c r="F703" s="75">
        <v>44.946347660180784</v>
      </c>
      <c r="G703" s="75">
        <v>44.751443786094647</v>
      </c>
      <c r="H703" s="75">
        <v>8.1014099999999996</v>
      </c>
    </row>
    <row r="704" spans="5:8" x14ac:dyDescent="0.25">
      <c r="E704" s="75">
        <v>0.70100000000000007</v>
      </c>
      <c r="F704" s="75">
        <v>44.935065543551104</v>
      </c>
      <c r="G704" s="75">
        <v>44.717992949823739</v>
      </c>
      <c r="H704" s="75">
        <v>8.0347299999999997</v>
      </c>
    </row>
    <row r="705" spans="5:8" x14ac:dyDescent="0.25">
      <c r="E705" s="75">
        <v>0.70199999999999996</v>
      </c>
      <c r="F705" s="75">
        <v>44.921726042514003</v>
      </c>
      <c r="G705" s="75">
        <v>44.685067126678163</v>
      </c>
      <c r="H705" s="75">
        <v>7.9691900000000011</v>
      </c>
    </row>
    <row r="706" spans="5:8" x14ac:dyDescent="0.25">
      <c r="E706" s="75">
        <v>0.70300000000000007</v>
      </c>
      <c r="F706" s="75">
        <v>44.939822910728303</v>
      </c>
      <c r="G706" s="75">
        <v>44.652891322283054</v>
      </c>
      <c r="H706" s="75">
        <v>7.9052179999999996</v>
      </c>
    </row>
    <row r="707" spans="5:8" x14ac:dyDescent="0.25">
      <c r="E707" s="75">
        <v>0.70399999999999996</v>
      </c>
      <c r="F707" s="75">
        <v>44.92907500210277</v>
      </c>
      <c r="G707" s="75">
        <v>44.621465536638411</v>
      </c>
      <c r="H707" s="75">
        <v>7.8432120000000012</v>
      </c>
    </row>
    <row r="708" spans="5:8" x14ac:dyDescent="0.25">
      <c r="E708" s="75">
        <v>0.70500000000000007</v>
      </c>
      <c r="F708" s="75">
        <v>44.890323500455118</v>
      </c>
      <c r="G708" s="75">
        <v>44.591089777244427</v>
      </c>
      <c r="H708" s="75">
        <v>7.7835290000000006</v>
      </c>
    </row>
    <row r="709" spans="5:8" x14ac:dyDescent="0.25">
      <c r="E709" s="75">
        <v>0.70599999999999996</v>
      </c>
      <c r="F709" s="75">
        <v>44.880099108698786</v>
      </c>
      <c r="G709" s="75">
        <v>44.561914047851189</v>
      </c>
      <c r="H709" s="75">
        <v>7.7264999999999997</v>
      </c>
    </row>
    <row r="710" spans="5:8" x14ac:dyDescent="0.25">
      <c r="E710" s="75">
        <v>0.70700000000000007</v>
      </c>
      <c r="F710" s="75">
        <v>44.88</v>
      </c>
      <c r="G710" s="75">
        <v>44.533863346583658</v>
      </c>
      <c r="H710" s="75">
        <v>7.6723889999999999</v>
      </c>
    </row>
    <row r="711" spans="5:8" x14ac:dyDescent="0.25">
      <c r="E711" s="75">
        <v>0.70799999999999996</v>
      </c>
      <c r="F711" s="75">
        <v>44.88</v>
      </c>
      <c r="G711" s="75">
        <v>44.507237680942019</v>
      </c>
      <c r="H711" s="75">
        <v>7.6214279999999999</v>
      </c>
    </row>
    <row r="712" spans="5:8" x14ac:dyDescent="0.25">
      <c r="E712" s="75">
        <v>0.70900000000000007</v>
      </c>
      <c r="F712" s="75">
        <v>44.859406885117338</v>
      </c>
      <c r="G712" s="75">
        <v>44.481962049051219</v>
      </c>
      <c r="H712" s="75">
        <v>7.5737699999999997</v>
      </c>
    </row>
    <row r="713" spans="5:8" x14ac:dyDescent="0.25">
      <c r="E713" s="75">
        <v>0.71</v>
      </c>
      <c r="F713" s="75">
        <v>44.83670437487001</v>
      </c>
      <c r="G713" s="75">
        <v>44.458186454661359</v>
      </c>
      <c r="H713" s="75">
        <v>7.5295310000000004</v>
      </c>
    </row>
    <row r="714" spans="5:8" x14ac:dyDescent="0.25">
      <c r="E714" s="75">
        <v>0.71100000000000008</v>
      </c>
      <c r="F714" s="75">
        <v>44.819568659192626</v>
      </c>
      <c r="G714" s="75">
        <v>44.435835895897391</v>
      </c>
      <c r="H714" s="75">
        <v>7.4887769999999998</v>
      </c>
    </row>
    <row r="715" spans="5:8" x14ac:dyDescent="0.25">
      <c r="E715" s="75">
        <v>0.71199999999999997</v>
      </c>
      <c r="F715" s="75">
        <v>44.785193848970927</v>
      </c>
      <c r="G715" s="75">
        <v>44.414985374634362</v>
      </c>
      <c r="H715" s="75">
        <v>7.4515086999999998</v>
      </c>
    </row>
    <row r="716" spans="5:8" x14ac:dyDescent="0.25">
      <c r="E716" s="75">
        <v>0.71300000000000008</v>
      </c>
      <c r="F716" s="75">
        <v>44.745500724073707</v>
      </c>
      <c r="G716" s="75">
        <v>44.395559888997219</v>
      </c>
      <c r="H716" s="75">
        <v>7.4176931000000002</v>
      </c>
    </row>
    <row r="717" spans="5:8" x14ac:dyDescent="0.25">
      <c r="E717" s="75">
        <v>0.71399999999999997</v>
      </c>
      <c r="F717" s="75">
        <v>44.717975570856098</v>
      </c>
      <c r="G717" s="75">
        <v>44.37748443711093</v>
      </c>
      <c r="H717" s="75">
        <v>7.3872313599999995</v>
      </c>
    </row>
    <row r="718" spans="5:8" x14ac:dyDescent="0.25">
      <c r="E718" s="75">
        <v>0.71500000000000008</v>
      </c>
      <c r="F718" s="75">
        <v>44.691716722969069</v>
      </c>
      <c r="G718" s="75">
        <v>44.360834020850518</v>
      </c>
      <c r="H718" s="75">
        <v>7.3600159999999999</v>
      </c>
    </row>
    <row r="719" spans="5:8" x14ac:dyDescent="0.25">
      <c r="E719" s="75">
        <v>0.71599999999999997</v>
      </c>
      <c r="F719" s="75">
        <v>44.683118438960001</v>
      </c>
      <c r="G719" s="75">
        <v>44.34538363459086</v>
      </c>
      <c r="H719" s="75">
        <v>7.3358818000000001</v>
      </c>
    </row>
    <row r="720" spans="5:8" x14ac:dyDescent="0.25">
      <c r="E720" s="75">
        <v>0.71700000000000008</v>
      </c>
      <c r="F720" s="75">
        <v>44.69878051785139</v>
      </c>
      <c r="G720" s="75">
        <v>44.331133278331954</v>
      </c>
      <c r="H720" s="75">
        <v>7.3146465000000003</v>
      </c>
    </row>
    <row r="721" spans="5:8" x14ac:dyDescent="0.25">
      <c r="E721" s="75">
        <v>0.71799999999999997</v>
      </c>
      <c r="F721" s="75">
        <v>44.677586098432464</v>
      </c>
      <c r="G721" s="75">
        <v>44.318007950198748</v>
      </c>
      <c r="H721" s="75">
        <v>7.2961023999999997</v>
      </c>
    </row>
    <row r="722" spans="5:8" x14ac:dyDescent="0.25">
      <c r="E722" s="75">
        <v>0.71900000000000008</v>
      </c>
      <c r="F722" s="75">
        <v>44.659347362110324</v>
      </c>
      <c r="G722" s="75">
        <v>44.305932648316208</v>
      </c>
      <c r="H722" s="75">
        <v>7.2800448000000006</v>
      </c>
    </row>
    <row r="723" spans="5:8" x14ac:dyDescent="0.25">
      <c r="E723" s="75">
        <v>0.72</v>
      </c>
      <c r="F723" s="75">
        <v>44.650162485536178</v>
      </c>
      <c r="G723" s="75">
        <v>44.294757368934214</v>
      </c>
      <c r="H723" s="75">
        <v>7.2662495999999992</v>
      </c>
    </row>
    <row r="724" spans="5:8" x14ac:dyDescent="0.25">
      <c r="E724" s="75">
        <v>0.72100000000000009</v>
      </c>
      <c r="F724" s="75">
        <v>44.640828471411908</v>
      </c>
      <c r="G724" s="75">
        <v>44.284332108302706</v>
      </c>
      <c r="H724" s="75">
        <v>7.254486599999999</v>
      </c>
    </row>
    <row r="725" spans="5:8" x14ac:dyDescent="0.25">
      <c r="E725" s="75">
        <v>0.72199999999999998</v>
      </c>
      <c r="F725" s="75">
        <v>44.632033953924513</v>
      </c>
      <c r="G725" s="75">
        <v>44.274731868296698</v>
      </c>
      <c r="H725" s="75">
        <v>7.2445279999999999</v>
      </c>
    </row>
    <row r="726" spans="5:8" x14ac:dyDescent="0.25">
      <c r="E726" s="75">
        <v>0.72300000000000009</v>
      </c>
      <c r="F726" s="75">
        <v>44.607024181518611</v>
      </c>
      <c r="G726" s="75">
        <v>44.26565664141603</v>
      </c>
      <c r="H726" s="75">
        <v>7.2361560000000011</v>
      </c>
    </row>
    <row r="727" spans="5:8" x14ac:dyDescent="0.25">
      <c r="E727" s="75">
        <v>0.72399999999999998</v>
      </c>
      <c r="F727" s="75">
        <v>44.577598893928204</v>
      </c>
      <c r="G727" s="75">
        <v>44.257256431410781</v>
      </c>
      <c r="H727" s="75">
        <v>7.2291749999999997</v>
      </c>
    </row>
    <row r="728" spans="5:8" x14ac:dyDescent="0.25">
      <c r="E728" s="75">
        <v>0.72500000000000009</v>
      </c>
      <c r="F728" s="75">
        <v>44.55567473848695</v>
      </c>
      <c r="G728" s="75">
        <v>44.249231230780765</v>
      </c>
      <c r="H728" s="75">
        <v>7.2233829999999992</v>
      </c>
    </row>
    <row r="729" spans="5:8" x14ac:dyDescent="0.25">
      <c r="E729" s="75">
        <v>0.72599999999999998</v>
      </c>
      <c r="F729" s="75">
        <v>44.544290985121656</v>
      </c>
      <c r="G729" s="75">
        <v>44.241656041401029</v>
      </c>
      <c r="H729" s="75">
        <v>7.2185950000000005</v>
      </c>
    </row>
    <row r="730" spans="5:8" x14ac:dyDescent="0.25">
      <c r="E730" s="75">
        <v>0.72700000000000009</v>
      </c>
      <c r="F730" s="75">
        <v>44.5295780641042</v>
      </c>
      <c r="G730" s="75">
        <v>44.234380859521487</v>
      </c>
      <c r="H730" s="75">
        <v>7.2146240000000006</v>
      </c>
    </row>
    <row r="731" spans="5:8" x14ac:dyDescent="0.25">
      <c r="E731" s="75">
        <v>0.72799999999999998</v>
      </c>
      <c r="F731" s="75">
        <v>44.515590687990866</v>
      </c>
      <c r="G731" s="75">
        <v>44.227330683267077</v>
      </c>
      <c r="H731" s="75">
        <v>7.2113040000000002</v>
      </c>
    </row>
    <row r="732" spans="5:8" x14ac:dyDescent="0.25">
      <c r="E732" s="75">
        <v>0.72900000000000009</v>
      </c>
      <c r="F732" s="75">
        <v>44.497896854650428</v>
      </c>
      <c r="G732" s="75">
        <v>44.220505512637814</v>
      </c>
      <c r="H732" s="75">
        <v>7.2084830000000011</v>
      </c>
    </row>
    <row r="733" spans="5:8" x14ac:dyDescent="0.25">
      <c r="E733" s="75">
        <v>0.73</v>
      </c>
      <c r="F733" s="75">
        <v>44.48</v>
      </c>
      <c r="G733" s="75">
        <v>44.213830345758637</v>
      </c>
      <c r="H733" s="75">
        <v>7.2059810000000004</v>
      </c>
    </row>
    <row r="734" spans="5:8" x14ac:dyDescent="0.25">
      <c r="E734" s="75">
        <v>0.73100000000000009</v>
      </c>
      <c r="F734" s="75">
        <v>44.48</v>
      </c>
      <c r="G734" s="75">
        <v>44.207155178879468</v>
      </c>
      <c r="H734" s="75">
        <v>7.2036290000000003</v>
      </c>
    </row>
    <row r="735" spans="5:8" x14ac:dyDescent="0.25">
      <c r="E735" s="75">
        <v>0.73199999999999998</v>
      </c>
      <c r="F735" s="75">
        <v>44.478126285442599</v>
      </c>
      <c r="G735" s="75">
        <v>44.200480012000298</v>
      </c>
      <c r="H735" s="75">
        <v>7.2012460000000003</v>
      </c>
    </row>
    <row r="736" spans="5:8" x14ac:dyDescent="0.25">
      <c r="E736" s="75">
        <v>0.7330000000000001</v>
      </c>
      <c r="F736" s="75">
        <v>44.446055013311202</v>
      </c>
      <c r="G736" s="75">
        <v>44.193729843246082</v>
      </c>
      <c r="H736" s="75">
        <v>7.1986520000000001</v>
      </c>
    </row>
    <row r="737" spans="5:8" x14ac:dyDescent="0.25">
      <c r="E737" s="75">
        <v>0.73399999999999999</v>
      </c>
      <c r="F737" s="75">
        <v>44.420159639118751</v>
      </c>
      <c r="G737" s="75">
        <v>44.186754668866719</v>
      </c>
      <c r="H737" s="75">
        <v>7.1956259999999999</v>
      </c>
    </row>
    <row r="738" spans="5:8" x14ac:dyDescent="0.25">
      <c r="E738" s="75">
        <v>0.7350000000000001</v>
      </c>
      <c r="F738" s="75">
        <v>44.439988345893916</v>
      </c>
      <c r="G738" s="75">
        <v>44.179479486987169</v>
      </c>
      <c r="H738" s="75">
        <v>7.1919300000000002</v>
      </c>
    </row>
    <row r="739" spans="5:8" x14ac:dyDescent="0.25">
      <c r="E739" s="75">
        <v>0.73599999999999999</v>
      </c>
      <c r="F739" s="75">
        <v>44.421729478169688</v>
      </c>
      <c r="G739" s="75">
        <v>44.171829295732394</v>
      </c>
      <c r="H739" s="75">
        <v>7.1872979999999993</v>
      </c>
    </row>
    <row r="740" spans="5:8" x14ac:dyDescent="0.25">
      <c r="E740" s="75">
        <v>0.7370000000000001</v>
      </c>
      <c r="F740" s="75">
        <v>44.402227355373206</v>
      </c>
      <c r="G740" s="75">
        <v>44.163654091352278</v>
      </c>
      <c r="H740" s="75">
        <v>7.181451</v>
      </c>
    </row>
    <row r="741" spans="5:8" x14ac:dyDescent="0.25">
      <c r="E741" s="75">
        <v>0.73799999999999999</v>
      </c>
      <c r="F741" s="75">
        <v>44.392808284221132</v>
      </c>
      <c r="G741" s="75">
        <v>44.154878871971796</v>
      </c>
      <c r="H741" s="75">
        <v>7.1740450000000004</v>
      </c>
    </row>
    <row r="742" spans="5:8" x14ac:dyDescent="0.25">
      <c r="E742" s="75">
        <v>0.7390000000000001</v>
      </c>
      <c r="F742" s="75">
        <v>44.356750687848063</v>
      </c>
      <c r="G742" s="75">
        <v>44.145203630090748</v>
      </c>
      <c r="H742" s="75">
        <v>7.1647220000000003</v>
      </c>
    </row>
    <row r="743" spans="5:8" x14ac:dyDescent="0.25">
      <c r="E743" s="75">
        <v>0.74</v>
      </c>
      <c r="F743" s="75">
        <v>44.35</v>
      </c>
      <c r="G743" s="75">
        <v>44.13462836570914</v>
      </c>
      <c r="H743" s="75">
        <v>7.1531090000000006</v>
      </c>
    </row>
    <row r="744" spans="5:8" x14ac:dyDescent="0.25">
      <c r="E744" s="75">
        <v>0.7410000000000001</v>
      </c>
      <c r="F744" s="75">
        <v>44.33539643452346</v>
      </c>
      <c r="G744" s="75">
        <v>44.122853071326773</v>
      </c>
      <c r="H744" s="75">
        <v>7.1387909999999994</v>
      </c>
    </row>
    <row r="745" spans="5:8" x14ac:dyDescent="0.25">
      <c r="E745" s="75">
        <v>0.74199999999999999</v>
      </c>
      <c r="F745" s="75">
        <v>44.300490757505834</v>
      </c>
      <c r="G745" s="75">
        <v>44.109727743193574</v>
      </c>
      <c r="H745" s="75">
        <v>7.1213309999999996</v>
      </c>
    </row>
    <row r="746" spans="5:8" x14ac:dyDescent="0.25">
      <c r="E746" s="75">
        <v>0.7430000000000001</v>
      </c>
      <c r="F746" s="75">
        <v>44.298621186141261</v>
      </c>
      <c r="G746" s="75">
        <v>44.095102377559435</v>
      </c>
      <c r="H746" s="75">
        <v>7.1002719999999995</v>
      </c>
    </row>
    <row r="747" spans="5:8" x14ac:dyDescent="0.25">
      <c r="E747" s="75">
        <v>0.74399999999999999</v>
      </c>
      <c r="F747" s="75">
        <v>44.301360495519901</v>
      </c>
      <c r="G747" s="75">
        <v>44.078751968799217</v>
      </c>
      <c r="H747" s="75">
        <v>7.07517</v>
      </c>
    </row>
    <row r="748" spans="5:8" x14ac:dyDescent="0.25">
      <c r="E748" s="75">
        <v>0.74500000000000011</v>
      </c>
      <c r="F748" s="75">
        <v>44.276051175334551</v>
      </c>
      <c r="G748" s="75">
        <v>44.060526513162827</v>
      </c>
      <c r="H748" s="75">
        <v>7.0455850000000009</v>
      </c>
    </row>
    <row r="749" spans="5:8" x14ac:dyDescent="0.25">
      <c r="E749" s="75">
        <v>0.746</v>
      </c>
      <c r="F749" s="75">
        <v>44.267745725417349</v>
      </c>
      <c r="G749" s="75">
        <v>44.040201005025125</v>
      </c>
      <c r="H749" s="75">
        <v>7.0110790000000005</v>
      </c>
    </row>
    <row r="750" spans="5:8" x14ac:dyDescent="0.25">
      <c r="E750" s="75">
        <v>0.74700000000000011</v>
      </c>
      <c r="F750" s="75">
        <v>44.255295436248986</v>
      </c>
      <c r="G750" s="75">
        <v>44.017550438760964</v>
      </c>
      <c r="H750" s="75">
        <v>6.9712599999999991</v>
      </c>
    </row>
    <row r="751" spans="5:8" x14ac:dyDescent="0.25">
      <c r="E751" s="75">
        <v>0.748</v>
      </c>
      <c r="F751" s="75">
        <v>44.215569689622896</v>
      </c>
      <c r="G751" s="75">
        <v>43.992499812495311</v>
      </c>
      <c r="H751" s="75">
        <v>6.92577</v>
      </c>
    </row>
    <row r="752" spans="5:8" x14ac:dyDescent="0.25">
      <c r="E752" s="75">
        <v>0.74900000000000011</v>
      </c>
      <c r="F752" s="75">
        <v>44.19</v>
      </c>
      <c r="G752" s="75">
        <v>43.964974124353105</v>
      </c>
      <c r="H752" s="75">
        <v>6.8742999999999999</v>
      </c>
    </row>
    <row r="753" spans="5:8" x14ac:dyDescent="0.25">
      <c r="E753" s="75">
        <v>0.75</v>
      </c>
      <c r="F753" s="75">
        <v>44.19</v>
      </c>
      <c r="G753" s="75">
        <v>43.934748368709208</v>
      </c>
      <c r="H753" s="75">
        <v>6.8166499999999992</v>
      </c>
    </row>
    <row r="754" spans="5:8" x14ac:dyDescent="0.25">
      <c r="E754" s="75">
        <v>0.75100000000000011</v>
      </c>
      <c r="F754" s="75">
        <v>44.171676278443904</v>
      </c>
      <c r="G754" s="75">
        <v>43.901897547438679</v>
      </c>
      <c r="H754" s="75">
        <v>6.7526600000000014</v>
      </c>
    </row>
    <row r="755" spans="5:8" x14ac:dyDescent="0.25">
      <c r="E755" s="75">
        <v>0.752</v>
      </c>
      <c r="F755" s="75">
        <v>44.152893815635949</v>
      </c>
      <c r="G755" s="75">
        <v>43.866346658666458</v>
      </c>
      <c r="H755" s="75">
        <v>6.6822800000000004</v>
      </c>
    </row>
    <row r="756" spans="5:8" x14ac:dyDescent="0.25">
      <c r="E756" s="75">
        <v>0.75300000000000011</v>
      </c>
      <c r="F756" s="75">
        <v>44.133347968482816</v>
      </c>
      <c r="G756" s="75">
        <v>43.828020700517513</v>
      </c>
      <c r="H756" s="75">
        <v>6.6056099999999986</v>
      </c>
    </row>
    <row r="757" spans="5:8" x14ac:dyDescent="0.25">
      <c r="E757" s="75">
        <v>0.754</v>
      </c>
      <c r="F757" s="75">
        <v>44.122591442802531</v>
      </c>
      <c r="G757" s="75">
        <v>43.787219680492008</v>
      </c>
      <c r="H757" s="75">
        <v>6.5227899999999988</v>
      </c>
    </row>
    <row r="758" spans="5:8" x14ac:dyDescent="0.25">
      <c r="E758" s="75">
        <v>0.75500000000000012</v>
      </c>
      <c r="F758" s="75">
        <v>44.11196193204907</v>
      </c>
      <c r="G758" s="75">
        <v>43.743943598589965</v>
      </c>
      <c r="H758" s="75">
        <v>6.4341499999999998</v>
      </c>
    </row>
    <row r="759" spans="5:8" x14ac:dyDescent="0.25">
      <c r="E759" s="75">
        <v>0.75600000000000001</v>
      </c>
      <c r="F759" s="75">
        <v>44.122649495042992</v>
      </c>
      <c r="G759" s="75">
        <v>43.698342458561463</v>
      </c>
      <c r="H759" s="75">
        <v>6.3401099999999992</v>
      </c>
    </row>
    <row r="760" spans="5:8" x14ac:dyDescent="0.25">
      <c r="E760" s="75">
        <v>0.75700000000000012</v>
      </c>
      <c r="F760" s="75">
        <v>44.125963106725301</v>
      </c>
      <c r="G760" s="75">
        <v>43.650716267906695</v>
      </c>
      <c r="H760" s="75">
        <v>6.2412399999999995</v>
      </c>
    </row>
    <row r="761" spans="5:8" x14ac:dyDescent="0.25">
      <c r="E761" s="75">
        <v>0.75800000000000001</v>
      </c>
      <c r="F761" s="75">
        <v>44.116003508471607</v>
      </c>
      <c r="G761" s="75">
        <v>43.601440036000895</v>
      </c>
      <c r="H761" s="75">
        <v>6.1382299999999992</v>
      </c>
    </row>
    <row r="762" spans="5:8" x14ac:dyDescent="0.25">
      <c r="E762" s="75">
        <v>0.75900000000000012</v>
      </c>
      <c r="F762" s="75">
        <v>44.10048525290695</v>
      </c>
      <c r="G762" s="75">
        <v>43.550738768469209</v>
      </c>
      <c r="H762" s="75">
        <v>6.0318899999999998</v>
      </c>
    </row>
    <row r="763" spans="5:8" x14ac:dyDescent="0.25">
      <c r="E763" s="75">
        <v>0.76</v>
      </c>
      <c r="F763" s="75">
        <v>44.068182258614186</v>
      </c>
      <c r="G763" s="75">
        <v>43.499062476561903</v>
      </c>
      <c r="H763" s="75">
        <v>5.9231500000000015</v>
      </c>
    </row>
    <row r="764" spans="5:8" x14ac:dyDescent="0.25">
      <c r="E764" s="75">
        <v>0.76100000000000012</v>
      </c>
      <c r="F764" s="75">
        <v>44.05</v>
      </c>
      <c r="G764" s="75">
        <v>43.446861171529285</v>
      </c>
      <c r="H764" s="75">
        <v>5.8130500000000005</v>
      </c>
    </row>
    <row r="765" spans="5:8" x14ac:dyDescent="0.25">
      <c r="E765" s="75">
        <v>0.76200000000000001</v>
      </c>
      <c r="F765" s="75">
        <v>44.048690593367191</v>
      </c>
      <c r="G765" s="75">
        <v>43.39465986649666</v>
      </c>
      <c r="H765" s="75">
        <v>5.70268</v>
      </c>
    </row>
    <row r="766" spans="5:8" x14ac:dyDescent="0.25">
      <c r="E766" s="75">
        <v>0.76300000000000012</v>
      </c>
      <c r="F766" s="75">
        <v>44.02743687898721</v>
      </c>
      <c r="G766" s="75">
        <v>43.342908572714315</v>
      </c>
      <c r="H766" s="75">
        <v>5.59328</v>
      </c>
    </row>
    <row r="767" spans="5:8" x14ac:dyDescent="0.25">
      <c r="E767" s="75">
        <v>0.76400000000000001</v>
      </c>
      <c r="F767" s="75">
        <v>44.009258821783185</v>
      </c>
      <c r="G767" s="75">
        <v>43.292207305182622</v>
      </c>
      <c r="H767" s="75">
        <v>5.4860999999999995</v>
      </c>
    </row>
    <row r="768" spans="5:8" x14ac:dyDescent="0.25">
      <c r="E768" s="75">
        <v>0.76500000000000012</v>
      </c>
      <c r="F768" s="75">
        <v>44.000093061135786</v>
      </c>
      <c r="G768" s="75">
        <v>43.243006075151875</v>
      </c>
      <c r="H768" s="75">
        <v>5.3823699999999999</v>
      </c>
    </row>
    <row r="769" spans="5:8" x14ac:dyDescent="0.25">
      <c r="E769" s="75">
        <v>0.76600000000000001</v>
      </c>
      <c r="F769" s="75">
        <v>43.990758459743297</v>
      </c>
      <c r="G769" s="75">
        <v>43.195904897622441</v>
      </c>
      <c r="H769" s="75">
        <v>5.2833999999999994</v>
      </c>
    </row>
    <row r="770" spans="5:8" x14ac:dyDescent="0.25">
      <c r="E770" s="75">
        <v>0.76700000000000013</v>
      </c>
      <c r="F770" s="75">
        <v>43.981423570595091</v>
      </c>
      <c r="G770" s="75">
        <v>43.151503787594692</v>
      </c>
      <c r="H770" s="75">
        <v>5.1903899999999998</v>
      </c>
    </row>
    <row r="771" spans="5:8" x14ac:dyDescent="0.25">
      <c r="E771" s="75">
        <v>0.76800000000000002</v>
      </c>
      <c r="F771" s="75">
        <v>43.970781397425498</v>
      </c>
      <c r="G771" s="75">
        <v>43.110252756318907</v>
      </c>
      <c r="H771" s="75">
        <v>5.1047200000000004</v>
      </c>
    </row>
    <row r="772" spans="5:8" x14ac:dyDescent="0.25">
      <c r="E772" s="75">
        <v>0.76900000000000013</v>
      </c>
      <c r="F772" s="75">
        <v>43.97</v>
      </c>
      <c r="G772" s="75">
        <v>43.072676816920421</v>
      </c>
      <c r="H772" s="75">
        <v>5.0275300000000005</v>
      </c>
    </row>
    <row r="773" spans="5:8" x14ac:dyDescent="0.25">
      <c r="E773" s="75">
        <v>0.77</v>
      </c>
      <c r="F773" s="75">
        <v>43.944778302888679</v>
      </c>
      <c r="G773" s="75">
        <v>43.039225980649512</v>
      </c>
      <c r="H773" s="75">
        <v>4.9598799999999992</v>
      </c>
    </row>
    <row r="774" spans="5:8" x14ac:dyDescent="0.25">
      <c r="E774" s="75">
        <v>0.77100000000000013</v>
      </c>
      <c r="F774" s="75">
        <v>43.918735368437794</v>
      </c>
      <c r="G774" s="75">
        <v>43.010275256881421</v>
      </c>
      <c r="H774" s="75">
        <v>4.9026100000000001</v>
      </c>
    </row>
    <row r="775" spans="5:8" x14ac:dyDescent="0.25">
      <c r="E775" s="75">
        <v>0.77200000000000002</v>
      </c>
      <c r="F775" s="75">
        <v>43.881918680013364</v>
      </c>
      <c r="G775" s="75">
        <v>42.986199654991374</v>
      </c>
      <c r="H775" s="75">
        <v>4.8567899999999993</v>
      </c>
    </row>
    <row r="776" spans="5:8" x14ac:dyDescent="0.25">
      <c r="E776" s="75">
        <v>0.77300000000000013</v>
      </c>
      <c r="F776" s="75">
        <v>43.855201200039794</v>
      </c>
      <c r="G776" s="75">
        <v>42.967299182479557</v>
      </c>
      <c r="H776" s="75">
        <v>4.8228800000000005</v>
      </c>
    </row>
    <row r="777" spans="5:8" x14ac:dyDescent="0.25">
      <c r="E777" s="75">
        <v>0.77400000000000002</v>
      </c>
      <c r="F777" s="75">
        <v>43.834057064523854</v>
      </c>
      <c r="G777" s="75">
        <v>42.953798844971118</v>
      </c>
      <c r="H777" s="75">
        <v>4.80166</v>
      </c>
    </row>
    <row r="778" spans="5:8" x14ac:dyDescent="0.25">
      <c r="E778" s="75">
        <v>0.77500000000000013</v>
      </c>
      <c r="F778" s="75">
        <v>43.81</v>
      </c>
      <c r="G778" s="75">
        <v>42.945698642466056</v>
      </c>
      <c r="H778" s="75">
        <v>4.7932100000000002</v>
      </c>
    </row>
    <row r="779" spans="5:8" x14ac:dyDescent="0.25">
      <c r="E779" s="75">
        <v>0.77600000000000002</v>
      </c>
      <c r="F779" s="75">
        <v>43.806196953928875</v>
      </c>
      <c r="G779" s="75">
        <v>42.94322358058951</v>
      </c>
      <c r="H779" s="75">
        <v>4.7978300000000003</v>
      </c>
    </row>
    <row r="780" spans="5:8" x14ac:dyDescent="0.25">
      <c r="E780" s="75">
        <v>0.77700000000000014</v>
      </c>
      <c r="F780" s="75">
        <v>43.775647231129106</v>
      </c>
      <c r="G780" s="75">
        <v>42.946223655591389</v>
      </c>
      <c r="H780" s="75">
        <v>4.8155299999999999</v>
      </c>
    </row>
    <row r="781" spans="5:8" x14ac:dyDescent="0.25">
      <c r="E781" s="75">
        <v>0.77800000000000002</v>
      </c>
      <c r="F781" s="75">
        <v>43.757387047151298</v>
      </c>
      <c r="G781" s="75">
        <v>42.954548863721591</v>
      </c>
      <c r="H781" s="75">
        <v>4.8461300000000005</v>
      </c>
    </row>
    <row r="782" spans="5:8" x14ac:dyDescent="0.25">
      <c r="E782" s="75">
        <v>0.77900000000000014</v>
      </c>
      <c r="F782" s="75">
        <v>43.739229441457496</v>
      </c>
      <c r="G782" s="75">
        <v>42.96812420310507</v>
      </c>
      <c r="H782" s="75">
        <v>4.8890199999999995</v>
      </c>
    </row>
    <row r="783" spans="5:8" x14ac:dyDescent="0.25">
      <c r="E783" s="75">
        <v>0.78</v>
      </c>
      <c r="F783" s="75">
        <v>43.730069849424723</v>
      </c>
      <c r="G783" s="75">
        <v>42.9865746643666</v>
      </c>
      <c r="H783" s="75">
        <v>4.9437600000000002</v>
      </c>
    </row>
    <row r="784" spans="5:8" x14ac:dyDescent="0.25">
      <c r="E784" s="75">
        <v>0.78100000000000014</v>
      </c>
      <c r="F784" s="75">
        <v>43.720735122520416</v>
      </c>
      <c r="G784" s="75">
        <v>43.009675241881041</v>
      </c>
      <c r="H784" s="75">
        <v>5.0095900000000002</v>
      </c>
    </row>
    <row r="785" spans="5:8" x14ac:dyDescent="0.25">
      <c r="E785" s="75">
        <v>0.78200000000000003</v>
      </c>
      <c r="F785" s="75">
        <v>43.712021567210712</v>
      </c>
      <c r="G785" s="75">
        <v>43.03690092252306</v>
      </c>
      <c r="H785" s="75">
        <v>5.0856199999999996</v>
      </c>
    </row>
    <row r="786" spans="5:8" x14ac:dyDescent="0.25">
      <c r="E786" s="75">
        <v>0.78300000000000014</v>
      </c>
      <c r="F786" s="75">
        <v>43.673872430784392</v>
      </c>
      <c r="G786" s="75">
        <v>43.067876696917416</v>
      </c>
      <c r="H786" s="75">
        <v>5.1707999999999998</v>
      </c>
    </row>
    <row r="787" spans="5:8" x14ac:dyDescent="0.25">
      <c r="E787" s="75">
        <v>0.78400000000000003</v>
      </c>
      <c r="F787" s="75">
        <v>43.678170516395646</v>
      </c>
      <c r="G787" s="75">
        <v>43.102002550063744</v>
      </c>
      <c r="H787" s="75">
        <v>5.264009999999999</v>
      </c>
    </row>
    <row r="788" spans="5:8" x14ac:dyDescent="0.25">
      <c r="E788" s="75">
        <v>0.78500000000000014</v>
      </c>
      <c r="F788" s="75">
        <v>43.68</v>
      </c>
      <c r="G788" s="75">
        <v>43.138903472586811</v>
      </c>
      <c r="H788" s="75">
        <v>5.3640499999999998</v>
      </c>
    </row>
    <row r="789" spans="5:8" x14ac:dyDescent="0.25">
      <c r="E789" s="75">
        <v>0.78600000000000003</v>
      </c>
      <c r="F789" s="75">
        <v>43.645942825429302</v>
      </c>
      <c r="G789" s="75">
        <v>43.17797944948623</v>
      </c>
      <c r="H789" s="75">
        <v>5.4696400000000001</v>
      </c>
    </row>
    <row r="790" spans="5:8" x14ac:dyDescent="0.25">
      <c r="E790" s="75">
        <v>0.78700000000000014</v>
      </c>
      <c r="F790" s="75">
        <v>43.609150073311689</v>
      </c>
      <c r="G790" s="75">
        <v>43.218630465761642</v>
      </c>
      <c r="H790" s="75">
        <v>5.579489999999999</v>
      </c>
    </row>
    <row r="791" spans="5:8" x14ac:dyDescent="0.25">
      <c r="E791" s="75">
        <v>0.78800000000000003</v>
      </c>
      <c r="F791" s="75">
        <v>43.582695158292452</v>
      </c>
      <c r="G791" s="75">
        <v>43.260406510162746</v>
      </c>
      <c r="H791" s="75">
        <v>5.6923199999999996</v>
      </c>
    </row>
    <row r="792" spans="5:8" x14ac:dyDescent="0.25">
      <c r="E792" s="75">
        <v>0.78900000000000015</v>
      </c>
      <c r="F792" s="75">
        <v>43.547548112976337</v>
      </c>
      <c r="G792" s="75">
        <v>43.30270756768919</v>
      </c>
      <c r="H792" s="75">
        <v>5.8068500000000007</v>
      </c>
    </row>
    <row r="793" spans="5:8" x14ac:dyDescent="0.25">
      <c r="E793" s="75">
        <v>0.79</v>
      </c>
      <c r="F793" s="75">
        <v>43.519729805850872</v>
      </c>
      <c r="G793" s="75">
        <v>43.345083627090673</v>
      </c>
      <c r="H793" s="75">
        <v>5.9219000000000008</v>
      </c>
    </row>
    <row r="794" spans="5:8" x14ac:dyDescent="0.25">
      <c r="E794" s="75">
        <v>0.79100000000000015</v>
      </c>
      <c r="F794" s="75">
        <v>43.493865662910615</v>
      </c>
      <c r="G794" s="75">
        <v>43.387009675241877</v>
      </c>
      <c r="H794" s="75">
        <v>6.0363200000000008</v>
      </c>
    </row>
    <row r="795" spans="5:8" x14ac:dyDescent="0.25">
      <c r="E795" s="75">
        <v>0.79200000000000004</v>
      </c>
      <c r="F795" s="75">
        <v>43.477630275155917</v>
      </c>
      <c r="G795" s="75">
        <v>43.428110702767569</v>
      </c>
      <c r="H795" s="75">
        <v>6.1490999999999998</v>
      </c>
    </row>
    <row r="796" spans="5:8" x14ac:dyDescent="0.25">
      <c r="E796" s="75">
        <v>0.79300000000000015</v>
      </c>
      <c r="F796" s="75">
        <v>43.468716452742129</v>
      </c>
      <c r="G796" s="75">
        <v>43.468011700292507</v>
      </c>
      <c r="H796" s="75">
        <v>6.2593100000000002</v>
      </c>
    </row>
    <row r="797" spans="5:8" x14ac:dyDescent="0.25">
      <c r="E797" s="75">
        <v>0.79400000000000004</v>
      </c>
      <c r="F797" s="75">
        <v>43.459381563593936</v>
      </c>
      <c r="G797" s="75">
        <v>43.506412660316506</v>
      </c>
      <c r="H797" s="75">
        <v>6.3662100000000006</v>
      </c>
    </row>
    <row r="798" spans="5:8" x14ac:dyDescent="0.25">
      <c r="E798" s="75">
        <v>0.79500000000000015</v>
      </c>
      <c r="F798" s="75">
        <v>43.450046674445737</v>
      </c>
      <c r="G798" s="75">
        <v>43.543088577214426</v>
      </c>
      <c r="H798" s="75">
        <v>6.4691299999999998</v>
      </c>
    </row>
    <row r="799" spans="5:8" x14ac:dyDescent="0.25">
      <c r="E799" s="75">
        <v>0.79600000000000004</v>
      </c>
      <c r="F799" s="75">
        <v>43.441150402306548</v>
      </c>
      <c r="G799" s="75">
        <v>43.577889447236174</v>
      </c>
      <c r="H799" s="75">
        <v>6.5675889999999999</v>
      </c>
    </row>
    <row r="800" spans="5:8" x14ac:dyDescent="0.25">
      <c r="E800" s="75">
        <v>0.79700000000000015</v>
      </c>
      <c r="F800" s="75">
        <v>43.386914344983758</v>
      </c>
      <c r="G800" s="75">
        <v>43.610590264756617</v>
      </c>
      <c r="H800" s="75">
        <v>6.6612710000000002</v>
      </c>
    </row>
    <row r="801" spans="5:8" x14ac:dyDescent="0.25">
      <c r="E801" s="75">
        <v>0.79800000000000004</v>
      </c>
      <c r="F801" s="75">
        <v>43.353854395291968</v>
      </c>
      <c r="G801" s="75">
        <v>43.64119102977574</v>
      </c>
      <c r="H801" s="75">
        <v>6.7499780000000005</v>
      </c>
    </row>
    <row r="802" spans="5:8" x14ac:dyDescent="0.25">
      <c r="E802" s="75">
        <v>0.79900000000000015</v>
      </c>
      <c r="F802" s="75">
        <v>43.342439888890404</v>
      </c>
      <c r="G802" s="75">
        <v>43.669766744168598</v>
      </c>
      <c r="H802" s="75">
        <v>6.8336569999999996</v>
      </c>
    </row>
    <row r="803" spans="5:8" x14ac:dyDescent="0.25">
      <c r="E803" s="75">
        <v>0.8</v>
      </c>
      <c r="F803" s="75">
        <v>43.333372228704789</v>
      </c>
      <c r="G803" s="75">
        <v>43.696242406060151</v>
      </c>
      <c r="H803" s="75">
        <v>6.9123919999999996</v>
      </c>
    </row>
    <row r="804" spans="5:8" x14ac:dyDescent="0.25">
      <c r="E804" s="75">
        <v>0.80100000000000016</v>
      </c>
      <c r="F804" s="75">
        <v>43.32403733955659</v>
      </c>
      <c r="G804" s="75">
        <v>43.720768019200477</v>
      </c>
      <c r="H804" s="75">
        <v>6.9863719999999994</v>
      </c>
    </row>
    <row r="805" spans="5:8" x14ac:dyDescent="0.25">
      <c r="E805" s="75">
        <v>0.80200000000000005</v>
      </c>
      <c r="F805" s="75">
        <v>43.315494268711689</v>
      </c>
      <c r="G805" s="75">
        <v>43.743493587339678</v>
      </c>
      <c r="H805" s="75">
        <v>7.0558720000000008</v>
      </c>
    </row>
    <row r="806" spans="5:8" x14ac:dyDescent="0.25">
      <c r="E806" s="75">
        <v>0.80300000000000016</v>
      </c>
      <c r="F806" s="75">
        <v>43.293137576250267</v>
      </c>
      <c r="G806" s="75">
        <v>43.7646441161029</v>
      </c>
      <c r="H806" s="75">
        <v>7.1212839999999993</v>
      </c>
    </row>
    <row r="807" spans="5:8" x14ac:dyDescent="0.25">
      <c r="E807" s="75">
        <v>0.80400000000000005</v>
      </c>
      <c r="F807" s="75">
        <v>43.261482597188589</v>
      </c>
      <c r="G807" s="75">
        <v>43.784294607365183</v>
      </c>
      <c r="H807" s="75">
        <v>7.183015000000001</v>
      </c>
    </row>
    <row r="808" spans="5:8" x14ac:dyDescent="0.25">
      <c r="E808" s="75">
        <v>0.80500000000000016</v>
      </c>
      <c r="F808" s="75">
        <v>43.23988662609171</v>
      </c>
      <c r="G808" s="75">
        <v>43.802670066751666</v>
      </c>
      <c r="H808" s="75">
        <v>7.2415119999999993</v>
      </c>
    </row>
    <row r="809" spans="5:8" x14ac:dyDescent="0.25">
      <c r="E809" s="75">
        <v>0.80600000000000005</v>
      </c>
      <c r="F809" s="75">
        <v>43.216648077105773</v>
      </c>
      <c r="G809" s="75">
        <v>43.820070501762537</v>
      </c>
      <c r="H809" s="75">
        <v>7.2972619999999999</v>
      </c>
    </row>
    <row r="810" spans="5:8" x14ac:dyDescent="0.25">
      <c r="E810" s="75">
        <v>0.80700000000000016</v>
      </c>
      <c r="F810" s="75">
        <v>43.208215318837368</v>
      </c>
      <c r="G810" s="75">
        <v>43.836570914272848</v>
      </c>
      <c r="H810" s="75">
        <v>7.3507103999999996</v>
      </c>
    </row>
    <row r="811" spans="5:8" x14ac:dyDescent="0.25">
      <c r="E811" s="75">
        <v>0.80800000000000005</v>
      </c>
      <c r="F811" s="75">
        <v>43.197142740396437</v>
      </c>
      <c r="G811" s="75">
        <v>43.852471311782793</v>
      </c>
      <c r="H811" s="75">
        <v>7.4022952000000002</v>
      </c>
    </row>
    <row r="812" spans="5:8" x14ac:dyDescent="0.25">
      <c r="E812" s="75">
        <v>0.80899999999999994</v>
      </c>
      <c r="F812" s="75">
        <v>43.157450036170566</v>
      </c>
      <c r="G812" s="75">
        <v>43.867846696167398</v>
      </c>
      <c r="H812" s="75">
        <v>7.4523800000000007</v>
      </c>
    </row>
    <row r="813" spans="5:8" x14ac:dyDescent="0.25">
      <c r="E813" s="75">
        <v>0.81</v>
      </c>
      <c r="F813" s="75">
        <v>43.12010367263585</v>
      </c>
      <c r="G813" s="75">
        <v>43.88277206930173</v>
      </c>
      <c r="H813" s="75">
        <v>7.5013009999999998</v>
      </c>
    </row>
    <row r="814" spans="5:8" x14ac:dyDescent="0.25">
      <c r="E814" s="75">
        <v>0.81099999999999994</v>
      </c>
      <c r="F814" s="75">
        <v>43.073135137153095</v>
      </c>
      <c r="G814" s="75">
        <v>43.897472436810922</v>
      </c>
      <c r="H814" s="75">
        <v>7.5492889999999999</v>
      </c>
    </row>
    <row r="815" spans="5:8" x14ac:dyDescent="0.25">
      <c r="E815" s="75">
        <v>0.81200000000000006</v>
      </c>
      <c r="F815" s="75">
        <v>43.034765582112939</v>
      </c>
      <c r="G815" s="75">
        <v>43.91194779869496</v>
      </c>
      <c r="H815" s="75">
        <v>7.5964920000000005</v>
      </c>
    </row>
    <row r="816" spans="5:8" x14ac:dyDescent="0.25">
      <c r="E816" s="75">
        <v>0.81299999999999994</v>
      </c>
      <c r="F816" s="75">
        <v>43.005916620156931</v>
      </c>
      <c r="G816" s="75">
        <v>43.926198154953873</v>
      </c>
      <c r="H816" s="75">
        <v>7.6429779999999994</v>
      </c>
    </row>
    <row r="817" spans="5:8" x14ac:dyDescent="0.25">
      <c r="E817" s="75">
        <v>0.81400000000000006</v>
      </c>
      <c r="F817" s="75">
        <v>42.977189412474935</v>
      </c>
      <c r="G817" s="75">
        <v>43.940223505587639</v>
      </c>
      <c r="H817" s="75">
        <v>7.6887040000000004</v>
      </c>
    </row>
    <row r="818" spans="5:8" x14ac:dyDescent="0.25">
      <c r="E818" s="75">
        <v>0.81499999999999995</v>
      </c>
      <c r="F818" s="75">
        <v>42.957387050471809</v>
      </c>
      <c r="G818" s="75">
        <v>43.953873846846164</v>
      </c>
      <c r="H818" s="75">
        <v>7.7335590000000014</v>
      </c>
    </row>
    <row r="819" spans="5:8" x14ac:dyDescent="0.25">
      <c r="E819" s="75">
        <v>0.81600000000000006</v>
      </c>
      <c r="F819" s="75">
        <v>42.927341978398943</v>
      </c>
      <c r="G819" s="75">
        <v>43.967149178729464</v>
      </c>
      <c r="H819" s="75">
        <v>7.7773299999999992</v>
      </c>
    </row>
    <row r="820" spans="5:8" x14ac:dyDescent="0.25">
      <c r="E820" s="75">
        <v>0.81699999999999995</v>
      </c>
      <c r="F820" s="75">
        <v>42.886950128909639</v>
      </c>
      <c r="G820" s="75">
        <v>43.979899497487438</v>
      </c>
      <c r="H820" s="75">
        <v>7.8197200000000002</v>
      </c>
    </row>
    <row r="821" spans="5:8" x14ac:dyDescent="0.25">
      <c r="E821" s="75">
        <v>0.81800000000000006</v>
      </c>
      <c r="F821" s="75">
        <v>42.857485110949895</v>
      </c>
      <c r="G821" s="75">
        <v>43.991974799369977</v>
      </c>
      <c r="H821" s="75">
        <v>7.8603899999999998</v>
      </c>
    </row>
    <row r="822" spans="5:8" x14ac:dyDescent="0.25">
      <c r="E822" s="75">
        <v>0.81899999999999995</v>
      </c>
      <c r="F822" s="75">
        <v>42.85</v>
      </c>
      <c r="G822" s="75">
        <v>44.003075076876918</v>
      </c>
      <c r="H822" s="75">
        <v>7.89893</v>
      </c>
    </row>
    <row r="823" spans="5:8" x14ac:dyDescent="0.25">
      <c r="E823" s="75">
        <v>0.82000000000000006</v>
      </c>
      <c r="F823" s="75">
        <v>42.852582226554347</v>
      </c>
      <c r="G823" s="75">
        <v>44.013200330008246</v>
      </c>
      <c r="H823" s="75">
        <v>7.9349200000000009</v>
      </c>
    </row>
    <row r="824" spans="5:8" x14ac:dyDescent="0.25">
      <c r="E824" s="75">
        <v>0.82099999999999995</v>
      </c>
      <c r="F824" s="75">
        <v>42.857990704386296</v>
      </c>
      <c r="G824" s="75">
        <v>44.022050551263774</v>
      </c>
      <c r="H824" s="75">
        <v>7.9679399999999996</v>
      </c>
    </row>
    <row r="825" spans="5:8" x14ac:dyDescent="0.25">
      <c r="E825" s="75">
        <v>0.82200000000000006</v>
      </c>
      <c r="F825" s="75">
        <v>42.832585935079081</v>
      </c>
      <c r="G825" s="75">
        <v>44.02940073501837</v>
      </c>
      <c r="H825" s="75">
        <v>7.9975499999999995</v>
      </c>
    </row>
    <row r="826" spans="5:8" x14ac:dyDescent="0.25">
      <c r="E826" s="75">
        <v>0.82299999999999995</v>
      </c>
      <c r="F826" s="75">
        <v>42.784147066788002</v>
      </c>
      <c r="G826" s="75">
        <v>44.035175879396981</v>
      </c>
      <c r="H826" s="75">
        <v>8.0233600000000003</v>
      </c>
    </row>
    <row r="827" spans="5:8" x14ac:dyDescent="0.25">
      <c r="E827" s="75">
        <v>0.82400000000000007</v>
      </c>
      <c r="F827" s="75">
        <v>42.747735629114509</v>
      </c>
      <c r="G827" s="75">
        <v>44.039225980649512</v>
      </c>
      <c r="H827" s="75">
        <v>8.0450400000000002</v>
      </c>
    </row>
    <row r="828" spans="5:8" x14ac:dyDescent="0.25">
      <c r="E828" s="75">
        <v>0.82499999999999996</v>
      </c>
      <c r="F828" s="75">
        <v>42.72</v>
      </c>
      <c r="G828" s="75">
        <v>44.041401035025871</v>
      </c>
      <c r="H828" s="75">
        <v>8.0623199999999997</v>
      </c>
    </row>
    <row r="829" spans="5:8" x14ac:dyDescent="0.25">
      <c r="E829" s="75">
        <v>0.82600000000000007</v>
      </c>
      <c r="F829" s="75">
        <v>42.84</v>
      </c>
      <c r="G829" s="75">
        <v>44.04162604065101</v>
      </c>
      <c r="H829" s="75">
        <v>8.0750100000000007</v>
      </c>
    </row>
    <row r="830" spans="5:8" x14ac:dyDescent="0.25">
      <c r="E830" s="75">
        <v>0.82699999999999996</v>
      </c>
      <c r="F830" s="75">
        <v>42.792784954607463</v>
      </c>
      <c r="G830" s="75">
        <v>44.039900997524938</v>
      </c>
      <c r="H830" s="75">
        <v>8.0830500000000001</v>
      </c>
    </row>
    <row r="831" spans="5:8" x14ac:dyDescent="0.25">
      <c r="E831" s="75">
        <v>0.82800000000000007</v>
      </c>
      <c r="F831" s="75">
        <v>42.754366007467226</v>
      </c>
      <c r="G831" s="75">
        <v>44.03622590564764</v>
      </c>
      <c r="H831" s="75">
        <v>8.0864600000000006</v>
      </c>
    </row>
    <row r="832" spans="5:8" x14ac:dyDescent="0.25">
      <c r="E832" s="75">
        <v>0.82899999999999996</v>
      </c>
      <c r="F832" s="75">
        <v>42.724730555083148</v>
      </c>
      <c r="G832" s="75">
        <v>44.030750768769217</v>
      </c>
      <c r="H832" s="75">
        <v>8.0854200000000009</v>
      </c>
    </row>
    <row r="833" spans="5:8" x14ac:dyDescent="0.25">
      <c r="E833" s="75">
        <v>0.83000000000000007</v>
      </c>
      <c r="F833" s="75">
        <v>42.704785021286618</v>
      </c>
      <c r="G833" s="75">
        <v>44.023475586889667</v>
      </c>
      <c r="H833" s="75">
        <v>8.080169999999999</v>
      </c>
    </row>
    <row r="834" spans="5:8" x14ac:dyDescent="0.25">
      <c r="E834" s="75">
        <v>0.83099999999999996</v>
      </c>
      <c r="F834" s="75">
        <v>42.68522921260881</v>
      </c>
      <c r="G834" s="75">
        <v>44.014625365634139</v>
      </c>
      <c r="H834" s="75">
        <v>8.0711100000000009</v>
      </c>
    </row>
    <row r="835" spans="5:8" x14ac:dyDescent="0.25">
      <c r="E835" s="75">
        <v>0.83200000000000007</v>
      </c>
      <c r="F835" s="75">
        <v>42.674317367373895</v>
      </c>
      <c r="G835" s="75">
        <v>44.004425110627757</v>
      </c>
      <c r="H835" s="75">
        <v>8.0587500000000016</v>
      </c>
    </row>
    <row r="836" spans="5:8" x14ac:dyDescent="0.25">
      <c r="E836" s="75">
        <v>0.83299999999999996</v>
      </c>
      <c r="F836" s="75">
        <v>42.649962843995333</v>
      </c>
      <c r="G836" s="75">
        <v>43.99317482937073</v>
      </c>
      <c r="H836" s="75">
        <v>8.0436700000000005</v>
      </c>
    </row>
    <row r="837" spans="5:8" x14ac:dyDescent="0.25">
      <c r="E837" s="75">
        <v>0.83400000000000007</v>
      </c>
      <c r="F837" s="75">
        <v>42.608206388198731</v>
      </c>
      <c r="G837" s="75">
        <v>43.981099527488183</v>
      </c>
      <c r="H837" s="75">
        <v>8.0265599999999999</v>
      </c>
    </row>
    <row r="838" spans="5:8" x14ac:dyDescent="0.25">
      <c r="E838" s="75">
        <v>0.83499999999999996</v>
      </c>
      <c r="F838" s="75">
        <v>42.581196440882259</v>
      </c>
      <c r="G838" s="75">
        <v>43.968574214355357</v>
      </c>
      <c r="H838" s="75">
        <v>8.0081800000000012</v>
      </c>
    </row>
    <row r="839" spans="5:8" x14ac:dyDescent="0.25">
      <c r="E839" s="75">
        <v>0.83600000000000008</v>
      </c>
      <c r="F839" s="75">
        <v>42.551229690199705</v>
      </c>
      <c r="G839" s="75">
        <v>43.955898897472437</v>
      </c>
      <c r="H839" s="75">
        <v>7.9892900000000004</v>
      </c>
    </row>
    <row r="840" spans="5:8" x14ac:dyDescent="0.25">
      <c r="E840" s="75">
        <v>0.83699999999999997</v>
      </c>
      <c r="F840" s="75">
        <v>42.516191349096474</v>
      </c>
      <c r="G840" s="75">
        <v>43.94344858621465</v>
      </c>
      <c r="H840" s="75">
        <v>7.9706999999999999</v>
      </c>
    </row>
    <row r="841" spans="5:8" x14ac:dyDescent="0.25">
      <c r="E841" s="75">
        <v>0.83800000000000008</v>
      </c>
      <c r="F841" s="75">
        <v>42.504489490886158</v>
      </c>
      <c r="G841" s="75">
        <v>43.931523288082204</v>
      </c>
      <c r="H841" s="75">
        <v>7.9532099999999994</v>
      </c>
    </row>
    <row r="842" spans="5:8" x14ac:dyDescent="0.25">
      <c r="E842" s="75">
        <v>0.83899999999999997</v>
      </c>
      <c r="F842" s="75">
        <v>42.474052974289386</v>
      </c>
      <c r="G842" s="75">
        <v>43.920498012450309</v>
      </c>
      <c r="H842" s="75">
        <v>7.9375899999999993</v>
      </c>
    </row>
    <row r="843" spans="5:8" x14ac:dyDescent="0.25">
      <c r="E843" s="75">
        <v>0.84000000000000008</v>
      </c>
      <c r="F843" s="75">
        <v>42.447129816374897</v>
      </c>
      <c r="G843" s="75">
        <v>43.910672766819161</v>
      </c>
      <c r="H843" s="75">
        <v>7.9245300000000007</v>
      </c>
    </row>
    <row r="844" spans="5:8" x14ac:dyDescent="0.25">
      <c r="E844" s="75">
        <v>0.84099999999999997</v>
      </c>
      <c r="F844" s="75">
        <v>42.427812006733866</v>
      </c>
      <c r="G844" s="75">
        <v>43.902197554938866</v>
      </c>
      <c r="H844" s="75">
        <v>7.9146299999999989</v>
      </c>
    </row>
    <row r="845" spans="5:8" x14ac:dyDescent="0.25">
      <c r="E845" s="75">
        <v>0.84200000000000008</v>
      </c>
      <c r="F845" s="75">
        <v>42.379780701449413</v>
      </c>
      <c r="G845" s="75">
        <v>43.895372384309603</v>
      </c>
      <c r="H845" s="75">
        <v>7.9084000000000003</v>
      </c>
    </row>
    <row r="846" spans="5:8" x14ac:dyDescent="0.25">
      <c r="E846" s="75">
        <v>0.84299999999999997</v>
      </c>
      <c r="F846" s="75">
        <v>42.35166574682254</v>
      </c>
      <c r="G846" s="75">
        <v>43.890347258681459</v>
      </c>
      <c r="H846" s="75">
        <v>7.9061800000000009</v>
      </c>
    </row>
    <row r="847" spans="5:8" x14ac:dyDescent="0.25">
      <c r="E847" s="75">
        <v>0.84400000000000008</v>
      </c>
      <c r="F847" s="75">
        <v>42.323000013558342</v>
      </c>
      <c r="G847" s="75">
        <v>43.887122178054447</v>
      </c>
      <c r="H847" s="75">
        <v>7.9081699999999993</v>
      </c>
    </row>
    <row r="848" spans="5:8" x14ac:dyDescent="0.25">
      <c r="E848" s="75">
        <v>0.84499999999999997</v>
      </c>
      <c r="F848" s="75">
        <v>42.303503946044643</v>
      </c>
      <c r="G848" s="75">
        <v>43.885697142428555</v>
      </c>
      <c r="H848" s="75">
        <v>7.9144100000000011</v>
      </c>
    </row>
    <row r="849" spans="5:8" x14ac:dyDescent="0.25">
      <c r="E849" s="75">
        <v>0.84600000000000009</v>
      </c>
      <c r="F849" s="75">
        <v>42.285781349524328</v>
      </c>
      <c r="G849" s="75">
        <v>43.886072151803788</v>
      </c>
      <c r="H849" s="75">
        <v>7.9247499999999986</v>
      </c>
    </row>
    <row r="850" spans="5:8" x14ac:dyDescent="0.25">
      <c r="E850" s="75">
        <v>0.84699999999999998</v>
      </c>
      <c r="F850" s="75">
        <v>42.249517973038877</v>
      </c>
      <c r="G850" s="75">
        <v>43.888022200555014</v>
      </c>
      <c r="H850" s="75">
        <v>7.9388299999999994</v>
      </c>
    </row>
    <row r="851" spans="5:8" x14ac:dyDescent="0.25">
      <c r="E851" s="75">
        <v>0.84800000000000009</v>
      </c>
      <c r="F851" s="75">
        <v>42.233893255059876</v>
      </c>
      <c r="G851" s="75">
        <v>43.891397284932118</v>
      </c>
      <c r="H851" s="75">
        <v>7.9561100000000007</v>
      </c>
    </row>
    <row r="852" spans="5:8" x14ac:dyDescent="0.25">
      <c r="E852" s="75">
        <v>0.84899999999999998</v>
      </c>
      <c r="F852" s="75">
        <v>42.215497811830367</v>
      </c>
      <c r="G852" s="75">
        <v>43.895747393684836</v>
      </c>
      <c r="H852" s="75">
        <v>7.9758999999999993</v>
      </c>
    </row>
    <row r="853" spans="5:8" x14ac:dyDescent="0.25">
      <c r="E853" s="75">
        <v>0.85000000000000009</v>
      </c>
      <c r="F853" s="75">
        <v>42.173370092689005</v>
      </c>
      <c r="G853" s="75">
        <v>43.90077251931298</v>
      </c>
      <c r="H853" s="75">
        <v>7.9972800000000008</v>
      </c>
    </row>
    <row r="854" spans="5:8" x14ac:dyDescent="0.25">
      <c r="E854" s="75">
        <v>0.85099999999999998</v>
      </c>
      <c r="F854" s="75">
        <v>42.14063054584355</v>
      </c>
      <c r="G854" s="75">
        <v>43.90594764869121</v>
      </c>
      <c r="H854" s="75">
        <v>8.0191999999999997</v>
      </c>
    </row>
    <row r="855" spans="5:8" x14ac:dyDescent="0.25">
      <c r="E855" s="75">
        <v>0.85200000000000009</v>
      </c>
      <c r="F855" s="75">
        <v>42.116041125559263</v>
      </c>
      <c r="G855" s="75">
        <v>43.910747768694215</v>
      </c>
      <c r="H855" s="75">
        <v>8.0404900000000001</v>
      </c>
    </row>
    <row r="856" spans="5:8" x14ac:dyDescent="0.25">
      <c r="E856" s="75">
        <v>0.85299999999999998</v>
      </c>
      <c r="F856" s="75">
        <v>42.079271282543203</v>
      </c>
      <c r="G856" s="75">
        <v>43.914722868071692</v>
      </c>
      <c r="H856" s="75">
        <v>8.0598200000000002</v>
      </c>
    </row>
    <row r="857" spans="5:8" x14ac:dyDescent="0.25">
      <c r="E857" s="75">
        <v>0.85400000000000009</v>
      </c>
      <c r="F857" s="75">
        <v>42.054654648603908</v>
      </c>
      <c r="G857" s="75">
        <v>43.917197929948244</v>
      </c>
      <c r="H857" s="75">
        <v>8.0758200000000002</v>
      </c>
    </row>
    <row r="858" spans="5:8" x14ac:dyDescent="0.25">
      <c r="E858" s="75">
        <v>0.85499999999999998</v>
      </c>
      <c r="F858" s="75">
        <v>42.032648808091857</v>
      </c>
      <c r="G858" s="75">
        <v>43.917572939323477</v>
      </c>
      <c r="H858" s="75">
        <v>8.08704</v>
      </c>
    </row>
    <row r="859" spans="5:8" x14ac:dyDescent="0.25">
      <c r="E859" s="75">
        <v>0.85600000000000009</v>
      </c>
      <c r="F859" s="75">
        <v>41.984017875316248</v>
      </c>
      <c r="G859" s="75">
        <v>43.915172879321979</v>
      </c>
      <c r="H859" s="75">
        <v>8.0920500000000004</v>
      </c>
    </row>
    <row r="860" spans="5:8" x14ac:dyDescent="0.25">
      <c r="E860" s="75">
        <v>0.85699999999999998</v>
      </c>
      <c r="F860" s="75">
        <v>41.947550679905468</v>
      </c>
      <c r="G860" s="75">
        <v>43.909547738693462</v>
      </c>
      <c r="H860" s="75">
        <v>8.0894199999999987</v>
      </c>
    </row>
  </sheetData>
  <mergeCells count="1">
    <mergeCell ref="E1:H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V32"/>
  <sheetViews>
    <sheetView tabSelected="1" zoomScaleNormal="100" workbookViewId="0">
      <selection activeCell="B32" sqref="B32"/>
    </sheetView>
  </sheetViews>
  <sheetFormatPr defaultRowHeight="15" x14ac:dyDescent="0.25"/>
  <cols>
    <col min="1" max="1" width="15.7109375" bestFit="1" customWidth="1"/>
    <col min="3" max="3" width="2.42578125" customWidth="1"/>
    <col min="4" max="4" width="19.7109375" bestFit="1" customWidth="1"/>
    <col min="5" max="5" width="7.42578125" bestFit="1" customWidth="1"/>
    <col min="6" max="6" width="1.7109375" customWidth="1"/>
    <col min="7" max="7" width="12.85546875" bestFit="1" customWidth="1"/>
    <col min="8" max="8" width="12.5703125" bestFit="1" customWidth="1"/>
    <col min="9" max="9" width="14.7109375" bestFit="1" customWidth="1"/>
    <col min="20" max="20" width="12.85546875" bestFit="1" customWidth="1"/>
    <col min="21" max="21" width="12.5703125" bestFit="1" customWidth="1"/>
    <col min="22" max="22" width="14.140625" bestFit="1" customWidth="1"/>
  </cols>
  <sheetData>
    <row r="1" spans="1:22" ht="18.75" thickBot="1" x14ac:dyDescent="0.4">
      <c r="A1" s="116" t="s">
        <v>102</v>
      </c>
      <c r="B1" s="117"/>
      <c r="D1" t="s">
        <v>81</v>
      </c>
      <c r="E1" t="s">
        <v>82</v>
      </c>
      <c r="G1" s="42" t="s">
        <v>83</v>
      </c>
      <c r="H1" s="43" t="s">
        <v>84</v>
      </c>
      <c r="I1" s="44" t="s">
        <v>85</v>
      </c>
      <c r="T1" s="118"/>
      <c r="U1" s="118"/>
      <c r="V1" s="118"/>
    </row>
    <row r="2" spans="1:22" ht="17.25" x14ac:dyDescent="0.25">
      <c r="A2" s="6" t="s">
        <v>86</v>
      </c>
      <c r="B2" s="79">
        <v>1060</v>
      </c>
      <c r="D2" t="str">
        <f>'SUMMARY-openloop'!A3</f>
        <v>Ascending aorta</v>
      </c>
      <c r="E2" s="2">
        <f>PI()*'SUMMARY-openloop'!E3/3*('SUMMARY-openloop'!F3^2+'SUMMARY-openloop'!G3^2+'SUMMARY-openloop'!F3*'SUMMARY-openloop'!G3)*1000000</f>
        <v>9.5111063088961512</v>
      </c>
      <c r="G2" s="42">
        <v>500</v>
      </c>
      <c r="H2" s="60">
        <v>36.712680369419559</v>
      </c>
      <c r="I2" s="61">
        <v>44.73658913151155</v>
      </c>
      <c r="J2" t="s">
        <v>106</v>
      </c>
      <c r="T2" s="25"/>
      <c r="U2" s="25"/>
      <c r="V2" s="25"/>
    </row>
    <row r="3" spans="1:22" ht="18" x14ac:dyDescent="0.35">
      <c r="A3" s="6" t="s">
        <v>87</v>
      </c>
      <c r="B3" s="79">
        <v>0.08</v>
      </c>
      <c r="D3" t="str">
        <f>'SUMMARY-openloop'!A4</f>
        <v>Thoracic aorta</v>
      </c>
      <c r="E3" s="2">
        <f>PI()*'SUMMARY-openloop'!E4/3*('SUMMARY-openloop'!F4^2+'SUMMARY-openloop'!G4^2+'SUMMARY-openloop'!F4*'SUMMARY-openloop'!G4)*1000000</f>
        <v>12.093168220912212</v>
      </c>
      <c r="G3" s="6">
        <v>550</v>
      </c>
      <c r="H3" s="62">
        <v>41.04945924385779</v>
      </c>
      <c r="I3" s="63">
        <v>49.963588512789677</v>
      </c>
      <c r="J3" t="s">
        <v>107</v>
      </c>
      <c r="T3" s="25"/>
      <c r="U3" s="25"/>
      <c r="V3" s="25"/>
    </row>
    <row r="4" spans="1:22" ht="18.75" x14ac:dyDescent="0.35">
      <c r="A4" s="6" t="s">
        <v>88</v>
      </c>
      <c r="B4" s="100">
        <v>1.6834E-4</v>
      </c>
      <c r="D4" t="str">
        <f>'SUMMARY-openloop'!A5</f>
        <v>Brachiocephalic</v>
      </c>
      <c r="E4" s="2">
        <f>PI()*'SUMMARY-openloop'!E5/3*('SUMMARY-openloop'!F5^2+'SUMMARY-openloop'!G5^2+'SUMMARY-openloop'!F5*'SUMMARY-openloop'!G5)*1000000</f>
        <v>1.8702293765901736</v>
      </c>
      <c r="G4" s="6">
        <v>600</v>
      </c>
      <c r="H4" s="62">
        <v>45.378342978881065</v>
      </c>
      <c r="I4" s="63">
        <v>55.182068712556891</v>
      </c>
      <c r="J4" t="s">
        <v>108</v>
      </c>
      <c r="T4" s="25"/>
      <c r="U4" s="25"/>
      <c r="V4" s="25"/>
    </row>
    <row r="5" spans="1:22" ht="18.75" x14ac:dyDescent="0.35">
      <c r="A5" s="6" t="s">
        <v>89</v>
      </c>
      <c r="B5" s="79">
        <v>4</v>
      </c>
      <c r="D5" t="str">
        <f>'SUMMARY-openloop'!A6</f>
        <v>Carotic left</v>
      </c>
      <c r="E5" s="2">
        <f>PI()*'SUMMARY-openloop'!E6/3*('SUMMARY-openloop'!F6^2+'SUMMARY-openloop'!G6^2+'SUMMARY-openloop'!F6*'SUMMARY-openloop'!G6)*1000000</f>
        <v>0.78343466798895445</v>
      </c>
      <c r="G5" s="54">
        <f>(H5+6.6143)/0.0867</f>
        <v>559.38459456439443</v>
      </c>
      <c r="H5" s="102">
        <f>AVERAGE('Aorta waves'!B2:B859)</f>
        <v>41.884344348732995</v>
      </c>
      <c r="I5" s="27"/>
      <c r="T5" s="25"/>
      <c r="U5" s="25"/>
      <c r="V5" s="25"/>
    </row>
    <row r="6" spans="1:22" ht="19.5" thickBot="1" x14ac:dyDescent="0.4">
      <c r="A6" s="11" t="s">
        <v>90</v>
      </c>
      <c r="B6" s="80">
        <v>2</v>
      </c>
      <c r="D6" t="str">
        <f>'SUMMARY-openloop'!A7</f>
        <v>IVC</v>
      </c>
      <c r="E6" s="2">
        <f>PI()*'SUMMARY-openloop'!E7/3*('SUMMARY-openloop'!F7^2+'SUMMARY-openloop'!G7^2+'SUMMARY-openloop'!F7*'SUMMARY-openloop'!G7)*1000000</f>
        <v>30.626601381683493</v>
      </c>
      <c r="G6" s="54">
        <f>(I6+7.4894)/0.1045</f>
        <v>553.993041987786</v>
      </c>
      <c r="H6" s="8"/>
      <c r="I6" s="103">
        <f>AVERAGE('Aorta waves'!C2:C859)</f>
        <v>50.402872887723639</v>
      </c>
      <c r="T6" s="58"/>
      <c r="U6" s="25"/>
      <c r="V6" s="25"/>
    </row>
    <row r="7" spans="1:22" ht="15.75" thickBot="1" x14ac:dyDescent="0.3">
      <c r="A7" s="116" t="s">
        <v>91</v>
      </c>
      <c r="B7" s="117"/>
      <c r="D7" t="str">
        <f>'SUMMARY-openloop'!A8</f>
        <v>RPA</v>
      </c>
      <c r="E7" s="2">
        <f>PI()*'SUMMARY-openloop'!E8/3*('SUMMARY-openloop'!F8^2+'SUMMARY-openloop'!G8^2+'SUMMARY-openloop'!F8*'SUMMARY-openloop'!G8)*1000000</f>
        <v>1.5927874753700251</v>
      </c>
      <c r="G7" s="55">
        <f>AVERAGE(G5:G6)</f>
        <v>556.68881827609016</v>
      </c>
      <c r="H7" s="64">
        <v>41.62893612871791</v>
      </c>
      <c r="I7" s="65">
        <v>50.66208569549913</v>
      </c>
      <c r="J7" t="s">
        <v>109</v>
      </c>
      <c r="T7" s="58"/>
      <c r="U7" s="25"/>
      <c r="V7" s="25"/>
    </row>
    <row r="8" spans="1:22" ht="18" x14ac:dyDescent="0.35">
      <c r="A8" s="6" t="s">
        <v>92</v>
      </c>
      <c r="B8" s="100">
        <v>1.3980481891549969E-4</v>
      </c>
      <c r="D8" t="str">
        <f>'SUMMARY-openloop'!A9</f>
        <v>LPA I</v>
      </c>
      <c r="E8" s="2">
        <f>PI()*'SUMMARY-openloop'!E9/3*('SUMMARY-openloop'!F9^2+'SUMMARY-openloop'!G9^2+'SUMMARY-openloop'!F9*'SUMMARY-openloop'!G9)*1000000</f>
        <v>1.2051934817333843</v>
      </c>
      <c r="H8" s="2">
        <f>0.0867*G7-6.6143</f>
        <v>41.65062054453702</v>
      </c>
      <c r="I8" s="2">
        <f>0.1045*G7-7.4894</f>
        <v>50.684581509851427</v>
      </c>
      <c r="T8" s="59"/>
      <c r="U8" s="58"/>
      <c r="V8" s="58"/>
    </row>
    <row r="9" spans="1:22" ht="18" x14ac:dyDescent="0.35">
      <c r="A9" s="6" t="s">
        <v>93</v>
      </c>
      <c r="B9" s="79">
        <v>6.5000000000000002E-2</v>
      </c>
      <c r="D9" t="str">
        <f>'SUMMARY-openloop'!A10</f>
        <v>LPA II</v>
      </c>
      <c r="E9" s="2">
        <f>PI()*'SUMMARY-openloop'!E10/3*('SUMMARY-openloop'!F10^2+'SUMMARY-openloop'!G10^2+'SUMMARY-openloop'!F10*'SUMMARY-openloop'!G10)*1000000</f>
        <v>0.54244833151983751</v>
      </c>
      <c r="H9" s="76"/>
      <c r="I9" s="76"/>
      <c r="T9" s="25"/>
      <c r="U9" s="25"/>
      <c r="V9" s="25"/>
    </row>
    <row r="10" spans="1:22" ht="18" x14ac:dyDescent="0.35">
      <c r="A10" s="6" t="s">
        <v>94</v>
      </c>
      <c r="B10" s="79">
        <v>1.97</v>
      </c>
      <c r="D10" t="str">
        <f>'SUMMARY-openloop'!A11</f>
        <v>SVC</v>
      </c>
      <c r="E10" s="2">
        <f>PI()*'SUMMARY-openloop'!E11/3*('SUMMARY-openloop'!F11^2+'SUMMARY-openloop'!G11^2+'SUMMARY-openloop'!F11*'SUMMARY-openloop'!G11)*1000000</f>
        <v>3.9790234453123219</v>
      </c>
      <c r="T10" s="25"/>
      <c r="U10" s="25"/>
      <c r="V10" s="25"/>
    </row>
    <row r="11" spans="1:22" ht="18" x14ac:dyDescent="0.35">
      <c r="A11" s="6" t="s">
        <v>95</v>
      </c>
      <c r="B11" s="79">
        <v>10.5</v>
      </c>
      <c r="D11" t="s">
        <v>96</v>
      </c>
      <c r="E11" s="2">
        <f>SUM(E2:E10)</f>
        <v>62.203992690006544</v>
      </c>
      <c r="T11" s="25"/>
      <c r="U11" s="25"/>
      <c r="V11" s="25"/>
    </row>
    <row r="12" spans="1:22" ht="18" x14ac:dyDescent="0.35">
      <c r="A12" s="6" t="s">
        <v>97</v>
      </c>
      <c r="B12" s="79">
        <v>1.3</v>
      </c>
      <c r="T12" s="25"/>
      <c r="U12" s="25"/>
      <c r="V12" s="25"/>
    </row>
    <row r="13" spans="1:22" ht="18" x14ac:dyDescent="0.35">
      <c r="A13" s="6" t="s">
        <v>98</v>
      </c>
      <c r="B13" s="79">
        <v>30</v>
      </c>
      <c r="G13" s="101"/>
      <c r="H13" s="101"/>
      <c r="I13" s="101"/>
      <c r="J13" s="25"/>
      <c r="K13" s="25"/>
      <c r="L13" s="25"/>
      <c r="T13" s="118"/>
      <c r="U13" s="118"/>
      <c r="V13" s="118"/>
    </row>
    <row r="14" spans="1:22" ht="18" x14ac:dyDescent="0.35">
      <c r="A14" s="6" t="s">
        <v>99</v>
      </c>
      <c r="B14" s="79">
        <v>0.18</v>
      </c>
      <c r="E14" s="2"/>
      <c r="G14" s="25"/>
      <c r="H14" s="25"/>
      <c r="I14" s="25"/>
      <c r="J14" s="25"/>
      <c r="K14" s="25"/>
      <c r="L14" s="25"/>
      <c r="T14" s="25"/>
      <c r="U14" s="25"/>
      <c r="V14" s="25"/>
    </row>
    <row r="15" spans="1:22" ht="18.75" thickBot="1" x14ac:dyDescent="0.4">
      <c r="A15" s="11" t="s">
        <v>100</v>
      </c>
      <c r="B15" s="80">
        <v>0.45</v>
      </c>
      <c r="E15" s="2"/>
      <c r="G15" s="25"/>
      <c r="H15" s="25"/>
      <c r="I15" s="25"/>
      <c r="J15" s="25"/>
      <c r="K15" s="25"/>
      <c r="L15" s="25"/>
      <c r="T15" s="25"/>
      <c r="U15" s="25"/>
      <c r="V15" s="25"/>
    </row>
    <row r="16" spans="1:22" x14ac:dyDescent="0.25">
      <c r="A16" s="116" t="s">
        <v>103</v>
      </c>
      <c r="B16" s="117"/>
      <c r="E16" s="2"/>
      <c r="G16" s="25"/>
      <c r="H16" s="25"/>
      <c r="I16" s="25"/>
      <c r="J16" s="25"/>
      <c r="K16" s="25"/>
      <c r="L16" s="25"/>
      <c r="T16" s="25"/>
      <c r="U16" s="25"/>
      <c r="V16" s="25"/>
    </row>
    <row r="17" spans="1:22" ht="17.25" x14ac:dyDescent="0.25">
      <c r="A17" s="6" t="s">
        <v>86</v>
      </c>
      <c r="B17" s="79">
        <v>1060</v>
      </c>
      <c r="E17" s="2"/>
      <c r="G17" s="25"/>
      <c r="H17" s="25"/>
      <c r="I17" s="25"/>
      <c r="J17" s="25"/>
      <c r="K17" s="25"/>
      <c r="L17" s="25"/>
      <c r="T17" s="25"/>
      <c r="U17" s="25"/>
      <c r="V17" s="25"/>
    </row>
    <row r="18" spans="1:22" ht="18" x14ac:dyDescent="0.35">
      <c r="A18" s="6" t="s">
        <v>87</v>
      </c>
      <c r="B18" s="79">
        <v>0.04</v>
      </c>
      <c r="E18" s="2"/>
      <c r="G18" s="58"/>
      <c r="H18" s="25"/>
      <c r="I18" s="25"/>
      <c r="J18" s="25"/>
      <c r="K18" s="25"/>
      <c r="L18" s="25"/>
      <c r="T18" s="58"/>
      <c r="U18" s="25"/>
      <c r="V18" s="25"/>
    </row>
    <row r="19" spans="1:22" ht="18.75" x14ac:dyDescent="0.35">
      <c r="A19" s="6" t="s">
        <v>88</v>
      </c>
      <c r="B19" s="100">
        <v>4.4999999999999999E-4</v>
      </c>
      <c r="E19" s="2"/>
      <c r="G19" s="58"/>
      <c r="H19" s="25"/>
      <c r="I19" s="25"/>
      <c r="J19" s="25"/>
      <c r="K19" s="25"/>
      <c r="L19" s="25"/>
      <c r="T19" s="58"/>
      <c r="U19" s="25"/>
      <c r="V19" s="25"/>
    </row>
    <row r="20" spans="1:22" ht="18.75" x14ac:dyDescent="0.35">
      <c r="A20" s="6" t="s">
        <v>89</v>
      </c>
      <c r="B20" s="79">
        <v>8</v>
      </c>
      <c r="E20" s="2"/>
      <c r="G20" s="59"/>
      <c r="H20" s="58"/>
      <c r="I20" s="58"/>
      <c r="J20" s="25"/>
      <c r="K20" s="25"/>
      <c r="L20" s="25"/>
      <c r="T20" s="59"/>
      <c r="U20" s="58"/>
      <c r="V20" s="58"/>
    </row>
    <row r="21" spans="1:22" ht="19.5" thickBot="1" x14ac:dyDescent="0.4">
      <c r="A21" s="11" t="s">
        <v>90</v>
      </c>
      <c r="B21" s="80">
        <v>8</v>
      </c>
      <c r="E21" s="2"/>
      <c r="G21" s="25"/>
      <c r="H21" s="58"/>
      <c r="I21" s="58"/>
      <c r="J21" s="25"/>
      <c r="K21" s="25"/>
      <c r="L21" s="25"/>
    </row>
    <row r="22" spans="1:22" x14ac:dyDescent="0.25">
      <c r="A22" s="116" t="s">
        <v>104</v>
      </c>
      <c r="B22" s="117"/>
      <c r="E22" s="2"/>
    </row>
    <row r="23" spans="1:22" ht="18" x14ac:dyDescent="0.35">
      <c r="A23" s="6" t="s">
        <v>92</v>
      </c>
      <c r="B23" s="100">
        <v>7.5000000000000002E-4</v>
      </c>
      <c r="E23" s="2"/>
    </row>
    <row r="24" spans="1:22" ht="18" x14ac:dyDescent="0.35">
      <c r="A24" s="6" t="s">
        <v>93</v>
      </c>
      <c r="B24" s="79">
        <v>0.2</v>
      </c>
      <c r="E24" s="2"/>
    </row>
    <row r="25" spans="1:22" ht="18" x14ac:dyDescent="0.35">
      <c r="A25" s="6" t="s">
        <v>94</v>
      </c>
      <c r="B25" s="79">
        <v>0.4</v>
      </c>
      <c r="E25" s="2"/>
    </row>
    <row r="26" spans="1:22" ht="18" x14ac:dyDescent="0.35">
      <c r="A26" s="6" t="s">
        <v>95</v>
      </c>
      <c r="B26" s="79">
        <v>5.5</v>
      </c>
    </row>
    <row r="27" spans="1:22" ht="18" x14ac:dyDescent="0.35">
      <c r="A27" s="6" t="s">
        <v>97</v>
      </c>
      <c r="B27" s="79">
        <v>20</v>
      </c>
    </row>
    <row r="28" spans="1:22" ht="18" x14ac:dyDescent="0.35">
      <c r="A28" s="6" t="s">
        <v>98</v>
      </c>
      <c r="B28" s="79">
        <v>30</v>
      </c>
    </row>
    <row r="29" spans="1:22" ht="18" x14ac:dyDescent="0.35">
      <c r="A29" s="6" t="s">
        <v>99</v>
      </c>
      <c r="B29" s="79">
        <v>0.1</v>
      </c>
    </row>
    <row r="30" spans="1:22" ht="18" x14ac:dyDescent="0.35">
      <c r="A30" s="6" t="s">
        <v>100</v>
      </c>
      <c r="B30" s="79">
        <v>0.25</v>
      </c>
    </row>
    <row r="31" spans="1:22" ht="18" x14ac:dyDescent="0.35">
      <c r="A31" s="6" t="s">
        <v>105</v>
      </c>
      <c r="B31" s="79">
        <v>0.7</v>
      </c>
    </row>
    <row r="32" spans="1:22" ht="18" x14ac:dyDescent="0.35">
      <c r="A32" s="104" t="s">
        <v>110</v>
      </c>
      <c r="B32" s="105">
        <v>4.2809234902253337</v>
      </c>
    </row>
  </sheetData>
  <mergeCells count="6">
    <mergeCell ref="A22:B22"/>
    <mergeCell ref="T1:V1"/>
    <mergeCell ref="T13:V13"/>
    <mergeCell ref="A1:B1"/>
    <mergeCell ref="A7:B7"/>
    <mergeCell ref="A16:B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SUMMARY-openloop</vt:lpstr>
      <vt:lpstr>Aorta</vt:lpstr>
      <vt:lpstr>Aorta waves</vt:lpstr>
      <vt:lpstr>Fontan cross</vt:lpstr>
      <vt:lpstr>Fontan cross inflows</vt:lpstr>
      <vt:lpstr>Coupling_dAo_IVC</vt:lpstr>
      <vt:lpstr>Coupling_supAo_SVC</vt:lpstr>
      <vt:lpstr>Closed-loop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2022-12-20T16:37:21Z</dcterms:modified>
</cp:coreProperties>
</file>