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jucb.sharepoint.com/sites/Collaboration-APO-SUB-2/Shared Documents/APO-SUB-2/Publication/"/>
    </mc:Choice>
  </mc:AlternateContent>
  <xr:revisionPtr revIDLastSave="27" documentId="8_{EF89E9DC-21DF-477A-878C-0A3CC53D8143}" xr6:coauthVersionLast="47" xr6:coauthVersionMax="47" xr10:uidLastSave="{96116947-9927-164C-81F8-A50A38D79D0B}"/>
  <bookViews>
    <workbookView xWindow="21000" yWindow="5320" windowWidth="38400" windowHeight="23520" activeTab="1" xr2:uid="{C5E9C466-93C4-574F-B63C-9AC7A4C519C5}"/>
  </bookViews>
  <sheets>
    <sheet name="data" sheetId="7" r:id="rId1"/>
    <sheet name="references" sheetId="4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L133" i="7" l="1"/>
  <c r="AJ133" i="7"/>
  <c r="AF133" i="7"/>
  <c r="AD133" i="7"/>
  <c r="AB133" i="7"/>
  <c r="Z133" i="7"/>
  <c r="AF105" i="7"/>
  <c r="AL104" i="7"/>
  <c r="AD104" i="7"/>
  <c r="AB104" i="7"/>
  <c r="Z104" i="7"/>
  <c r="Z103" i="7"/>
  <c r="Z100" i="7"/>
  <c r="Z97" i="7"/>
  <c r="Z98" i="7"/>
  <c r="Z99" i="7"/>
  <c r="AB99" i="7"/>
  <c r="AD99" i="7"/>
  <c r="AF99" i="7"/>
  <c r="AL99" i="7"/>
  <c r="P94" i="7"/>
  <c r="AP82" i="7"/>
  <c r="AN82" i="7"/>
  <c r="X82" i="7"/>
  <c r="V82" i="7"/>
  <c r="T82" i="7"/>
  <c r="R82" i="7"/>
  <c r="N82" i="7"/>
  <c r="I82" i="7"/>
  <c r="H82" i="7"/>
  <c r="V73" i="7" l="1"/>
  <c r="T73" i="7"/>
  <c r="AT69" i="7"/>
  <c r="AP69" i="7"/>
  <c r="AN69" i="7"/>
  <c r="AH69" i="7"/>
  <c r="AD69" i="7"/>
  <c r="X69" i="7"/>
  <c r="V69" i="7"/>
  <c r="T69" i="7"/>
  <c r="R69" i="7"/>
  <c r="N69" i="7"/>
  <c r="I69" i="7"/>
  <c r="H69" i="7"/>
  <c r="P36" i="7"/>
  <c r="Z28" i="7"/>
  <c r="AR28" i="7"/>
  <c r="I28" i="7"/>
  <c r="H28" i="7"/>
  <c r="AB12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Anıl Tellbüscher</author>
    <author>Anıl A. Tellbüscher</author>
  </authors>
  <commentList>
    <comment ref="C2" authorId="0" shapeId="0" xr:uid="{65738562-5F6E-184D-A417-6F119C007D3E}">
      <text>
        <r>
          <rPr>
            <b/>
            <sz val="10"/>
            <color rgb="FF000000"/>
            <rFont val="Tahoma"/>
            <family val="2"/>
          </rPr>
          <t>Anıl Tellbüscher: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in case of multiple observations per city, only the first observation was included</t>
        </r>
      </text>
    </comment>
    <comment ref="K2" authorId="0" shapeId="0" xr:uid="{3420D231-89CE-8141-903E-EEF407A24916}">
      <text>
        <r>
          <rPr>
            <b/>
            <sz val="10"/>
            <color rgb="FF000000"/>
            <rFont val="Tahoma"/>
            <family val="2"/>
          </rPr>
          <t>Anıl Tellbüscher: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1: Below detection limit (detection limit given)
</t>
        </r>
        <r>
          <rPr>
            <sz val="10"/>
            <color rgb="FF000000"/>
            <rFont val="Tahoma"/>
            <family val="2"/>
          </rPr>
          <t>0: Above detection limit (concentration given)</t>
        </r>
      </text>
    </comment>
    <comment ref="M2" authorId="0" shapeId="0" xr:uid="{44BBD68F-EA7D-7C4B-9075-9D86B8E723C9}">
      <text>
        <r>
          <rPr>
            <b/>
            <sz val="10"/>
            <color rgb="FF000000"/>
            <rFont val="Tahoma"/>
            <family val="2"/>
          </rPr>
          <t>Anıl Tellbüscher: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8"/>
            <color rgb="FF000000"/>
            <rFont val="Calibri"/>
            <family val="2"/>
            <scheme val="minor"/>
          </rPr>
          <t>1: Below detection limit (detection limit given)</t>
        </r>
        <r>
          <rPr>
            <sz val="10"/>
            <color rgb="FF000000"/>
            <rFont val="Calibri"/>
            <family val="2"/>
            <scheme val="minor"/>
          </rPr>
          <t xml:space="preserve">
</t>
        </r>
        <r>
          <rPr>
            <sz val="18"/>
            <color rgb="FF000000"/>
            <rFont val="Calibri"/>
            <family val="2"/>
            <scheme val="minor"/>
          </rPr>
          <t>0: Above detection limit (concentration given)</t>
        </r>
        <r>
          <rPr>
            <sz val="10"/>
            <color rgb="FF000000"/>
            <rFont val="Calibri"/>
            <family val="2"/>
            <scheme val="minor"/>
          </rPr>
          <t xml:space="preserve">
</t>
        </r>
      </text>
    </comment>
    <comment ref="O2" authorId="0" shapeId="0" xr:uid="{F5707932-14B5-314A-BFD1-45E8850F0DA6}">
      <text>
        <r>
          <rPr>
            <b/>
            <sz val="10"/>
            <color rgb="FF000000"/>
            <rFont val="Tahoma"/>
            <family val="2"/>
          </rPr>
          <t>Anıl Tellbüscher: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8"/>
            <color rgb="FF000000"/>
            <rFont val="Calibri"/>
            <family val="2"/>
            <scheme val="minor"/>
          </rPr>
          <t>1: Below detection limit (detection limit given)</t>
        </r>
        <r>
          <rPr>
            <sz val="10"/>
            <color rgb="FF000000"/>
            <rFont val="Calibri"/>
            <family val="2"/>
            <scheme val="minor"/>
          </rPr>
          <t xml:space="preserve">
</t>
        </r>
        <r>
          <rPr>
            <sz val="18"/>
            <color rgb="FF000000"/>
            <rFont val="Calibri"/>
            <family val="2"/>
            <scheme val="minor"/>
          </rPr>
          <t>0: Above detection limit (concentration given)</t>
        </r>
        <r>
          <rPr>
            <sz val="10"/>
            <color rgb="FF000000"/>
            <rFont val="Calibri"/>
            <family val="2"/>
            <scheme val="minor"/>
          </rPr>
          <t xml:space="preserve">
</t>
        </r>
      </text>
    </comment>
    <comment ref="Q2" authorId="0" shapeId="0" xr:uid="{E0FD73E0-1F00-B94B-A332-56CBE9E2144B}">
      <text>
        <r>
          <rPr>
            <b/>
            <sz val="10"/>
            <color rgb="FF000000"/>
            <rFont val="Tahoma"/>
            <family val="2"/>
          </rPr>
          <t>Anıl Tellbüscher: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8"/>
            <color rgb="FF000000"/>
            <rFont val="Calibri"/>
            <family val="2"/>
            <scheme val="minor"/>
          </rPr>
          <t>1: Below detection limit (detection limit given)</t>
        </r>
        <r>
          <rPr>
            <sz val="10"/>
            <color rgb="FF000000"/>
            <rFont val="Calibri"/>
            <family val="2"/>
            <scheme val="minor"/>
          </rPr>
          <t xml:space="preserve">
</t>
        </r>
        <r>
          <rPr>
            <sz val="18"/>
            <color rgb="FF000000"/>
            <rFont val="Calibri"/>
            <family val="2"/>
            <scheme val="minor"/>
          </rPr>
          <t>0: Above detection limit (concentration given)</t>
        </r>
        <r>
          <rPr>
            <sz val="10"/>
            <color rgb="FF000000"/>
            <rFont val="Calibri"/>
            <family val="2"/>
            <scheme val="minor"/>
          </rPr>
          <t xml:space="preserve">
</t>
        </r>
      </text>
    </comment>
    <comment ref="S2" authorId="0" shapeId="0" xr:uid="{EDBC3022-F655-0947-B9E8-F17FA9CC39E9}">
      <text>
        <r>
          <rPr>
            <b/>
            <sz val="10"/>
            <color rgb="FF000000"/>
            <rFont val="Tahoma"/>
            <family val="2"/>
          </rPr>
          <t>Anıl Tellbüscher: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8"/>
            <color rgb="FF000000"/>
            <rFont val="Calibri"/>
            <family val="2"/>
            <scheme val="minor"/>
          </rPr>
          <t>1: Below detection limit (detection limit given)</t>
        </r>
        <r>
          <rPr>
            <sz val="10"/>
            <color rgb="FF000000"/>
            <rFont val="Calibri"/>
            <family val="2"/>
            <scheme val="minor"/>
          </rPr>
          <t xml:space="preserve">
</t>
        </r>
        <r>
          <rPr>
            <sz val="18"/>
            <color rgb="FF000000"/>
            <rFont val="Calibri"/>
            <family val="2"/>
            <scheme val="minor"/>
          </rPr>
          <t>0: Above detection limit (concentration given)</t>
        </r>
        <r>
          <rPr>
            <sz val="10"/>
            <color rgb="FF000000"/>
            <rFont val="Calibri"/>
            <family val="2"/>
            <scheme val="minor"/>
          </rPr>
          <t xml:space="preserve">
</t>
        </r>
      </text>
    </comment>
    <comment ref="U2" authorId="0" shapeId="0" xr:uid="{9EA0D270-3506-F64C-ABB8-054C9852BBEA}">
      <text>
        <r>
          <rPr>
            <b/>
            <sz val="10"/>
            <color rgb="FF000000"/>
            <rFont val="Tahoma"/>
            <family val="2"/>
          </rPr>
          <t>Anıl Tellbüscher: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8"/>
            <color rgb="FF000000"/>
            <rFont val="Calibri"/>
            <family val="2"/>
            <scheme val="minor"/>
          </rPr>
          <t>1: Below detection limit (detection limit given)</t>
        </r>
        <r>
          <rPr>
            <sz val="10"/>
            <color rgb="FF000000"/>
            <rFont val="Calibri"/>
            <family val="2"/>
            <scheme val="minor"/>
          </rPr>
          <t xml:space="preserve">
</t>
        </r>
        <r>
          <rPr>
            <sz val="18"/>
            <color rgb="FF000000"/>
            <rFont val="Calibri"/>
            <family val="2"/>
            <scheme val="minor"/>
          </rPr>
          <t>0: Above detection limit (concentration given)</t>
        </r>
        <r>
          <rPr>
            <sz val="10"/>
            <color rgb="FF000000"/>
            <rFont val="Calibri"/>
            <family val="2"/>
            <scheme val="minor"/>
          </rPr>
          <t xml:space="preserve">
</t>
        </r>
      </text>
    </comment>
    <comment ref="W2" authorId="0" shapeId="0" xr:uid="{591BF07E-08D3-424C-8A17-47AE1878E37B}">
      <text>
        <r>
          <rPr>
            <b/>
            <sz val="10"/>
            <color rgb="FF000000"/>
            <rFont val="Tahoma"/>
            <family val="2"/>
          </rPr>
          <t>Anıl Tellbüscher: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8"/>
            <color rgb="FF000000"/>
            <rFont val="Calibri"/>
            <family val="2"/>
            <scheme val="minor"/>
          </rPr>
          <t>1: Below detection limit (detection limit given)</t>
        </r>
        <r>
          <rPr>
            <sz val="10"/>
            <color rgb="FF000000"/>
            <rFont val="Calibri"/>
            <family val="2"/>
            <scheme val="minor"/>
          </rPr>
          <t xml:space="preserve">
</t>
        </r>
        <r>
          <rPr>
            <sz val="18"/>
            <color rgb="FF000000"/>
            <rFont val="Calibri"/>
            <family val="2"/>
            <scheme val="minor"/>
          </rPr>
          <t>0: Above detection limit (concentration given)</t>
        </r>
        <r>
          <rPr>
            <sz val="10"/>
            <color rgb="FF000000"/>
            <rFont val="Calibri"/>
            <family val="2"/>
            <scheme val="minor"/>
          </rPr>
          <t xml:space="preserve">
</t>
        </r>
      </text>
    </comment>
    <comment ref="Y2" authorId="0" shapeId="0" xr:uid="{D8038152-F815-C642-B518-B685B414DBAF}">
      <text>
        <r>
          <rPr>
            <b/>
            <sz val="10"/>
            <color rgb="FF000000"/>
            <rFont val="Tahoma"/>
            <family val="2"/>
          </rPr>
          <t>Anıl Tellbüscher: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8"/>
            <color rgb="FF000000"/>
            <rFont val="Calibri"/>
            <family val="2"/>
            <scheme val="minor"/>
          </rPr>
          <t>1: Below detection limit (detection limit given)</t>
        </r>
        <r>
          <rPr>
            <sz val="10"/>
            <color rgb="FF000000"/>
            <rFont val="Calibri"/>
            <family val="2"/>
            <scheme val="minor"/>
          </rPr>
          <t xml:space="preserve">
</t>
        </r>
        <r>
          <rPr>
            <sz val="18"/>
            <color rgb="FF000000"/>
            <rFont val="Calibri"/>
            <family val="2"/>
            <scheme val="minor"/>
          </rPr>
          <t>0: Above detection limit (concentration given)</t>
        </r>
        <r>
          <rPr>
            <sz val="10"/>
            <color rgb="FF000000"/>
            <rFont val="Calibri"/>
            <family val="2"/>
            <scheme val="minor"/>
          </rPr>
          <t xml:space="preserve">
</t>
        </r>
      </text>
    </comment>
    <comment ref="AA2" authorId="0" shapeId="0" xr:uid="{65945ABA-07CF-F445-9895-9195CED84387}">
      <text>
        <r>
          <rPr>
            <b/>
            <sz val="10"/>
            <color rgb="FF000000"/>
            <rFont val="Tahoma"/>
            <family val="2"/>
          </rPr>
          <t>Anıl Tellbüscher: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8"/>
            <color rgb="FF000000"/>
            <rFont val="Calibri"/>
            <family val="2"/>
            <scheme val="minor"/>
          </rPr>
          <t>1: Below detection limit (detection limit given)</t>
        </r>
        <r>
          <rPr>
            <sz val="10"/>
            <color rgb="FF000000"/>
            <rFont val="Calibri"/>
            <family val="2"/>
            <scheme val="minor"/>
          </rPr>
          <t xml:space="preserve">
</t>
        </r>
        <r>
          <rPr>
            <sz val="18"/>
            <color rgb="FF000000"/>
            <rFont val="Calibri"/>
            <family val="2"/>
            <scheme val="minor"/>
          </rPr>
          <t>0: Above detection limit (concentration given)</t>
        </r>
        <r>
          <rPr>
            <sz val="10"/>
            <color rgb="FF000000"/>
            <rFont val="Calibri"/>
            <family val="2"/>
            <scheme val="minor"/>
          </rPr>
          <t xml:space="preserve">
</t>
        </r>
      </text>
    </comment>
    <comment ref="AC2" authorId="0" shapeId="0" xr:uid="{4F6E022D-4082-644C-A21D-2E2BDCBC90F8}">
      <text>
        <r>
          <rPr>
            <b/>
            <sz val="10"/>
            <color rgb="FF000000"/>
            <rFont val="Tahoma"/>
            <family val="2"/>
          </rPr>
          <t>Anıl Tellbüscher: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8"/>
            <color rgb="FF000000"/>
            <rFont val="Calibri"/>
            <family val="2"/>
          </rPr>
          <t>1: Below detection limit (detection limit given)</t>
        </r>
        <r>
          <rPr>
            <sz val="10"/>
            <color rgb="FF000000"/>
            <rFont val="Calibri"/>
            <family val="2"/>
          </rPr>
          <t xml:space="preserve">
</t>
        </r>
        <r>
          <rPr>
            <sz val="18"/>
            <color rgb="FF000000"/>
            <rFont val="Calibri"/>
            <family val="2"/>
          </rPr>
          <t>0: Above detection limit (concentration given)</t>
        </r>
        <r>
          <rPr>
            <sz val="10"/>
            <color rgb="FF000000"/>
            <rFont val="Calibri"/>
            <family val="2"/>
          </rPr>
          <t xml:space="preserve">
</t>
        </r>
      </text>
    </comment>
    <comment ref="AE2" authorId="0" shapeId="0" xr:uid="{C60F4AB1-D894-4B43-BC26-992D8C8CF8F3}">
      <text>
        <r>
          <rPr>
            <b/>
            <sz val="10"/>
            <color rgb="FF000000"/>
            <rFont val="Tahoma"/>
            <family val="2"/>
          </rPr>
          <t>Anıl Tellbüscher: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8"/>
            <color rgb="FF000000"/>
            <rFont val="Calibri"/>
            <family val="2"/>
            <scheme val="minor"/>
          </rPr>
          <t>1: Below detection limit (detection limit given)</t>
        </r>
        <r>
          <rPr>
            <sz val="10"/>
            <color rgb="FF000000"/>
            <rFont val="Calibri"/>
            <family val="2"/>
            <scheme val="minor"/>
          </rPr>
          <t xml:space="preserve">
</t>
        </r>
        <r>
          <rPr>
            <sz val="18"/>
            <color rgb="FF000000"/>
            <rFont val="Calibri"/>
            <family val="2"/>
            <scheme val="minor"/>
          </rPr>
          <t>0: Above detection limit (concentration given)</t>
        </r>
        <r>
          <rPr>
            <sz val="10"/>
            <color rgb="FF000000"/>
            <rFont val="Calibri"/>
            <family val="2"/>
            <scheme val="minor"/>
          </rPr>
          <t xml:space="preserve">
</t>
        </r>
      </text>
    </comment>
    <comment ref="AG2" authorId="0" shapeId="0" xr:uid="{8CCBFD72-CB6E-1E49-900D-D78550656790}">
      <text>
        <r>
          <rPr>
            <b/>
            <sz val="10"/>
            <color rgb="FF000000"/>
            <rFont val="Tahoma"/>
            <family val="2"/>
          </rPr>
          <t>Anıl Tellbüscher: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8"/>
            <color rgb="FF000000"/>
            <rFont val="Calibri"/>
            <family val="2"/>
          </rPr>
          <t>1: Below detection limit (detection limit given)</t>
        </r>
        <r>
          <rPr>
            <sz val="10"/>
            <color rgb="FF000000"/>
            <rFont val="Calibri"/>
            <family val="2"/>
          </rPr>
          <t xml:space="preserve">
</t>
        </r>
        <r>
          <rPr>
            <sz val="18"/>
            <color rgb="FF000000"/>
            <rFont val="Calibri"/>
            <family val="2"/>
          </rPr>
          <t>0: Above detection limit (concentration given)</t>
        </r>
        <r>
          <rPr>
            <sz val="10"/>
            <color rgb="FF000000"/>
            <rFont val="Calibri"/>
            <family val="2"/>
          </rPr>
          <t xml:space="preserve">
</t>
        </r>
      </text>
    </comment>
    <comment ref="AI2" authorId="0" shapeId="0" xr:uid="{33467C7E-9152-0248-AC8D-6EDC062B74A5}">
      <text>
        <r>
          <rPr>
            <b/>
            <sz val="10"/>
            <color rgb="FF000000"/>
            <rFont val="Tahoma"/>
            <family val="2"/>
          </rPr>
          <t>Anıl Tellbüscher: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8"/>
            <color rgb="FF000000"/>
            <rFont val="Calibri"/>
            <family val="2"/>
            <scheme val="minor"/>
          </rPr>
          <t>1: Below detection limit (detection limit given)</t>
        </r>
        <r>
          <rPr>
            <sz val="10"/>
            <color rgb="FF000000"/>
            <rFont val="Calibri"/>
            <family val="2"/>
            <scheme val="minor"/>
          </rPr>
          <t xml:space="preserve">
</t>
        </r>
        <r>
          <rPr>
            <sz val="18"/>
            <color rgb="FF000000"/>
            <rFont val="Calibri"/>
            <family val="2"/>
            <scheme val="minor"/>
          </rPr>
          <t>0: Above detection limit (concentration given)</t>
        </r>
        <r>
          <rPr>
            <sz val="10"/>
            <color rgb="FF000000"/>
            <rFont val="Calibri"/>
            <family val="2"/>
            <scheme val="minor"/>
          </rPr>
          <t xml:space="preserve">
</t>
        </r>
      </text>
    </comment>
    <comment ref="AK2" authorId="0" shapeId="0" xr:uid="{B1FF657C-2D49-D446-87C3-73A9844826E3}">
      <text>
        <r>
          <rPr>
            <b/>
            <sz val="10"/>
            <color rgb="FF000000"/>
            <rFont val="Tahoma"/>
            <family val="2"/>
          </rPr>
          <t>Anıl Tellbüscher: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8"/>
            <color rgb="FF000000"/>
            <rFont val="Calibri"/>
            <family val="2"/>
            <scheme val="minor"/>
          </rPr>
          <t>1: Below detection limit (detection limit given)</t>
        </r>
        <r>
          <rPr>
            <sz val="10"/>
            <color rgb="FF000000"/>
            <rFont val="Calibri"/>
            <family val="2"/>
            <scheme val="minor"/>
          </rPr>
          <t xml:space="preserve">
</t>
        </r>
        <r>
          <rPr>
            <sz val="18"/>
            <color rgb="FF000000"/>
            <rFont val="Calibri"/>
            <family val="2"/>
            <scheme val="minor"/>
          </rPr>
          <t>0: Above detection limit (concentration given)</t>
        </r>
        <r>
          <rPr>
            <sz val="10"/>
            <color rgb="FF000000"/>
            <rFont val="Calibri"/>
            <family val="2"/>
            <scheme val="minor"/>
          </rPr>
          <t xml:space="preserve">
</t>
        </r>
      </text>
    </comment>
    <comment ref="AM2" authorId="0" shapeId="0" xr:uid="{DE78CD05-AAAE-5D46-8E4E-B71734A34B35}">
      <text>
        <r>
          <rPr>
            <b/>
            <sz val="10"/>
            <color rgb="FF000000"/>
            <rFont val="Tahoma"/>
            <family val="2"/>
          </rPr>
          <t>Anıl Tellbüscher: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8"/>
            <color rgb="FF000000"/>
            <rFont val="Calibri"/>
            <family val="2"/>
            <scheme val="minor"/>
          </rPr>
          <t>1: Below detection limit (detection limit given)</t>
        </r>
        <r>
          <rPr>
            <sz val="10"/>
            <color rgb="FF000000"/>
            <rFont val="Calibri"/>
            <family val="2"/>
            <scheme val="minor"/>
          </rPr>
          <t xml:space="preserve">
</t>
        </r>
        <r>
          <rPr>
            <sz val="18"/>
            <color rgb="FF000000"/>
            <rFont val="Calibri"/>
            <family val="2"/>
            <scheme val="minor"/>
          </rPr>
          <t>0: Above detection limit (concentration given)</t>
        </r>
        <r>
          <rPr>
            <sz val="10"/>
            <color rgb="FF000000"/>
            <rFont val="Calibri"/>
            <family val="2"/>
            <scheme val="minor"/>
          </rPr>
          <t xml:space="preserve">
</t>
        </r>
      </text>
    </comment>
    <comment ref="AO2" authorId="0" shapeId="0" xr:uid="{61220CF1-B8AB-974F-A6F4-7B9DAE866B71}">
      <text>
        <r>
          <rPr>
            <b/>
            <sz val="10"/>
            <color rgb="FF000000"/>
            <rFont val="Tahoma"/>
            <family val="2"/>
          </rPr>
          <t>Anıl Tellbüscher: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8"/>
            <color rgb="FF000000"/>
            <rFont val="Calibri"/>
            <family val="2"/>
            <scheme val="minor"/>
          </rPr>
          <t>1: Below detection limit (detection limit given)</t>
        </r>
        <r>
          <rPr>
            <sz val="10"/>
            <color rgb="FF000000"/>
            <rFont val="Calibri"/>
            <family val="2"/>
            <scheme val="minor"/>
          </rPr>
          <t xml:space="preserve">
</t>
        </r>
        <r>
          <rPr>
            <sz val="18"/>
            <color rgb="FF000000"/>
            <rFont val="Calibri"/>
            <family val="2"/>
            <scheme val="minor"/>
          </rPr>
          <t>0: Above detection limit (concentration given)</t>
        </r>
        <r>
          <rPr>
            <sz val="10"/>
            <color rgb="FF000000"/>
            <rFont val="Calibri"/>
            <family val="2"/>
            <scheme val="minor"/>
          </rPr>
          <t xml:space="preserve">
</t>
        </r>
      </text>
    </comment>
    <comment ref="AQ2" authorId="0" shapeId="0" xr:uid="{DC62CE7B-1B1D-4D4B-A6A5-73679E710AA7}">
      <text>
        <r>
          <rPr>
            <b/>
            <sz val="10"/>
            <color rgb="FF000000"/>
            <rFont val="Tahoma"/>
            <family val="2"/>
          </rPr>
          <t>Anıl Tellbüscher: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8"/>
            <color rgb="FF000000"/>
            <rFont val="Calibri"/>
            <family val="2"/>
            <scheme val="minor"/>
          </rPr>
          <t>1: Below detection limit (detection limit given)</t>
        </r>
        <r>
          <rPr>
            <sz val="10"/>
            <color rgb="FF000000"/>
            <rFont val="Calibri"/>
            <family val="2"/>
            <scheme val="minor"/>
          </rPr>
          <t xml:space="preserve">
</t>
        </r>
        <r>
          <rPr>
            <sz val="18"/>
            <color rgb="FF000000"/>
            <rFont val="Calibri"/>
            <family val="2"/>
            <scheme val="minor"/>
          </rPr>
          <t>0: Above detection limit (concentration given)</t>
        </r>
        <r>
          <rPr>
            <sz val="10"/>
            <color rgb="FF000000"/>
            <rFont val="Calibri"/>
            <family val="2"/>
            <scheme val="minor"/>
          </rPr>
          <t xml:space="preserve">
</t>
        </r>
      </text>
    </comment>
    <comment ref="AS2" authorId="0" shapeId="0" xr:uid="{FD477476-3372-1F40-BCFB-505A52787D11}">
      <text>
        <r>
          <rPr>
            <b/>
            <sz val="10"/>
            <color rgb="FF000000"/>
            <rFont val="Tahoma"/>
            <family val="2"/>
          </rPr>
          <t>Anıl Tellbüscher: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8"/>
            <color rgb="FF000000"/>
            <rFont val="Calibri"/>
            <family val="2"/>
            <scheme val="minor"/>
          </rPr>
          <t>1: Below detection limit (detection limit given)</t>
        </r>
        <r>
          <rPr>
            <sz val="10"/>
            <color rgb="FF000000"/>
            <rFont val="Calibri"/>
            <family val="2"/>
            <scheme val="minor"/>
          </rPr>
          <t xml:space="preserve">
</t>
        </r>
        <r>
          <rPr>
            <sz val="18"/>
            <color rgb="FF000000"/>
            <rFont val="Calibri"/>
            <family val="2"/>
            <scheme val="minor"/>
          </rPr>
          <t>0: Above detection limit (concentration given)</t>
        </r>
        <r>
          <rPr>
            <sz val="10"/>
            <color rgb="FF000000"/>
            <rFont val="Calibri"/>
            <family val="2"/>
            <scheme val="minor"/>
          </rPr>
          <t xml:space="preserve">
</t>
        </r>
      </text>
    </comment>
    <comment ref="I12" authorId="0" shapeId="0" xr:uid="{C654A9C4-FD66-F24E-844B-1FA8684C9C7F}">
      <text>
        <r>
          <rPr>
            <b/>
            <sz val="10"/>
            <color rgb="FF000000"/>
            <rFont val="Tahoma"/>
            <family val="2"/>
          </rPr>
          <t>Anıl Tellbüscher: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20 degree Celsius</t>
        </r>
      </text>
    </comment>
    <comment ref="I44" authorId="0" shapeId="0" xr:uid="{C65AD99E-77E2-6949-BE2D-37758557DB05}">
      <text>
        <r>
          <rPr>
            <b/>
            <sz val="10"/>
            <color rgb="FF000000"/>
            <rFont val="Tahoma"/>
            <family val="2"/>
          </rPr>
          <t>Anıl Tellbüscher: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20</t>
        </r>
        <r>
          <rPr>
            <sz val="10"/>
            <color rgb="FF000000"/>
            <rFont val="Tahoma"/>
            <family val="2"/>
          </rPr>
          <t>°</t>
        </r>
        <r>
          <rPr>
            <sz val="10"/>
            <color rgb="FF000000"/>
            <rFont val="Tahoma"/>
            <family val="2"/>
          </rPr>
          <t>C</t>
        </r>
      </text>
    </comment>
    <comment ref="I45" authorId="0" shapeId="0" xr:uid="{0870B2FB-0CF3-834B-8339-37EF8D773FF9}">
      <text>
        <r>
          <rPr>
            <b/>
            <sz val="10"/>
            <color rgb="FF000000"/>
            <rFont val="Tahoma"/>
            <family val="2"/>
          </rPr>
          <t>Anıl Tellbüscher: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20</t>
        </r>
        <r>
          <rPr>
            <sz val="10"/>
            <color rgb="FF000000"/>
            <rFont val="Tahoma"/>
            <family val="2"/>
          </rPr>
          <t>°</t>
        </r>
        <r>
          <rPr>
            <sz val="10"/>
            <color rgb="FF000000"/>
            <rFont val="Tahoma"/>
            <family val="2"/>
          </rPr>
          <t>C</t>
        </r>
      </text>
    </comment>
    <comment ref="I46" authorId="0" shapeId="0" xr:uid="{99B551AA-F6A1-DF4E-B36C-C88BB194F1D9}">
      <text>
        <r>
          <rPr>
            <b/>
            <sz val="10"/>
            <color rgb="FF000000"/>
            <rFont val="Tahoma"/>
            <family val="2"/>
          </rPr>
          <t>Anıl Tellbüscher: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20</t>
        </r>
        <r>
          <rPr>
            <sz val="10"/>
            <color rgb="FF000000"/>
            <rFont val="Tahoma"/>
            <family val="2"/>
          </rPr>
          <t>°</t>
        </r>
        <r>
          <rPr>
            <sz val="10"/>
            <color rgb="FF000000"/>
            <rFont val="Tahoma"/>
            <family val="2"/>
          </rPr>
          <t>C</t>
        </r>
      </text>
    </comment>
    <comment ref="I47" authorId="0" shapeId="0" xr:uid="{76B3FBC7-8F77-5649-9002-7C328607BD1E}">
      <text>
        <r>
          <rPr>
            <b/>
            <sz val="10"/>
            <color rgb="FF000000"/>
            <rFont val="Tahoma"/>
            <family val="2"/>
          </rPr>
          <t>Anıl Tellbüscher: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20</t>
        </r>
        <r>
          <rPr>
            <sz val="10"/>
            <color rgb="FF000000"/>
            <rFont val="Tahoma"/>
            <family val="2"/>
          </rPr>
          <t>°</t>
        </r>
        <r>
          <rPr>
            <sz val="10"/>
            <color rgb="FF000000"/>
            <rFont val="Tahoma"/>
            <family val="2"/>
          </rPr>
          <t>C</t>
        </r>
      </text>
    </comment>
    <comment ref="F95" authorId="1" shapeId="0" xr:uid="{6FB7FD27-D726-E24C-8389-7C1A097B4717}">
      <text>
        <r>
          <rPr>
            <b/>
            <sz val="10"/>
            <color rgb="FF000000"/>
            <rFont val="Tahoma"/>
            <family val="2"/>
          </rPr>
          <t>Anıl A. Tellbüscher: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best guess</t>
        </r>
      </text>
    </comment>
  </commentList>
</comments>
</file>

<file path=xl/sharedStrings.xml><?xml version="1.0" encoding="utf-8"?>
<sst xmlns="http://schemas.openxmlformats.org/spreadsheetml/2006/main" count="2393" uniqueCount="452">
  <si>
    <t>Macronutrients</t>
  </si>
  <si>
    <t>Micronutrients</t>
  </si>
  <si>
    <t>pH</t>
  </si>
  <si>
    <t>Wasserwerk Friedrichshagen</t>
  </si>
  <si>
    <t>Berliner Wasserbetriebe</t>
  </si>
  <si>
    <t>Nordwasser</t>
  </si>
  <si>
    <t>Wasserwerk Rostock</t>
  </si>
  <si>
    <t>Mindener Wasser</t>
  </si>
  <si>
    <t>Wasserwerk Huxhöhe</t>
  </si>
  <si>
    <t>Fernwasserversorgung Elbaue-Ostharz GmbH</t>
  </si>
  <si>
    <t>Wasserwerk Mockritz</t>
  </si>
  <si>
    <t>Wasserwerk Torgau-Ost</t>
  </si>
  <si>
    <t>Wasserwerk Wienrode</t>
  </si>
  <si>
    <t>Wasserbeschaffungsverband Harburg</t>
  </si>
  <si>
    <t>Wasserwerk Neuhaus</t>
  </si>
  <si>
    <t>Germany</t>
  </si>
  <si>
    <t>Wasserwerk Woxdorf I</t>
  </si>
  <si>
    <t>Other</t>
  </si>
  <si>
    <t>Wasserwerk Lüdershausen</t>
  </si>
  <si>
    <t>Stadt Zürich Wasserversorgung</t>
  </si>
  <si>
    <t>Switzerland</t>
  </si>
  <si>
    <t>Wasserwerk Zürich</t>
  </si>
  <si>
    <t>Austria</t>
  </si>
  <si>
    <t>Wasserverband Südliches Burgenland</t>
  </si>
  <si>
    <t>Wasserwerk Oberwart</t>
  </si>
  <si>
    <t>Wasserwerk Pinkafeld</t>
  </si>
  <si>
    <t>Wasserwerk Güttenbach</t>
  </si>
  <si>
    <t>Zweckverband Wasserversorgung und Abwasserbeseitigung Grimmen</t>
  </si>
  <si>
    <t>Wasserwerk Abtshagen</t>
  </si>
  <si>
    <t>Belgium</t>
  </si>
  <si>
    <t>De Watergroep</t>
  </si>
  <si>
    <t>Water Tower Roeselare</t>
  </si>
  <si>
    <t>Czech Republic</t>
  </si>
  <si>
    <t>Budweis</t>
  </si>
  <si>
    <t>TOC_belowLimit</t>
  </si>
  <si>
    <t>Al_belowLimit</t>
  </si>
  <si>
    <t>Cl_belowLimit</t>
  </si>
  <si>
    <t>Na_belowLimit</t>
  </si>
  <si>
    <t>Ni_belowLimit</t>
  </si>
  <si>
    <t>Mo_belowLimit</t>
  </si>
  <si>
    <t>B_belowLimit</t>
  </si>
  <si>
    <t>Mn_belowLimit</t>
  </si>
  <si>
    <t>Cu_belowLimit</t>
  </si>
  <si>
    <t>Zn_belowLimit</t>
  </si>
  <si>
    <t>Fe_belowLimit</t>
  </si>
  <si>
    <t>SO4_belowLimit</t>
  </si>
  <si>
    <t>Mg_belowLimit</t>
  </si>
  <si>
    <t>Ca_belowLimit</t>
  </si>
  <si>
    <t>K_belowLimit</t>
  </si>
  <si>
    <t>PO4_belowLimit</t>
  </si>
  <si>
    <t>NO3_belowLimit</t>
  </si>
  <si>
    <t>NO2_belowLimit</t>
  </si>
  <si>
    <t>NH4_belowLimit</t>
  </si>
  <si>
    <t>TRUE</t>
  </si>
  <si>
    <t>FALSE</t>
  </si>
  <si>
    <t>EC_uS_cm_25degC</t>
  </si>
  <si>
    <t>NH4_mgL</t>
  </si>
  <si>
    <t>NO2_mgL</t>
  </si>
  <si>
    <t>NO3_mgL</t>
  </si>
  <si>
    <t>PO4_mgL</t>
  </si>
  <si>
    <t>K_mgL</t>
  </si>
  <si>
    <t>Ca_mgL</t>
  </si>
  <si>
    <t>Mg_mgL</t>
  </si>
  <si>
    <t>SO4_mgL</t>
  </si>
  <si>
    <t>Fe_mgL</t>
  </si>
  <si>
    <t>Zn_mgL</t>
  </si>
  <si>
    <t>Cu_mgL</t>
  </si>
  <si>
    <t>Mn_mgL</t>
  </si>
  <si>
    <t>B_mgL</t>
  </si>
  <si>
    <t>Mo_mgL</t>
  </si>
  <si>
    <t>Ni_mgL</t>
  </si>
  <si>
    <t>Na_mgL</t>
  </si>
  <si>
    <t>Cl_mgL</t>
  </si>
  <si>
    <t>Al_mgL</t>
  </si>
  <si>
    <t>TOC_mgL</t>
  </si>
  <si>
    <t>Paris</t>
  </si>
  <si>
    <t>France</t>
  </si>
  <si>
    <t>Unite distribucion Centre</t>
  </si>
  <si>
    <t>Istanbul</t>
  </si>
  <si>
    <t>Turkey</t>
  </si>
  <si>
    <t>Spain</t>
  </si>
  <si>
    <t>Ömerli 1</t>
  </si>
  <si>
    <t>Antalya Büyüksehir</t>
  </si>
  <si>
    <t>Duraliler 1</t>
  </si>
  <si>
    <t>Ömerli 2</t>
  </si>
  <si>
    <t>Ömerli 3</t>
  </si>
  <si>
    <t>Ömerli 4</t>
  </si>
  <si>
    <t>Elmali</t>
  </si>
  <si>
    <t>Kagithane 1</t>
  </si>
  <si>
    <t>Büyükcekmece</t>
  </si>
  <si>
    <t>Vienna</t>
  </si>
  <si>
    <t>Portugal</t>
  </si>
  <si>
    <t>München</t>
  </si>
  <si>
    <t>Kiel</t>
  </si>
  <si>
    <t>Flensburg</t>
  </si>
  <si>
    <t>Dresden</t>
  </si>
  <si>
    <t>Stadtwerke Kiel</t>
  </si>
  <si>
    <t>Berlin</t>
  </si>
  <si>
    <t>Rostock</t>
  </si>
  <si>
    <t>Zürich</t>
  </si>
  <si>
    <t>Roeselare</t>
  </si>
  <si>
    <t>Wasserwerk Wik</t>
  </si>
  <si>
    <t>Lusagua Lisboa</t>
  </si>
  <si>
    <t>1. Hochquelle</t>
  </si>
  <si>
    <t>Wiener Wasser</t>
  </si>
  <si>
    <t>SWM</t>
  </si>
  <si>
    <t>FROV</t>
  </si>
  <si>
    <t>Stadtwerke Flensburg</t>
  </si>
  <si>
    <t>Wasserwerk Ostseebad</t>
  </si>
  <si>
    <t>Wasserwerk Coschütz</t>
  </si>
  <si>
    <t>Wasserwerk Hosterwitz</t>
  </si>
  <si>
    <t>Wasserwerk Tolkewitz</t>
  </si>
  <si>
    <t>Stuttgart</t>
  </si>
  <si>
    <t>Netze BW</t>
  </si>
  <si>
    <t>Bodensee</t>
  </si>
  <si>
    <t>Landeswasser</t>
  </si>
  <si>
    <t>Wienrode</t>
  </si>
  <si>
    <t>Hamburg</t>
  </si>
  <si>
    <t>Barcelona</t>
  </si>
  <si>
    <t>Aigues de Barcelona</t>
  </si>
  <si>
    <t>ETAP Sant Joan Despi</t>
  </si>
  <si>
    <t>52.45321381640257, 13.647553552079419</t>
  </si>
  <si>
    <t>52.29945287651148, 8.912194083650407</t>
  </si>
  <si>
    <t>54.077189848041705, 12.141991531864662</t>
  </si>
  <si>
    <t>51.55488670492306, 12.983399997097573</t>
  </si>
  <si>
    <t>51.7508883387427, 10.947295783618433</t>
  </si>
  <si>
    <t>53.94967069033152, 9.050543150758484</t>
  </si>
  <si>
    <t>53.408967267758634, 9.957545291137475</t>
  </si>
  <si>
    <t>53.362494095827344, 10.479003279258462</t>
  </si>
  <si>
    <t>47.397845556015646, 8.496107854511024</t>
  </si>
  <si>
    <t>47.27783278308293, 16.20668731640383</t>
  </si>
  <si>
    <t>Oberwart</t>
  </si>
  <si>
    <t>47.14229962533171, 16.17470741413095</t>
  </si>
  <si>
    <t>54.10204305566122, 13.022994076357236</t>
  </si>
  <si>
    <t>Grimmen</t>
  </si>
  <si>
    <t>50.93741067447428, 3.1300654547303592</t>
  </si>
  <si>
    <t>48.870246867962734, 2.399893523015731</t>
  </si>
  <si>
    <t>41.09125391832057, 29.324822267642514</t>
  </si>
  <si>
    <t>41.04629259200927, 28.591707189586675</t>
  </si>
  <si>
    <t>41.07498631816705, 29.096607690201736</t>
  </si>
  <si>
    <t>41.097804185882154, 28.9662310234612</t>
  </si>
  <si>
    <t>36.908232783945486, 30.615891011607367</t>
  </si>
  <si>
    <t>Lissabon</t>
  </si>
  <si>
    <t>38.73101564764172, -9.159448472363389</t>
  </si>
  <si>
    <t>48.215800799353865, 16.37297533662016</t>
  </si>
  <si>
    <t>48.13232057176437, 11.57725318801282</t>
  </si>
  <si>
    <t>54.3677210204916, 10.121197701338836</t>
  </si>
  <si>
    <t>54.794645405172766, 9.437618628167844</t>
  </si>
  <si>
    <t>51.017951104271766, 13.711172728870942</t>
  </si>
  <si>
    <t>51.022808194439236, 13.850080725899666</t>
  </si>
  <si>
    <t>51.03428441579481, 13.823279810033778</t>
  </si>
  <si>
    <t>48.80046959992183, 9.211476869701544</t>
  </si>
  <si>
    <t>41.35262980023998, 2.049654889603662</t>
  </si>
  <si>
    <t>Kaliningrad</t>
  </si>
  <si>
    <t>Russia</t>
  </si>
  <si>
    <t>54.681121254894805, 20.626267790838146</t>
  </si>
  <si>
    <t>Kaliningrad 1</t>
  </si>
  <si>
    <t>Alicante</t>
  </si>
  <si>
    <t>38.265707365051306, -0.6979004478497687</t>
  </si>
  <si>
    <t>Warschau</t>
  </si>
  <si>
    <t>Poland</t>
  </si>
  <si>
    <t>52.24234532164097, 20.879554554463954</t>
  </si>
  <si>
    <t>Rom</t>
  </si>
  <si>
    <t>Italy</t>
  </si>
  <si>
    <t>Northern Plant</t>
  </si>
  <si>
    <t>Southern Plant</t>
  </si>
  <si>
    <t>ZONA 3 PESCHIERA CAPORE</t>
  </si>
  <si>
    <t>ACEA ACQUA</t>
  </si>
  <si>
    <t>47.80337021672357, 9.116594197511212</t>
  </si>
  <si>
    <t>Red Pla de la Vallonga</t>
  </si>
  <si>
    <t>Thames Water</t>
  </si>
  <si>
    <t>Hackney South</t>
  </si>
  <si>
    <t>London</t>
  </si>
  <si>
    <t>England</t>
  </si>
  <si>
    <t>41.8850961189653, 12.490948072977703</t>
  </si>
  <si>
    <t>51.54055957717594, -0.059957114752754476</t>
  </si>
  <si>
    <t>48.97442967920739, 14.477672101013495</t>
  </si>
  <si>
    <t>Red de distribucion consorcio de la Zona Franca de Cádiz</t>
  </si>
  <si>
    <t>Cádiz</t>
  </si>
  <si>
    <t>36.52079928609771, -6.279892382895258</t>
  </si>
  <si>
    <t>CYII Red de Madrid Distrito Hortaleza</t>
  </si>
  <si>
    <t>Madrid</t>
  </si>
  <si>
    <t>40.4694160940912, -3.6422632239563857</t>
  </si>
  <si>
    <t>Red La Telva</t>
  </si>
  <si>
    <t>A Coruña</t>
  </si>
  <si>
    <t>Mairie de Boigneville</t>
  </si>
  <si>
    <t>Boigneville</t>
  </si>
  <si>
    <t>Societe Agur</t>
  </si>
  <si>
    <t>Ainhoa</t>
  </si>
  <si>
    <t>Saint Pee Sur Nivelle</t>
  </si>
  <si>
    <t>43.30258544198362, -8.420370320018138</t>
  </si>
  <si>
    <t>48.334672629273456, 2.3712923788498577</t>
  </si>
  <si>
    <t>43.35435197539249, -1.5591803908200028</t>
  </si>
  <si>
    <t>Veolia 69 Nord</t>
  </si>
  <si>
    <t>Region de Tarare Principale</t>
  </si>
  <si>
    <t>Legny</t>
  </si>
  <si>
    <t>45.90877368998236, 4.583649741437941</t>
  </si>
  <si>
    <t>Mairie d'Arlempdes</t>
  </si>
  <si>
    <t>Arlempdes</t>
  </si>
  <si>
    <t>44.86366633215545, 3.900562074975574</t>
  </si>
  <si>
    <t>Basler Stadtwerke</t>
  </si>
  <si>
    <t>Basel</t>
  </si>
  <si>
    <t>47.55934179406963, 7.588223629962868</t>
  </si>
  <si>
    <t>Stadtwerke Saarlouis</t>
  </si>
  <si>
    <t>Saarlouis</t>
  </si>
  <si>
    <t>49.31329151176641, 6.751633277221491</t>
  </si>
  <si>
    <t>Wasserwerk Ost</t>
  </si>
  <si>
    <t>Wasserwerk West</t>
  </si>
  <si>
    <t>Kassel</t>
  </si>
  <si>
    <t>Kasselwasser</t>
  </si>
  <si>
    <t>Kratzenberg</t>
  </si>
  <si>
    <t>Osterberg</t>
  </si>
  <si>
    <t>Bergfreiheit</t>
  </si>
  <si>
    <t>Blauer See</t>
  </si>
  <si>
    <t>Hasenhecke</t>
  </si>
  <si>
    <t>Lindenberg</t>
  </si>
  <si>
    <t>Lindenkopf</t>
  </si>
  <si>
    <t>Jungfernkopf</t>
  </si>
  <si>
    <t>Dönche</t>
  </si>
  <si>
    <t>Bergstraße</t>
  </si>
  <si>
    <t>Hunrod</t>
  </si>
  <si>
    <t>Kuhberg/Krähhahn</t>
  </si>
  <si>
    <t>Hessenschanze</t>
  </si>
  <si>
    <t>Breiter Stein</t>
  </si>
  <si>
    <t>51.31305481801966, 9.479668788890208</t>
  </si>
  <si>
    <t>Zweckverband Wasserversorgung Stadt und Kreis Offfenbach</t>
  </si>
  <si>
    <t>Offenbach</t>
  </si>
  <si>
    <t>50.09576416970179, 8.776379205626542</t>
  </si>
  <si>
    <t>Innsbruck</t>
  </si>
  <si>
    <t>Hochbehälter Mühlau</t>
  </si>
  <si>
    <t>47.28969146794782, 11.412614455024528</t>
  </si>
  <si>
    <t>iKB</t>
  </si>
  <si>
    <t>Versorgungsgebiet 1</t>
  </si>
  <si>
    <t>Marktreditz</t>
  </si>
  <si>
    <t>50.002615379351305, 12.049667754508226</t>
  </si>
  <si>
    <t>MAK</t>
  </si>
  <si>
    <t>Stadtwerke Düsseldorf</t>
  </si>
  <si>
    <t>Düsseldorf</t>
  </si>
  <si>
    <t>swa Trinkwaasser</t>
  </si>
  <si>
    <t>Augsburg</t>
  </si>
  <si>
    <t>48.37691953678279, 10.885124703686214</t>
  </si>
  <si>
    <t>51.227462177725485, 6.774522887786429</t>
  </si>
  <si>
    <t>Liechtenstein</t>
  </si>
  <si>
    <t>Wasserversorgung Liechtensteiner Unterland</t>
  </si>
  <si>
    <t>Gamprin-Bendern</t>
  </si>
  <si>
    <t>47.21220599170113, 9.508231723996175</t>
  </si>
  <si>
    <t>WN05, 45 Mauren, Lachenstrasse 40</t>
  </si>
  <si>
    <t>SWE</t>
  </si>
  <si>
    <t>Mischwasser</t>
  </si>
  <si>
    <t>Erfurt</t>
  </si>
  <si>
    <t>50.96163874501972, 11.00019847649089</t>
  </si>
  <si>
    <t>avacon</t>
  </si>
  <si>
    <t>Lüneburg</t>
  </si>
  <si>
    <t>53.24780050481698, 10.392485041796528</t>
  </si>
  <si>
    <t>FWA</t>
  </si>
  <si>
    <t>Frankfurt an der Oder</t>
  </si>
  <si>
    <t>52.34824800786877, 14.45787844599074</t>
  </si>
  <si>
    <t>Lausitzer Wasser</t>
  </si>
  <si>
    <t>Fehrower Weg</t>
  </si>
  <si>
    <t>Cottbus</t>
  </si>
  <si>
    <t>51.78306291392819, 14.332748740843407</t>
  </si>
  <si>
    <t>Zweckverband Wasserversorgung &amp; Abwasserbeseitigung Usedom</t>
  </si>
  <si>
    <t>Wasserwerk Usedom</t>
  </si>
  <si>
    <t>Usedom</t>
  </si>
  <si>
    <t>53.93314229156935, 14.089066847581185</t>
  </si>
  <si>
    <t>Hümmling Wasserverband</t>
  </si>
  <si>
    <t>Wasserwerk Surwold</t>
  </si>
  <si>
    <t>Surwold</t>
  </si>
  <si>
    <t>53.00566461904555, 7.494061736114276</t>
  </si>
  <si>
    <t>HB Berndorf</t>
  </si>
  <si>
    <t>Verbandsgemeinde Gerolstein</t>
  </si>
  <si>
    <t>Gerolstein</t>
  </si>
  <si>
    <t>50.22081953012955, 6.633580506707629</t>
  </si>
  <si>
    <t>STAWAG</t>
  </si>
  <si>
    <t>Härtebereich 1</t>
  </si>
  <si>
    <t>Aachen</t>
  </si>
  <si>
    <t>50.799770983519316, 6.090636595164506</t>
  </si>
  <si>
    <t>Stadtwerke Baden-Baden</t>
  </si>
  <si>
    <t>Baden-Baden</t>
  </si>
  <si>
    <t>48.789514973338584, 8.24093411253014</t>
  </si>
  <si>
    <t>Grundwasser</t>
  </si>
  <si>
    <t>Quellwasser</t>
  </si>
  <si>
    <t>Kemptener Kommunalunternehmen</t>
  </si>
  <si>
    <t>Mittel- und Niederzone</t>
  </si>
  <si>
    <t>Kempten</t>
  </si>
  <si>
    <t>47.72508426221937, 10.308332388766141</t>
  </si>
  <si>
    <t>Salzburg AG</t>
  </si>
  <si>
    <t>Behälter Mönchsberg</t>
  </si>
  <si>
    <t>Salzburg</t>
  </si>
  <si>
    <t>47.836883470180986, 13.062113178347834</t>
  </si>
  <si>
    <t>Stadtwerke Klagenfurt AG</t>
  </si>
  <si>
    <t>Pumpanlage Zwirnawald</t>
  </si>
  <si>
    <t>Klagenfurt</t>
  </si>
  <si>
    <t>46.6786095104281, 14.3292087136818</t>
  </si>
  <si>
    <t>Stadtwerke Kufstein</t>
  </si>
  <si>
    <t>Tiefbrunnen Fürhölzl</t>
  </si>
  <si>
    <t>Kufstein</t>
  </si>
  <si>
    <t>47.56132432685829, 12.131185933964833</t>
  </si>
  <si>
    <t>Linz AG</t>
  </si>
  <si>
    <t>Hafen</t>
  </si>
  <si>
    <t>Linz</t>
  </si>
  <si>
    <t>48.329222431517636, 14.286110320787243</t>
  </si>
  <si>
    <t>Graz Holding</t>
  </si>
  <si>
    <t>Brunnen</t>
  </si>
  <si>
    <t>Eisenerz</t>
  </si>
  <si>
    <t>47.54387168914886, 14.893798974015267</t>
  </si>
  <si>
    <t>WVV</t>
  </si>
  <si>
    <t>Hochbehälter Zellingen</t>
  </si>
  <si>
    <t>Würzburg</t>
  </si>
  <si>
    <t>49.817346113608544, 9.959340566631953</t>
  </si>
  <si>
    <t>Stockholm Vatten och avfall</t>
  </si>
  <si>
    <t>Stockholm</t>
  </si>
  <si>
    <t>Sweden</t>
  </si>
  <si>
    <t>59.46998959413194, 18.08157822419211</t>
  </si>
  <si>
    <t>Norsborg</t>
  </si>
  <si>
    <t>Lovö</t>
  </si>
  <si>
    <t>57.70853071593066, 11.972176149878901</t>
  </si>
  <si>
    <t>Göteborg</t>
  </si>
  <si>
    <t>Göteborgs Stad</t>
  </si>
  <si>
    <t>Vialle2012</t>
  </si>
  <si>
    <t>Southwestern France</t>
  </si>
  <si>
    <t>46.103347723821535, 0.3281598425740047</t>
  </si>
  <si>
    <t>Iasi</t>
  </si>
  <si>
    <t>Romania</t>
  </si>
  <si>
    <t>47.155552398307066, 27.601782222738997</t>
  </si>
  <si>
    <t>Arsene2007</t>
  </si>
  <si>
    <t>52.78608705029291, -6.983104188297122</t>
  </si>
  <si>
    <t>Ireland</t>
  </si>
  <si>
    <t>Ballinabrannagh</t>
  </si>
  <si>
    <t>OHogaine2011</t>
  </si>
  <si>
    <t>Clonalvy</t>
  </si>
  <si>
    <t>53.58969363463375, -6.34294898921861</t>
  </si>
  <si>
    <t>OHogaine2012</t>
  </si>
  <si>
    <t>Sazakli2007</t>
  </si>
  <si>
    <t>Greece</t>
  </si>
  <si>
    <t>38.40114114247563, 20.583504426336248</t>
  </si>
  <si>
    <t>rain</t>
  </si>
  <si>
    <t>tap</t>
  </si>
  <si>
    <t>Rennes</t>
  </si>
  <si>
    <t>48.16136613347851, -1.685586513578335</t>
  </si>
  <si>
    <t>Nancuise</t>
  </si>
  <si>
    <t>46.617424810415685, 5.508095787302786</t>
  </si>
  <si>
    <t>Chablis</t>
  </si>
  <si>
    <t>47.81275287507, 3.811152932188338</t>
  </si>
  <si>
    <t>Veolia</t>
  </si>
  <si>
    <t>Gironde</t>
  </si>
  <si>
    <t>Balizac</t>
  </si>
  <si>
    <t>44.4875745180831, -0.4441392677481242</t>
  </si>
  <si>
    <t>Dourdogne</t>
  </si>
  <si>
    <t>Gabillou</t>
  </si>
  <si>
    <t>45.20724735665495, 1.0349605836914202</t>
  </si>
  <si>
    <t>Extremadura</t>
  </si>
  <si>
    <t>Calamonte</t>
  </si>
  <si>
    <t>39.084391558665494, -6.407495064700328</t>
  </si>
  <si>
    <t>reference</t>
  </si>
  <si>
    <t>Dikaiakos1990</t>
  </si>
  <si>
    <t>Sanusi1996</t>
  </si>
  <si>
    <t>Strasbourg</t>
  </si>
  <si>
    <t>Colmar</t>
  </si>
  <si>
    <t>Le Donon</t>
  </si>
  <si>
    <t>Welschbruch</t>
  </si>
  <si>
    <t>Housseras</t>
  </si>
  <si>
    <t>Ban sur Meurthe</t>
  </si>
  <si>
    <t>Val d'Ajol</t>
  </si>
  <si>
    <t>Sewen</t>
  </si>
  <si>
    <t>Vazquez2003</t>
  </si>
  <si>
    <t>Athens</t>
  </si>
  <si>
    <t>37.9676929704289, 23.718198209741207</t>
  </si>
  <si>
    <t>Boveda</t>
  </si>
  <si>
    <t>Carballedo</t>
  </si>
  <si>
    <t>Illas Cies</t>
  </si>
  <si>
    <t>Lourizán</t>
  </si>
  <si>
    <t>Mabegondo</t>
  </si>
  <si>
    <t>Marco da Curra</t>
  </si>
  <si>
    <t>Monte Aloia</t>
  </si>
  <si>
    <t>Monte Medo</t>
  </si>
  <si>
    <t>Mouriscade</t>
  </si>
  <si>
    <t>Nodar</t>
  </si>
  <si>
    <t>O Xipro</t>
  </si>
  <si>
    <t>Pedro Murias</t>
  </si>
  <si>
    <t>Santalla</t>
  </si>
  <si>
    <t>Xunqueira</t>
  </si>
  <si>
    <t>Hill close to Acropolis</t>
  </si>
  <si>
    <t>48.57270918737668, 7.7744389187499765</t>
  </si>
  <si>
    <t>48.079225759988425, 7.353594682165014</t>
  </si>
  <si>
    <t>48.8557101047261, 7.282558441026452</t>
  </si>
  <si>
    <t>48.51433061370762, 7.165366830685765</t>
  </si>
  <si>
    <t>48.41976162873552, 7.3551790135594315</t>
  </si>
  <si>
    <t>48.310662236892924, 6.709447148958376</t>
  </si>
  <si>
    <t>48.11978967263387, 6.959887167708361</t>
  </si>
  <si>
    <t>47.927664043770335, 6.499083140277786</t>
  </si>
  <si>
    <t>47.80885330557271, 6.905731437499966</t>
  </si>
  <si>
    <t>42.90741263407915, -3.2043176187717</t>
  </si>
  <si>
    <t>42.52116251932465, -7.830168641514753</t>
  </si>
  <si>
    <t>42.21963937485836, -8.904534904513891</t>
  </si>
  <si>
    <t>43.24410930768502, -8.275402270399306</t>
  </si>
  <si>
    <t>43.33040895669572, -7.891577584657117</t>
  </si>
  <si>
    <t>42.0804994251524, -8.666883772569454</t>
  </si>
  <si>
    <t>42.33559509856091, -7.85911793231337</t>
  </si>
  <si>
    <t>42.61411332377075, -8.139523600542537</t>
  </si>
  <si>
    <t>42.62333269870185, -8.487902088628472</t>
  </si>
  <si>
    <t>43.177574705742856, -7.0264059256781675</t>
  </si>
  <si>
    <t>43.543416898797076, -7.081534289442276</t>
  </si>
  <si>
    <t>43.25837750245515, -7.018579489514133</t>
  </si>
  <si>
    <t>42.84451491255009, -8.243423730143224</t>
  </si>
  <si>
    <t>42.39241965848615, -8.659263690474992</t>
  </si>
  <si>
    <t>Sotralentz</t>
  </si>
  <si>
    <t>Kefalonia Island</t>
  </si>
  <si>
    <t>Fiskardo</t>
  </si>
  <si>
    <t>Dordevic2010</t>
  </si>
  <si>
    <t>Herceg Novi</t>
  </si>
  <si>
    <t>Serbia</t>
  </si>
  <si>
    <t>42.45748023173836, 18.531234346476445</t>
  </si>
  <si>
    <t>Topcu2002</t>
  </si>
  <si>
    <t>Ankara</t>
  </si>
  <si>
    <t>39.933454457662386, 32.84373038696585</t>
  </si>
  <si>
    <t>Keresztesi2020</t>
  </si>
  <si>
    <t>Baia Mare</t>
  </si>
  <si>
    <t>47.657411395841585, 23.58521246187703</t>
  </si>
  <si>
    <t>Orlovic2020</t>
  </si>
  <si>
    <t>Zagreb</t>
  </si>
  <si>
    <t>Croatia</t>
  </si>
  <si>
    <t>45.81394856332685, 15.973277133014529</t>
  </si>
  <si>
    <t>Aiuppa2003</t>
  </si>
  <si>
    <t>Mount Etna</t>
  </si>
  <si>
    <t>37.753560286953736, 14.998750945524309</t>
  </si>
  <si>
    <t>La Petite Pierre</t>
  </si>
  <si>
    <t>Bilbao</t>
  </si>
  <si>
    <t>Ourense</t>
  </si>
  <si>
    <t>Vigo</t>
  </si>
  <si>
    <t>Lugo</t>
  </si>
  <si>
    <t>ref_id</t>
  </si>
  <si>
    <t>location</t>
  </si>
  <si>
    <t>city</t>
  </si>
  <si>
    <t>year</t>
  </si>
  <si>
    <t>country</t>
  </si>
  <si>
    <t>gps</t>
  </si>
  <si>
    <t>source</t>
  </si>
  <si>
    <t>Minden</t>
  </si>
  <si>
    <t>Vialle, C., Sablayrolles, C., Lovera, M., Huau, M.-C., Jacob, S., &amp; Montrejaud-Vignoles, M. (2012). Water Quality Monitoring and Hydraulic Evaluation of a Household Roof Runoff Harvesting System in France. Water Resources Management, 26(8), 2233–2241. Retrieved from https://doi.org/10.1007/s11269-012-0012-6</t>
  </si>
  <si>
    <t>Arsene, C., Olariu, R. I., &amp; Mihalopoulos, N. (2007). Chemical composition of rainwater in the northeastern Romania, Iasi region (2003–2006). Atmospheric Environment, 41(40), 9452–9467. Retrieved from https://doi.org/doi:10.1016/j.atmosenv.2007.08.046</t>
  </si>
  <si>
    <t>O’Hogain, S., McCarton, L., McIntyre, N., Pender, J., &amp; Reid, A. (2010). Physicochemical and microbiological quality of water from a pilot domestic rainwater harvesting facility in Ireland. Water and Environment Journal, 25(4), 489–494. Retrieved from https://doi.org/https://doi.org/10.1111/j.1747-6593.2010.00244.x</t>
  </si>
  <si>
    <t>O’Hogain, S., McCarton, L., McIntyre, N., Pender, J., &amp; Reid, A. (2011). Physicochemical and microbiological quality of harvested rainwater from an agricultural installation in Ireland. Water and Environment Journal, 26(1), 1–6. Retrieved from https://doi.org/https://doi.org/10.1111/j.1747-6593.2011.00254.x</t>
  </si>
  <si>
    <t>Sazakli, E., Alexopoulos, A., &amp; Leotsinidis, M. (2007). Rainwater harvesting, quality assessment and utilization in Kefalonia Island, Greece. Water Research, 41(9), 2039–2047. Retrieved from https://doi.org/doi:10.1016/j.watres.2007.01.037</t>
  </si>
  <si>
    <t>Dikaiakos, J. G., Tsitouris, C. G., Siskos, P. A., Melissos, D. A., &amp; Nastos, P. (1990). Rainwater composition in Athens, Greece. Atmospheric Environment. Part B. Urban Atmosphere, 24(1), 171–176. Retrieved from https://doi.org/https://doi.org/10.1016/0957-1272(90)90022-M</t>
  </si>
  <si>
    <t>Sanusi, A., Wortham, H., Millet, M., &amp; Mirabel, P. (1996). Chemical composition of rainwater in Eastern France. Atmospheric Environment, 30(1), 59–71. Retrieved from https://doi.org/https://doi.org/10.1016/1352-2310(95)00237-S</t>
  </si>
  <si>
    <t>Vázquez, A., Costoya, M., Peña, R. M., Garcı́a, S., &amp; Herrero, C. (2003). A rainwater quality monitoring network: a preliminary study of the composition of rainwater in Galicia (NW Spain). Chemosphere, 51(5), 375–386. Retrieved from https://doi.org/https://doi.org/10.1016/S0045-6535(02)00805-6</t>
  </si>
  <si>
    <t>Đorđević, D. S., Tošić, I., Unkašević, M., &amp; Đurašković, P. (2010). Water-soluble main ions in precipitation over the southeastern Adriatic region: chemical composition and long-range transport. Environmental Science and Pollution Research, 17(9), 1591–1598. Retrieved from https://doi.org/https://doi.org/10.1007/s11356-010-0346-7</t>
  </si>
  <si>
    <t>Topçu, S., Incecik, S., &amp; Atimtay, A. T. (2002). Chemical composition of rainwater at EMEP station in Ankara, Turkey. Atmospheric Research, 65(1–2), 77–92. Retrieved from https://doi.org/https://doi.org/10.1016/S0169-8095(02)00072-8</t>
  </si>
  <si>
    <t>Keresztesi, Á., Nita, I.-A., Birsan, M.-V., Bodor, Z., Pernyeszi, T., Micheu, M. M., &amp; Szép, R. (2020). Assessing the variations in the chemical composition of rainwater and air masses using the zonal and meridional index. Atmospheric Research, 237, 104846. Retrieved from https://doi.org/https://doi.org/10.1016/j.atmosres.2020.104846</t>
  </si>
  <si>
    <t>Orlović-Leko, P., Vidović, K., Ciglenečki, I., Omanović, D., Sikirić, M. D., &amp; Šimunić, I. (2020). Physico-Chemical Characterization of an Urban Rainwater (Zagreb, Croatia). Atmosphere, 11(2), 144. Retrieved from https://doi.org/https://doi.org/10.3390/atmos11020144</t>
  </si>
  <si>
    <t>Aiuppa, A., Bonfanti, P., &amp; D’Alessandro, W. (2003). Rainwater Chemistry at Mt. Etna (Italy): Natural and Anthropogenic Sources of Major Ions. Journal of Atmospheric Chemistry, 46(1), 89–102. Retrieved from https://doi.org/https://doi.org/10.1023/A:1024878323823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</si>
</sst>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color rgb="FF000000"/>
      <name val="Tahoma"/>
      <family val="2"/>
    </font>
    <font>
      <b/>
      <sz val="10"/>
      <color rgb="FF000000"/>
      <name val="Tahoma"/>
      <family val="2"/>
    </font>
    <font>
      <sz val="12"/>
      <color rgb="FF000000"/>
      <name val="Calibri"/>
      <family val="2"/>
      <scheme val="minor"/>
    </font>
    <font>
      <sz val="18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8"/>
      <color rgb="FF000000"/>
      <name val="Calibri"/>
      <family val="2"/>
    </font>
    <font>
      <sz val="10"/>
      <color rgb="FF000000"/>
      <name val="Calibri"/>
      <family val="2"/>
    </font>
    <font>
      <u/>
      <sz val="12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1" xfId="0" applyFont="1" applyBorder="1"/>
    <xf numFmtId="0" fontId="0" fillId="0" borderId="2" xfId="0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1" fillId="0" borderId="0" xfId="0" applyFont="1"/>
    <xf numFmtId="0" fontId="2" fillId="0" borderId="4" xfId="0" applyFont="1" applyBorder="1" applyAlignment="1">
      <alignment horizontal="center"/>
    </xf>
    <xf numFmtId="0" fontId="5" fillId="0" borderId="0" xfId="0" applyFont="1"/>
    <xf numFmtId="0" fontId="2" fillId="0" borderId="4" xfId="0" applyFont="1" applyBorder="1"/>
    <xf numFmtId="0" fontId="1" fillId="0" borderId="8" xfId="0" applyFont="1" applyBorder="1"/>
    <xf numFmtId="0" fontId="1" fillId="0" borderId="9" xfId="0" applyFont="1" applyBorder="1"/>
    <xf numFmtId="11" fontId="0" fillId="0" borderId="0" xfId="0" applyNumberFormat="1"/>
    <xf numFmtId="0" fontId="0" fillId="0" borderId="0" xfId="0" applyAlignment="1">
      <alignment wrapText="1"/>
    </xf>
    <xf numFmtId="14" fontId="0" fillId="0" borderId="0" xfId="0" applyNumberFormat="1" applyAlignment="1">
      <alignment wrapText="1"/>
    </xf>
    <xf numFmtId="0" fontId="1" fillId="0" borderId="0" xfId="0" applyFont="1" applyAlignment="1">
      <alignment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10" fillId="0" borderId="0" xfId="1" applyAlignment="1">
      <alignment wrapText="1"/>
    </xf>
  </cellXfs>
  <cellStyles count="2">
    <cellStyle name="Link" xfId="1" builtinId="8"/>
    <cellStyle name="Standard" xfId="0" builtinId="0"/>
  </cellStyles>
  <dxfs count="9">
    <dxf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</dxf>
    <dxf>
      <border diagonalUp="0" diagonalDown="0">
        <left/>
        <right style="thin">
          <color indexed="64"/>
        </right>
        <top/>
        <bottom/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7C8753E-B248-414E-8E09-FCA8EAD9E6A1}" name="Tabelle1" displayName="Tabelle1" ref="A2:AU134" totalsRowShown="0" headerRowDxfId="8" headerRowBorderDxfId="7" tableBorderDxfId="6">
  <autoFilter ref="A2:AU134" xr:uid="{97C8753E-B248-414E-8E09-FCA8EAD9E6A1}"/>
  <tableColumns count="47">
    <tableColumn id="1" xr3:uid="{C558097B-EFFD-1E4D-9DAB-5449764A12C3}" name="ref_id" dataDxfId="5"/>
    <tableColumn id="2" xr3:uid="{2354C398-FE28-B547-9546-B8AAC399AADA}" name="location" dataDxfId="4"/>
    <tableColumn id="47" xr3:uid="{3BEDB01E-DAE8-3D45-90DE-21106310035D}" name="city" dataDxfId="3"/>
    <tableColumn id="3" xr3:uid="{D1A14637-FE1F-CA41-AF93-378405900831}" name="year" dataDxfId="2"/>
    <tableColumn id="4" xr3:uid="{826D142D-0677-DB4F-9CEE-640715C64F2A}" name="country" dataDxfId="1"/>
    <tableColumn id="5" xr3:uid="{08A36FBC-EADB-1F47-81A8-98FFE88F4E57}" name="gps" dataDxfId="0"/>
    <tableColumn id="49" xr3:uid="{F7783586-F2E2-DE41-AC9C-75AB46758357}" name="source"/>
    <tableColumn id="7" xr3:uid="{13C2CB38-B513-764C-93FF-864FC3399DA2}" name="pH"/>
    <tableColumn id="8" xr3:uid="{469A9264-4F11-404B-A2C9-78566DA5E47C}" name="EC_uS_cm_25degC"/>
    <tableColumn id="9" xr3:uid="{10611467-ED49-E948-A838-C182183B06DE}" name="NH4_mgL"/>
    <tableColumn id="10" xr3:uid="{85A463A5-8741-AD46-893A-841977EDE842}" name="NH4_belowLimit"/>
    <tableColumn id="11" xr3:uid="{06991561-9FFC-FA42-9603-5A084C689FD9}" name="NO2_mgL"/>
    <tableColumn id="12" xr3:uid="{AD35594C-13B8-5344-B24A-CC22CF5E03F8}" name="NO2_belowLimit"/>
    <tableColumn id="13" xr3:uid="{F05D0DE8-B786-0444-827D-0ECE724CA44A}" name="NO3_mgL"/>
    <tableColumn id="14" xr3:uid="{F0704EE3-1D64-B449-8CCA-0DCF5FA7B13F}" name="NO3_belowLimit"/>
    <tableColumn id="15" xr3:uid="{8418D0C1-1491-7840-BE97-08ABF17AB994}" name="PO4_mgL"/>
    <tableColumn id="16" xr3:uid="{0E545148-533A-E34F-93B3-A2CFAE04A276}" name="PO4_belowLimit"/>
    <tableColumn id="17" xr3:uid="{F1C05B39-DBA0-674A-AA7C-57640E9647C8}" name="K_mgL"/>
    <tableColumn id="18" xr3:uid="{E9CCC415-8A94-F842-9E5D-F21700E2839E}" name="K_belowLimit"/>
    <tableColumn id="19" xr3:uid="{55D861EE-33A8-E844-AE18-C617A10B185A}" name="Ca_mgL"/>
    <tableColumn id="20" xr3:uid="{3959B430-50A4-3E45-A41B-0C40D5D058E7}" name="Ca_belowLimit"/>
    <tableColumn id="21" xr3:uid="{8C65A803-0B03-F047-B439-0FB9F86E236C}" name="Mg_mgL"/>
    <tableColumn id="22" xr3:uid="{0477FA16-87B8-CE48-B6B7-7F35C3DCC11A}" name="Mg_belowLimit"/>
    <tableColumn id="23" xr3:uid="{C83A85C9-00F9-674A-BE60-F4C098C897E5}" name="SO4_mgL"/>
    <tableColumn id="24" xr3:uid="{040BC5FA-9184-FB40-A224-CB0A0A3A33C2}" name="SO4_belowLimit"/>
    <tableColumn id="25" xr3:uid="{B1953A42-EDDC-F443-8F66-FE1AC75D50CF}" name="Fe_mgL"/>
    <tableColumn id="26" xr3:uid="{1B131FC3-FEC7-D440-B85D-0C6F717C1C81}" name="Fe_belowLimit"/>
    <tableColumn id="27" xr3:uid="{61978FA3-6598-7743-A3AB-C9989D36FEB2}" name="Zn_mgL"/>
    <tableColumn id="28" xr3:uid="{A9CB7073-029C-9A45-A6E7-DF10D2EB162F}" name="Zn_belowLimit"/>
    <tableColumn id="29" xr3:uid="{C028944D-B8D8-634A-AA26-37EE8DC4D3FE}" name="Cu_mgL"/>
    <tableColumn id="30" xr3:uid="{D67F645F-215B-F64A-B6BC-C0404F8144A1}" name="Cu_belowLimit"/>
    <tableColumn id="31" xr3:uid="{DB8460D2-1A95-B245-999C-F8670A56D5D0}" name="Mn_mgL"/>
    <tableColumn id="32" xr3:uid="{C9F2A9DE-06B7-CA48-9E4E-CD8DFBC6B399}" name="Mn_belowLimit"/>
    <tableColumn id="33" xr3:uid="{53246F6B-8183-C543-B727-ABF488782497}" name="B_mgL"/>
    <tableColumn id="34" xr3:uid="{0D5A4C9E-23D9-524D-B06E-5F85A83D0557}" name="B_belowLimit"/>
    <tableColumn id="35" xr3:uid="{8C11B10B-5501-1D49-9B77-A688313E0FE5}" name="Mo_mgL"/>
    <tableColumn id="36" xr3:uid="{3E6C9F01-DB7D-F24B-A044-0EA998002681}" name="Mo_belowLimit"/>
    <tableColumn id="37" xr3:uid="{C08F6653-53B6-D34D-A503-9F6E6919CA09}" name="Ni_mgL"/>
    <tableColumn id="38" xr3:uid="{463AB5B6-5C8B-634E-AF8B-E40C9C63F96F}" name="Ni_belowLimit"/>
    <tableColumn id="39" xr3:uid="{F37FB64C-C340-F34B-99D0-CEE073D94E35}" name="Na_mgL"/>
    <tableColumn id="40" xr3:uid="{4EED54FF-2D83-8544-BC8A-CBA0D310F82B}" name="Na_belowLimit"/>
    <tableColumn id="41" xr3:uid="{8C17C05E-5A7B-BF49-B8AB-34F0043A0327}" name="Cl_mgL"/>
    <tableColumn id="42" xr3:uid="{43FC71E6-E612-6440-ADFC-672447A13F90}" name="Cl_belowLimit"/>
    <tableColumn id="43" xr3:uid="{E13A8BED-D12D-774F-AA27-EC04CDD1751F}" name="Al_mgL"/>
    <tableColumn id="44" xr3:uid="{6B983994-0769-AB4F-9FE0-36B4E0B93A7D}" name="Al_belowLimit"/>
    <tableColumn id="45" xr3:uid="{67971A6F-0956-2E46-9DB0-070AD9A4A245}" name="TOC_mgL"/>
    <tableColumn id="46" xr3:uid="{9CE39A05-8AD5-DA42-A475-B6EC0DFE8ABA}" name="TOC_belowLimit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doi.org/10.1016/S0045-6535(02)00805-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383EA2-A46F-AA4A-99FA-A2563AD321B3}">
  <sheetPr>
    <tabColor rgb="FF00B0F0"/>
  </sheetPr>
  <dimension ref="A1:AU134"/>
  <sheetViews>
    <sheetView zoomScale="120" zoomScaleNormal="12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C14" sqref="C14"/>
    </sheetView>
  </sheetViews>
  <sheetFormatPr baseColWidth="10" defaultColWidth="10.83203125" defaultRowHeight="16" x14ac:dyDescent="0.2"/>
  <cols>
    <col min="1" max="1" width="29.1640625" style="2" customWidth="1"/>
    <col min="2" max="2" width="24.6640625" style="4" customWidth="1"/>
    <col min="3" max="3" width="17" style="4" customWidth="1"/>
    <col min="4" max="4" width="6.5" style="4" customWidth="1"/>
    <col min="5" max="5" width="13" style="4" customWidth="1"/>
    <col min="6" max="6" width="39.83203125" style="4" customWidth="1"/>
    <col min="7" max="7" width="10.1640625" customWidth="1"/>
    <col min="9" max="9" width="18.1640625" customWidth="1"/>
    <col min="11" max="11" width="16.33203125" customWidth="1"/>
    <col min="13" max="13" width="16.33203125" customWidth="1"/>
    <col min="15" max="15" width="16.33203125" customWidth="1"/>
    <col min="17" max="17" width="16" customWidth="1"/>
    <col min="19" max="19" width="13.83203125" customWidth="1"/>
    <col min="21" max="21" width="14.6640625" customWidth="1"/>
    <col min="23" max="23" width="15.5" customWidth="1"/>
    <col min="25" max="25" width="16" customWidth="1"/>
    <col min="26" max="26" width="11.1640625" bestFit="1" customWidth="1"/>
    <col min="27" max="27" width="14.6640625" customWidth="1"/>
    <col min="28" max="28" width="11.1640625" bestFit="1" customWidth="1"/>
    <col min="29" max="29" width="14.83203125" customWidth="1"/>
    <col min="30" max="30" width="11.1640625" bestFit="1" customWidth="1"/>
    <col min="31" max="31" width="14.83203125" customWidth="1"/>
    <col min="32" max="32" width="11.1640625" bestFit="1" customWidth="1"/>
    <col min="33" max="33" width="15.5" customWidth="1"/>
    <col min="35" max="35" width="13.83203125" customWidth="1"/>
    <col min="36" max="36" width="11.1640625" bestFit="1" customWidth="1"/>
    <col min="37" max="37" width="15.5" customWidth="1"/>
    <col min="38" max="38" width="11.1640625" bestFit="1" customWidth="1"/>
    <col min="39" max="39" width="14.5" customWidth="1"/>
    <col min="41" max="41" width="15" customWidth="1"/>
    <col min="43" max="43" width="14.1640625" customWidth="1"/>
    <col min="45" max="45" width="14.33203125" customWidth="1"/>
    <col min="47" max="47" width="16" customWidth="1"/>
  </cols>
  <sheetData>
    <row r="1" spans="1:47" ht="24" x14ac:dyDescent="0.3">
      <c r="D1" s="5"/>
      <c r="J1" s="16" t="s">
        <v>0</v>
      </c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7"/>
      <c r="Z1" s="18" t="s">
        <v>1</v>
      </c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7"/>
      <c r="AN1" s="18" t="s">
        <v>17</v>
      </c>
      <c r="AO1" s="17"/>
      <c r="AP1" s="17"/>
      <c r="AQ1" s="7"/>
      <c r="AR1" s="9"/>
      <c r="AS1" s="9"/>
      <c r="AT1" s="9"/>
      <c r="AU1" s="9"/>
    </row>
    <row r="2" spans="1:47" s="1" customFormat="1" x14ac:dyDescent="0.2">
      <c r="A2" s="10" t="s">
        <v>431</v>
      </c>
      <c r="B2" s="10" t="s">
        <v>432</v>
      </c>
      <c r="C2" s="10" t="s">
        <v>433</v>
      </c>
      <c r="D2" s="10" t="s">
        <v>434</v>
      </c>
      <c r="E2" s="10" t="s">
        <v>435</v>
      </c>
      <c r="F2" s="10" t="s">
        <v>436</v>
      </c>
      <c r="G2" s="11" t="s">
        <v>437</v>
      </c>
      <c r="H2" s="11" t="s">
        <v>2</v>
      </c>
      <c r="I2" s="11" t="s">
        <v>55</v>
      </c>
      <c r="J2" s="11" t="s">
        <v>56</v>
      </c>
      <c r="K2" s="11" t="s">
        <v>52</v>
      </c>
      <c r="L2" s="11" t="s">
        <v>57</v>
      </c>
      <c r="M2" s="11" t="s">
        <v>51</v>
      </c>
      <c r="N2" s="11" t="s">
        <v>58</v>
      </c>
      <c r="O2" s="11" t="s">
        <v>50</v>
      </c>
      <c r="P2" s="11" t="s">
        <v>59</v>
      </c>
      <c r="Q2" s="11" t="s">
        <v>49</v>
      </c>
      <c r="R2" s="11" t="s">
        <v>60</v>
      </c>
      <c r="S2" s="11" t="s">
        <v>48</v>
      </c>
      <c r="T2" s="11" t="s">
        <v>61</v>
      </c>
      <c r="U2" s="11" t="s">
        <v>47</v>
      </c>
      <c r="V2" s="11" t="s">
        <v>62</v>
      </c>
      <c r="W2" s="11" t="s">
        <v>46</v>
      </c>
      <c r="X2" s="11" t="s">
        <v>63</v>
      </c>
      <c r="Y2" s="11" t="s">
        <v>45</v>
      </c>
      <c r="Z2" s="11" t="s">
        <v>64</v>
      </c>
      <c r="AA2" s="11" t="s">
        <v>44</v>
      </c>
      <c r="AB2" s="11" t="s">
        <v>65</v>
      </c>
      <c r="AC2" s="11" t="s">
        <v>43</v>
      </c>
      <c r="AD2" s="11" t="s">
        <v>66</v>
      </c>
      <c r="AE2" s="11" t="s">
        <v>42</v>
      </c>
      <c r="AF2" s="11" t="s">
        <v>67</v>
      </c>
      <c r="AG2" s="11" t="s">
        <v>41</v>
      </c>
      <c r="AH2" s="11" t="s">
        <v>68</v>
      </c>
      <c r="AI2" s="11" t="s">
        <v>40</v>
      </c>
      <c r="AJ2" s="11" t="s">
        <v>69</v>
      </c>
      <c r="AK2" s="11" t="s">
        <v>39</v>
      </c>
      <c r="AL2" s="11" t="s">
        <v>70</v>
      </c>
      <c r="AM2" s="11" t="s">
        <v>38</v>
      </c>
      <c r="AN2" s="10" t="s">
        <v>71</v>
      </c>
      <c r="AO2" s="11" t="s">
        <v>37</v>
      </c>
      <c r="AP2" s="11" t="s">
        <v>72</v>
      </c>
      <c r="AQ2" s="11" t="s">
        <v>36</v>
      </c>
      <c r="AR2" s="11" t="s">
        <v>73</v>
      </c>
      <c r="AS2" s="11" t="s">
        <v>35</v>
      </c>
      <c r="AT2" s="10" t="s">
        <v>74</v>
      </c>
      <c r="AU2" s="10" t="s">
        <v>34</v>
      </c>
    </row>
    <row r="3" spans="1:47" x14ac:dyDescent="0.2">
      <c r="A3" s="2" t="s">
        <v>4</v>
      </c>
      <c r="B3" s="4" t="s">
        <v>3</v>
      </c>
      <c r="C3" s="4" t="s">
        <v>97</v>
      </c>
      <c r="D3" s="4">
        <v>2021</v>
      </c>
      <c r="E3" s="4" t="s">
        <v>15</v>
      </c>
      <c r="F3" s="4" t="s">
        <v>121</v>
      </c>
      <c r="G3" t="s">
        <v>337</v>
      </c>
      <c r="H3">
        <v>7.4</v>
      </c>
      <c r="I3">
        <v>880</v>
      </c>
      <c r="J3">
        <v>0.05</v>
      </c>
      <c r="K3" t="s">
        <v>53</v>
      </c>
      <c r="L3">
        <v>0.03</v>
      </c>
      <c r="M3" t="s">
        <v>53</v>
      </c>
      <c r="N3">
        <v>4.5999999999999996</v>
      </c>
      <c r="O3" s="8" t="s">
        <v>54</v>
      </c>
      <c r="P3">
        <v>0.02</v>
      </c>
      <c r="Q3" t="s">
        <v>54</v>
      </c>
      <c r="R3">
        <v>6.2</v>
      </c>
      <c r="S3" t="s">
        <v>54</v>
      </c>
      <c r="T3">
        <v>117</v>
      </c>
      <c r="U3" t="s">
        <v>54</v>
      </c>
      <c r="V3">
        <v>13.5</v>
      </c>
      <c r="W3" t="s">
        <v>54</v>
      </c>
      <c r="X3">
        <v>166</v>
      </c>
      <c r="Y3" t="s">
        <v>54</v>
      </c>
      <c r="Z3">
        <v>0.05</v>
      </c>
      <c r="AA3" t="s">
        <v>53</v>
      </c>
      <c r="AB3">
        <v>0.01</v>
      </c>
      <c r="AC3" t="s">
        <v>53</v>
      </c>
      <c r="AD3">
        <v>5.0000000000000001E-3</v>
      </c>
      <c r="AE3" t="s">
        <v>53</v>
      </c>
      <c r="AF3">
        <v>0.01</v>
      </c>
      <c r="AG3" t="s">
        <v>53</v>
      </c>
      <c r="AH3">
        <v>7.4999999999999997E-2</v>
      </c>
      <c r="AI3" t="s">
        <v>54</v>
      </c>
      <c r="AL3">
        <v>3.0000000000000001E-3</v>
      </c>
      <c r="AM3" t="s">
        <v>53</v>
      </c>
      <c r="AN3">
        <v>43</v>
      </c>
      <c r="AO3" t="s">
        <v>54</v>
      </c>
      <c r="AP3">
        <v>67</v>
      </c>
      <c r="AQ3" t="s">
        <v>54</v>
      </c>
      <c r="AR3">
        <v>0.01</v>
      </c>
      <c r="AS3" t="s">
        <v>53</v>
      </c>
      <c r="AT3">
        <v>3.6</v>
      </c>
      <c r="AU3" t="s">
        <v>54</v>
      </c>
    </row>
    <row r="4" spans="1:47" x14ac:dyDescent="0.2">
      <c r="A4" s="2" t="s">
        <v>5</v>
      </c>
      <c r="B4" s="4" t="s">
        <v>6</v>
      </c>
      <c r="C4" s="4" t="s">
        <v>98</v>
      </c>
      <c r="D4" s="4">
        <v>2022</v>
      </c>
      <c r="E4" s="4" t="s">
        <v>15</v>
      </c>
      <c r="F4" s="4" t="s">
        <v>123</v>
      </c>
      <c r="G4" t="s">
        <v>337</v>
      </c>
      <c r="H4">
        <v>7.51</v>
      </c>
      <c r="I4">
        <v>781</v>
      </c>
      <c r="J4">
        <v>0.11</v>
      </c>
      <c r="K4" t="s">
        <v>54</v>
      </c>
      <c r="N4">
        <v>10.1</v>
      </c>
      <c r="O4" s="8" t="s">
        <v>54</v>
      </c>
      <c r="R4">
        <v>4.55</v>
      </c>
      <c r="S4" t="s">
        <v>54</v>
      </c>
      <c r="T4">
        <v>110</v>
      </c>
      <c r="U4" t="s">
        <v>54</v>
      </c>
      <c r="V4">
        <v>9.69</v>
      </c>
      <c r="W4" t="s">
        <v>54</v>
      </c>
      <c r="X4">
        <v>87.4</v>
      </c>
      <c r="Y4" t="s">
        <v>54</v>
      </c>
      <c r="Z4">
        <v>0.02</v>
      </c>
      <c r="AA4" t="s">
        <v>53</v>
      </c>
      <c r="AF4">
        <v>5.0000000000000001E-3</v>
      </c>
      <c r="AG4" t="s">
        <v>53</v>
      </c>
      <c r="AN4">
        <v>35.6</v>
      </c>
      <c r="AO4" t="s">
        <v>54</v>
      </c>
      <c r="AP4">
        <v>63.8</v>
      </c>
      <c r="AQ4" t="s">
        <v>54</v>
      </c>
      <c r="AT4">
        <v>3.7</v>
      </c>
      <c r="AU4" t="s">
        <v>54</v>
      </c>
    </row>
    <row r="5" spans="1:47" x14ac:dyDescent="0.2">
      <c r="A5" s="2" t="s">
        <v>7</v>
      </c>
      <c r="B5" s="4" t="s">
        <v>8</v>
      </c>
      <c r="C5" s="4" t="s">
        <v>438</v>
      </c>
      <c r="D5" s="4">
        <v>2021</v>
      </c>
      <c r="E5" s="4" t="s">
        <v>15</v>
      </c>
      <c r="F5" s="4" t="s">
        <v>122</v>
      </c>
      <c r="G5" t="s">
        <v>337</v>
      </c>
      <c r="H5">
        <v>7.29</v>
      </c>
      <c r="I5">
        <v>680</v>
      </c>
      <c r="J5">
        <v>0.05</v>
      </c>
      <c r="K5" t="s">
        <v>53</v>
      </c>
      <c r="L5">
        <v>0.02</v>
      </c>
      <c r="M5" t="s">
        <v>53</v>
      </c>
      <c r="N5">
        <v>16</v>
      </c>
      <c r="O5" s="8" t="s">
        <v>54</v>
      </c>
      <c r="R5">
        <v>1.5</v>
      </c>
      <c r="S5" t="s">
        <v>54</v>
      </c>
      <c r="T5">
        <v>112</v>
      </c>
      <c r="U5" t="s">
        <v>54</v>
      </c>
      <c r="V5">
        <v>9.9</v>
      </c>
      <c r="W5" t="s">
        <v>54</v>
      </c>
      <c r="X5">
        <v>65</v>
      </c>
      <c r="Y5" t="s">
        <v>54</v>
      </c>
      <c r="Z5">
        <v>0.03</v>
      </c>
      <c r="AA5" t="s">
        <v>54</v>
      </c>
      <c r="AD5">
        <v>0.01</v>
      </c>
      <c r="AE5" t="s">
        <v>53</v>
      </c>
      <c r="AF5">
        <v>0.01</v>
      </c>
      <c r="AG5" t="s">
        <v>53</v>
      </c>
      <c r="AH5">
        <v>7.0000000000000007E-2</v>
      </c>
      <c r="AI5" t="s">
        <v>53</v>
      </c>
      <c r="AL5">
        <v>1E-3</v>
      </c>
      <c r="AM5" t="s">
        <v>53</v>
      </c>
      <c r="AN5">
        <v>20</v>
      </c>
      <c r="AO5" t="s">
        <v>54</v>
      </c>
      <c r="AP5">
        <v>41</v>
      </c>
      <c r="AQ5" t="s">
        <v>54</v>
      </c>
      <c r="AR5">
        <v>0.01</v>
      </c>
      <c r="AS5" t="s">
        <v>53</v>
      </c>
      <c r="AT5">
        <v>0.5</v>
      </c>
      <c r="AU5" t="s">
        <v>54</v>
      </c>
    </row>
    <row r="6" spans="1:47" x14ac:dyDescent="0.2">
      <c r="A6" s="2" t="s">
        <v>9</v>
      </c>
      <c r="B6" s="4" t="s">
        <v>10</v>
      </c>
      <c r="D6" s="4">
        <v>2021</v>
      </c>
      <c r="E6" s="4" t="s">
        <v>15</v>
      </c>
      <c r="F6" s="4" t="s">
        <v>124</v>
      </c>
      <c r="G6" t="s">
        <v>337</v>
      </c>
      <c r="J6">
        <v>0.05</v>
      </c>
      <c r="K6" t="s">
        <v>53</v>
      </c>
      <c r="L6">
        <v>0.01</v>
      </c>
      <c r="M6" t="s">
        <v>53</v>
      </c>
      <c r="N6">
        <v>2.6</v>
      </c>
      <c r="O6" s="8" t="s">
        <v>54</v>
      </c>
      <c r="R6">
        <v>6.1</v>
      </c>
      <c r="S6" t="s">
        <v>54</v>
      </c>
      <c r="T6">
        <v>98.5</v>
      </c>
      <c r="U6" t="s">
        <v>54</v>
      </c>
      <c r="V6">
        <v>14.1</v>
      </c>
      <c r="W6" t="s">
        <v>54</v>
      </c>
      <c r="X6">
        <v>206</v>
      </c>
      <c r="Y6" t="s">
        <v>54</v>
      </c>
      <c r="Z6">
        <v>3.1199999999999999E-2</v>
      </c>
      <c r="AA6" t="s">
        <v>54</v>
      </c>
      <c r="AD6">
        <v>5.0000000000000001E-3</v>
      </c>
      <c r="AE6" t="s">
        <v>53</v>
      </c>
      <c r="AF6">
        <v>5.0000000000000001E-3</v>
      </c>
      <c r="AG6" t="s">
        <v>53</v>
      </c>
      <c r="AH6">
        <v>0.05</v>
      </c>
      <c r="AI6" t="s">
        <v>53</v>
      </c>
      <c r="AL6">
        <v>5.0000000000000001E-4</v>
      </c>
      <c r="AM6" t="s">
        <v>53</v>
      </c>
      <c r="AN6">
        <v>20.399999999999999</v>
      </c>
      <c r="AO6" t="s">
        <v>54</v>
      </c>
      <c r="AP6">
        <v>47.2</v>
      </c>
      <c r="AQ6" t="s">
        <v>54</v>
      </c>
      <c r="AR6">
        <v>0.02</v>
      </c>
      <c r="AS6" t="s">
        <v>53</v>
      </c>
      <c r="AT6">
        <v>3.2</v>
      </c>
      <c r="AU6" t="s">
        <v>54</v>
      </c>
    </row>
    <row r="7" spans="1:47" x14ac:dyDescent="0.2">
      <c r="A7" s="2" t="s">
        <v>9</v>
      </c>
      <c r="B7" s="4" t="s">
        <v>11</v>
      </c>
      <c r="D7" s="4">
        <v>2021</v>
      </c>
      <c r="E7" s="4" t="s">
        <v>15</v>
      </c>
      <c r="F7" s="4" t="s">
        <v>124</v>
      </c>
      <c r="G7" t="s">
        <v>337</v>
      </c>
      <c r="J7">
        <v>0.05</v>
      </c>
      <c r="K7" t="s">
        <v>53</v>
      </c>
      <c r="L7">
        <v>0.01</v>
      </c>
      <c r="M7" t="s">
        <v>53</v>
      </c>
      <c r="N7">
        <v>1.6</v>
      </c>
      <c r="O7" s="8" t="s">
        <v>54</v>
      </c>
      <c r="R7">
        <v>4.7</v>
      </c>
      <c r="S7" t="s">
        <v>54</v>
      </c>
      <c r="T7">
        <v>60</v>
      </c>
      <c r="U7" t="s">
        <v>54</v>
      </c>
      <c r="V7">
        <v>9.1</v>
      </c>
      <c r="W7" t="s">
        <v>54</v>
      </c>
      <c r="X7">
        <v>127</v>
      </c>
      <c r="Y7" t="s">
        <v>54</v>
      </c>
      <c r="Z7">
        <v>3.78E-2</v>
      </c>
      <c r="AA7" t="s">
        <v>54</v>
      </c>
      <c r="AD7">
        <v>5.0000000000000001E-3</v>
      </c>
      <c r="AE7" t="s">
        <v>53</v>
      </c>
      <c r="AF7">
        <v>5.0000000000000001E-3</v>
      </c>
      <c r="AG7" t="s">
        <v>53</v>
      </c>
      <c r="AH7">
        <v>0.05</v>
      </c>
      <c r="AI7" t="s">
        <v>53</v>
      </c>
      <c r="AL7">
        <v>9.1E-4</v>
      </c>
      <c r="AM7" t="s">
        <v>54</v>
      </c>
      <c r="AN7">
        <v>20.9</v>
      </c>
      <c r="AO7" t="s">
        <v>54</v>
      </c>
      <c r="AP7">
        <v>42.4</v>
      </c>
      <c r="AQ7" t="s">
        <v>54</v>
      </c>
      <c r="AR7">
        <v>0.02</v>
      </c>
      <c r="AS7" t="s">
        <v>53</v>
      </c>
      <c r="AT7">
        <v>2.4</v>
      </c>
      <c r="AU7" t="s">
        <v>54</v>
      </c>
    </row>
    <row r="8" spans="1:47" x14ac:dyDescent="0.2">
      <c r="A8" s="2" t="s">
        <v>9</v>
      </c>
      <c r="B8" s="4" t="s">
        <v>12</v>
      </c>
      <c r="C8" s="4" t="s">
        <v>116</v>
      </c>
      <c r="D8" s="4">
        <v>2021</v>
      </c>
      <c r="E8" s="4" t="s">
        <v>15</v>
      </c>
      <c r="F8" s="4" t="s">
        <v>125</v>
      </c>
      <c r="G8" t="s">
        <v>337</v>
      </c>
      <c r="J8">
        <v>0.05</v>
      </c>
      <c r="K8" t="s">
        <v>53</v>
      </c>
      <c r="L8">
        <v>0.01</v>
      </c>
      <c r="M8" t="s">
        <v>53</v>
      </c>
      <c r="N8">
        <v>8.8000000000000007</v>
      </c>
      <c r="O8" s="8" t="s">
        <v>54</v>
      </c>
      <c r="R8">
        <v>1.1000000000000001</v>
      </c>
      <c r="S8" t="s">
        <v>54</v>
      </c>
      <c r="T8">
        <v>21.9</v>
      </c>
      <c r="U8" t="s">
        <v>54</v>
      </c>
      <c r="V8">
        <v>3.4</v>
      </c>
      <c r="W8" t="s">
        <v>54</v>
      </c>
      <c r="X8">
        <v>26.4</v>
      </c>
      <c r="Y8" t="s">
        <v>54</v>
      </c>
      <c r="Z8">
        <v>1.52E-2</v>
      </c>
      <c r="AA8" t="s">
        <v>54</v>
      </c>
      <c r="AD8">
        <v>5.0000000000000001E-3</v>
      </c>
      <c r="AE8" t="s">
        <v>53</v>
      </c>
      <c r="AF8">
        <v>5.0000000000000001E-3</v>
      </c>
      <c r="AG8" t="s">
        <v>53</v>
      </c>
      <c r="AH8">
        <v>0.02</v>
      </c>
      <c r="AI8" t="s">
        <v>53</v>
      </c>
      <c r="AL8">
        <v>5.1999999999999995E-4</v>
      </c>
      <c r="AM8" t="s">
        <v>54</v>
      </c>
      <c r="AN8">
        <v>10</v>
      </c>
      <c r="AO8" t="s">
        <v>54</v>
      </c>
      <c r="AP8">
        <v>19.3</v>
      </c>
      <c r="AQ8" t="s">
        <v>54</v>
      </c>
      <c r="AR8">
        <v>0.02</v>
      </c>
      <c r="AS8" t="s">
        <v>53</v>
      </c>
      <c r="AT8">
        <v>2.4</v>
      </c>
      <c r="AU8" t="s">
        <v>54</v>
      </c>
    </row>
    <row r="9" spans="1:47" x14ac:dyDescent="0.2">
      <c r="A9" s="2" t="s">
        <v>13</v>
      </c>
      <c r="B9" s="4" t="s">
        <v>14</v>
      </c>
      <c r="C9" s="4" t="s">
        <v>117</v>
      </c>
      <c r="D9" s="4">
        <v>2021</v>
      </c>
      <c r="E9" s="4" t="s">
        <v>15</v>
      </c>
      <c r="F9" s="4" t="s">
        <v>126</v>
      </c>
      <c r="G9" t="s">
        <v>337</v>
      </c>
      <c r="H9">
        <v>7.75</v>
      </c>
      <c r="I9">
        <v>283</v>
      </c>
      <c r="J9">
        <v>0.1</v>
      </c>
      <c r="K9" t="s">
        <v>53</v>
      </c>
      <c r="L9">
        <v>0.01</v>
      </c>
      <c r="M9" t="s">
        <v>53</v>
      </c>
      <c r="N9">
        <v>0.64</v>
      </c>
      <c r="O9" s="8" t="s">
        <v>54</v>
      </c>
      <c r="R9">
        <v>1.26</v>
      </c>
      <c r="S9" t="s">
        <v>54</v>
      </c>
      <c r="T9">
        <v>39.700000000000003</v>
      </c>
      <c r="U9" t="s">
        <v>54</v>
      </c>
      <c r="V9">
        <v>3.06</v>
      </c>
      <c r="W9" t="s">
        <v>54</v>
      </c>
      <c r="X9">
        <v>40.4</v>
      </c>
      <c r="Y9" t="s">
        <v>54</v>
      </c>
      <c r="Z9">
        <v>0.02</v>
      </c>
      <c r="AA9" t="s">
        <v>53</v>
      </c>
      <c r="AD9">
        <v>4.2000000000000003E-2</v>
      </c>
      <c r="AE9" t="s">
        <v>54</v>
      </c>
      <c r="AF9">
        <v>5.0000000000000001E-3</v>
      </c>
      <c r="AG9" t="s">
        <v>53</v>
      </c>
      <c r="AH9">
        <v>0.02</v>
      </c>
      <c r="AI9" t="s">
        <v>53</v>
      </c>
      <c r="AL9">
        <v>5.0000000000000001E-3</v>
      </c>
      <c r="AM9" t="s">
        <v>53</v>
      </c>
      <c r="AN9">
        <v>17.899999999999999</v>
      </c>
      <c r="AO9" t="s">
        <v>54</v>
      </c>
      <c r="AP9">
        <v>25.7</v>
      </c>
      <c r="AQ9" t="s">
        <v>54</v>
      </c>
    </row>
    <row r="10" spans="1:47" x14ac:dyDescent="0.2">
      <c r="A10" s="2" t="s">
        <v>13</v>
      </c>
      <c r="B10" s="4" t="s">
        <v>16</v>
      </c>
      <c r="C10" s="4" t="s">
        <v>117</v>
      </c>
      <c r="D10" s="4">
        <v>2021</v>
      </c>
      <c r="E10" s="4" t="s">
        <v>15</v>
      </c>
      <c r="F10" s="4" t="s">
        <v>127</v>
      </c>
      <c r="G10" t="s">
        <v>337</v>
      </c>
      <c r="H10">
        <v>7.54</v>
      </c>
      <c r="I10">
        <v>252</v>
      </c>
      <c r="J10">
        <v>0.1</v>
      </c>
      <c r="K10" t="s">
        <v>53</v>
      </c>
      <c r="L10">
        <v>0.01</v>
      </c>
      <c r="M10" t="s">
        <v>53</v>
      </c>
      <c r="N10">
        <v>7.0000000000000007E-2</v>
      </c>
      <c r="O10" s="8" t="s">
        <v>54</v>
      </c>
      <c r="R10">
        <v>0.97</v>
      </c>
      <c r="S10" t="s">
        <v>54</v>
      </c>
      <c r="T10">
        <v>45.6</v>
      </c>
      <c r="U10" t="s">
        <v>54</v>
      </c>
      <c r="V10">
        <v>2.36</v>
      </c>
      <c r="W10" t="s">
        <v>54</v>
      </c>
      <c r="X10">
        <v>22.9</v>
      </c>
      <c r="Y10" t="s">
        <v>54</v>
      </c>
      <c r="Z10">
        <v>0.01</v>
      </c>
      <c r="AA10" t="s">
        <v>53</v>
      </c>
      <c r="AD10">
        <v>0.626</v>
      </c>
      <c r="AE10" t="s">
        <v>54</v>
      </c>
      <c r="AF10">
        <v>5.0000000000000001E-3</v>
      </c>
      <c r="AG10" t="s">
        <v>53</v>
      </c>
      <c r="AH10">
        <v>0.01</v>
      </c>
      <c r="AI10" t="s">
        <v>54</v>
      </c>
      <c r="AL10">
        <v>5.0000000000000001E-3</v>
      </c>
      <c r="AM10" t="s">
        <v>53</v>
      </c>
      <c r="AN10">
        <v>9.3000000000000007</v>
      </c>
      <c r="AO10" t="s">
        <v>54</v>
      </c>
      <c r="AP10">
        <v>15.4</v>
      </c>
      <c r="AQ10" t="s">
        <v>54</v>
      </c>
    </row>
    <row r="11" spans="1:47" x14ac:dyDescent="0.2">
      <c r="A11" s="2" t="s">
        <v>13</v>
      </c>
      <c r="B11" s="4" t="s">
        <v>18</v>
      </c>
      <c r="C11" s="4" t="s">
        <v>117</v>
      </c>
      <c r="D11" s="4">
        <v>2021</v>
      </c>
      <c r="E11" s="4" t="s">
        <v>15</v>
      </c>
      <c r="F11" s="4" t="s">
        <v>128</v>
      </c>
      <c r="G11" t="s">
        <v>337</v>
      </c>
      <c r="H11">
        <v>7.61</v>
      </c>
      <c r="I11">
        <v>401</v>
      </c>
      <c r="J11">
        <v>0.1</v>
      </c>
      <c r="K11" t="s">
        <v>53</v>
      </c>
      <c r="L11">
        <v>0.01</v>
      </c>
      <c r="M11" t="s">
        <v>53</v>
      </c>
      <c r="N11">
        <v>0.97</v>
      </c>
      <c r="O11" s="8" t="s">
        <v>54</v>
      </c>
      <c r="R11">
        <v>2.64</v>
      </c>
      <c r="S11" t="s">
        <v>54</v>
      </c>
      <c r="T11">
        <v>58.7</v>
      </c>
      <c r="U11" t="s">
        <v>54</v>
      </c>
      <c r="V11">
        <v>6.54</v>
      </c>
      <c r="W11" t="s">
        <v>54</v>
      </c>
      <c r="X11">
        <v>8.3000000000000007</v>
      </c>
      <c r="Y11" t="s">
        <v>54</v>
      </c>
      <c r="Z11">
        <v>0.02</v>
      </c>
      <c r="AA11" t="s">
        <v>53</v>
      </c>
      <c r="AD11">
        <v>0.17100000000000001</v>
      </c>
      <c r="AE11" t="s">
        <v>54</v>
      </c>
      <c r="AF11">
        <v>5.0000000000000001E-3</v>
      </c>
      <c r="AG11" t="s">
        <v>53</v>
      </c>
      <c r="AH11">
        <v>0.06</v>
      </c>
      <c r="AI11" t="s">
        <v>54</v>
      </c>
      <c r="AL11">
        <v>5.0000000000000001E-3</v>
      </c>
      <c r="AM11" t="s">
        <v>53</v>
      </c>
      <c r="AN11">
        <v>25.1</v>
      </c>
      <c r="AO11" t="s">
        <v>54</v>
      </c>
      <c r="AP11">
        <v>31.6</v>
      </c>
      <c r="AQ11" t="s">
        <v>54</v>
      </c>
    </row>
    <row r="12" spans="1:47" x14ac:dyDescent="0.2">
      <c r="A12" s="2" t="s">
        <v>19</v>
      </c>
      <c r="B12" s="4" t="s">
        <v>21</v>
      </c>
      <c r="C12" s="4" t="s">
        <v>99</v>
      </c>
      <c r="D12" s="4">
        <v>2021</v>
      </c>
      <c r="E12" s="4" t="s">
        <v>20</v>
      </c>
      <c r="F12" s="4" t="s">
        <v>129</v>
      </c>
      <c r="G12" t="s">
        <v>337</v>
      </c>
      <c r="H12">
        <v>7.9</v>
      </c>
      <c r="I12">
        <v>284</v>
      </c>
      <c r="J12">
        <v>7.0000000000000001E-3</v>
      </c>
      <c r="K12" s="8" t="s">
        <v>54</v>
      </c>
      <c r="L12">
        <v>2E-3</v>
      </c>
      <c r="M12" t="s">
        <v>54</v>
      </c>
      <c r="N12">
        <v>3.6</v>
      </c>
      <c r="O12" s="8" t="s">
        <v>54</v>
      </c>
      <c r="P12">
        <v>4.0000000000000001E-3</v>
      </c>
      <c r="Q12" t="s">
        <v>54</v>
      </c>
      <c r="R12">
        <v>1.1000000000000001</v>
      </c>
      <c r="S12" t="s">
        <v>54</v>
      </c>
      <c r="T12">
        <v>48.2</v>
      </c>
      <c r="U12" t="s">
        <v>54</v>
      </c>
      <c r="V12">
        <v>6.6</v>
      </c>
      <c r="W12" t="s">
        <v>54</v>
      </c>
      <c r="X12">
        <v>14.4</v>
      </c>
      <c r="Y12" t="s">
        <v>54</v>
      </c>
      <c r="Z12">
        <v>5.0000000000000001E-3</v>
      </c>
      <c r="AA12" t="s">
        <v>53</v>
      </c>
      <c r="AB12">
        <f>0.001</f>
        <v>1E-3</v>
      </c>
      <c r="AC12" t="s">
        <v>53</v>
      </c>
      <c r="AD12">
        <v>5.0000000000000001E-3</v>
      </c>
      <c r="AE12" t="s">
        <v>53</v>
      </c>
      <c r="AF12">
        <v>5.0000000000000001E-4</v>
      </c>
      <c r="AG12" t="s">
        <v>53</v>
      </c>
      <c r="AH12">
        <v>8.0000000000000002E-3</v>
      </c>
      <c r="AI12" t="s">
        <v>54</v>
      </c>
      <c r="AJ12">
        <v>5.0000000000000001E-4</v>
      </c>
      <c r="AK12" t="s">
        <v>54</v>
      </c>
      <c r="AL12">
        <v>5.0000000000000001E-4</v>
      </c>
      <c r="AM12" t="s">
        <v>53</v>
      </c>
      <c r="AN12">
        <v>6.4</v>
      </c>
      <c r="AO12" t="s">
        <v>54</v>
      </c>
      <c r="AP12">
        <v>6.4</v>
      </c>
      <c r="AQ12" t="s">
        <v>54</v>
      </c>
    </row>
    <row r="13" spans="1:47" x14ac:dyDescent="0.2">
      <c r="A13" s="2" t="s">
        <v>23</v>
      </c>
      <c r="B13" s="4" t="s">
        <v>24</v>
      </c>
      <c r="C13" s="4" t="s">
        <v>131</v>
      </c>
      <c r="D13" s="4">
        <v>2021</v>
      </c>
      <c r="E13" s="4" t="s">
        <v>22</v>
      </c>
      <c r="F13" s="4" t="s">
        <v>130</v>
      </c>
      <c r="G13" t="s">
        <v>337</v>
      </c>
      <c r="H13">
        <v>6.9</v>
      </c>
      <c r="I13">
        <v>489</v>
      </c>
      <c r="L13">
        <v>0.01</v>
      </c>
      <c r="M13" t="s">
        <v>53</v>
      </c>
      <c r="N13">
        <v>5</v>
      </c>
      <c r="O13" s="8" t="s">
        <v>54</v>
      </c>
      <c r="R13">
        <v>2</v>
      </c>
      <c r="S13" t="s">
        <v>54</v>
      </c>
      <c r="T13">
        <v>70</v>
      </c>
      <c r="U13" t="s">
        <v>54</v>
      </c>
      <c r="V13">
        <v>22</v>
      </c>
      <c r="W13" t="s">
        <v>54</v>
      </c>
      <c r="X13">
        <v>35</v>
      </c>
      <c r="Y13" t="s">
        <v>54</v>
      </c>
      <c r="Z13">
        <v>0.01</v>
      </c>
      <c r="AA13" t="s">
        <v>53</v>
      </c>
      <c r="AF13">
        <v>0.01</v>
      </c>
      <c r="AG13" t="s">
        <v>53</v>
      </c>
      <c r="AP13">
        <v>21</v>
      </c>
      <c r="AQ13" t="s">
        <v>54</v>
      </c>
    </row>
    <row r="14" spans="1:47" x14ac:dyDescent="0.2">
      <c r="A14" s="2" t="s">
        <v>23</v>
      </c>
      <c r="B14" s="4" t="s">
        <v>25</v>
      </c>
      <c r="D14" s="4">
        <v>2021</v>
      </c>
      <c r="E14" s="4" t="s">
        <v>22</v>
      </c>
      <c r="F14" s="4" t="s">
        <v>130</v>
      </c>
      <c r="G14" t="s">
        <v>337</v>
      </c>
      <c r="H14">
        <v>7.9</v>
      </c>
      <c r="I14">
        <v>159</v>
      </c>
      <c r="L14" s="8">
        <v>0.01</v>
      </c>
      <c r="M14" t="s">
        <v>53</v>
      </c>
      <c r="N14">
        <v>1</v>
      </c>
      <c r="O14" s="8" t="s">
        <v>54</v>
      </c>
      <c r="R14">
        <v>1</v>
      </c>
      <c r="S14" t="s">
        <v>54</v>
      </c>
      <c r="T14">
        <v>18</v>
      </c>
      <c r="U14" t="s">
        <v>54</v>
      </c>
      <c r="V14">
        <v>7</v>
      </c>
      <c r="W14" t="s">
        <v>54</v>
      </c>
      <c r="X14">
        <v>12</v>
      </c>
      <c r="Y14" t="s">
        <v>54</v>
      </c>
      <c r="Z14">
        <v>0.13</v>
      </c>
      <c r="AA14" t="s">
        <v>54</v>
      </c>
      <c r="AF14">
        <v>0.01</v>
      </c>
      <c r="AG14" t="s">
        <v>53</v>
      </c>
      <c r="AP14">
        <v>2</v>
      </c>
      <c r="AQ14" t="s">
        <v>54</v>
      </c>
    </row>
    <row r="15" spans="1:47" x14ac:dyDescent="0.2">
      <c r="A15" s="2" t="s">
        <v>23</v>
      </c>
      <c r="B15" s="4" t="s">
        <v>26</v>
      </c>
      <c r="D15" s="4">
        <v>2021</v>
      </c>
      <c r="E15" s="4" t="s">
        <v>22</v>
      </c>
      <c r="F15" s="4" t="s">
        <v>132</v>
      </c>
      <c r="G15" t="s">
        <v>337</v>
      </c>
      <c r="H15">
        <v>7.8</v>
      </c>
      <c r="I15">
        <v>622</v>
      </c>
      <c r="L15" s="8">
        <v>0.01</v>
      </c>
      <c r="M15" t="s">
        <v>53</v>
      </c>
      <c r="N15">
        <v>6</v>
      </c>
      <c r="O15" s="8" t="s">
        <v>54</v>
      </c>
      <c r="R15">
        <v>2</v>
      </c>
      <c r="S15" t="s">
        <v>54</v>
      </c>
      <c r="T15">
        <v>79</v>
      </c>
      <c r="U15" t="s">
        <v>54</v>
      </c>
      <c r="V15">
        <v>19</v>
      </c>
      <c r="W15" t="s">
        <v>54</v>
      </c>
      <c r="X15">
        <v>14</v>
      </c>
      <c r="Y15" t="s">
        <v>54</v>
      </c>
      <c r="Z15">
        <v>0.01</v>
      </c>
      <c r="AA15" t="s">
        <v>53</v>
      </c>
      <c r="AF15">
        <v>0.01</v>
      </c>
      <c r="AG15" t="s">
        <v>53</v>
      </c>
      <c r="AP15">
        <v>7</v>
      </c>
      <c r="AQ15" t="s">
        <v>54</v>
      </c>
    </row>
    <row r="16" spans="1:47" x14ac:dyDescent="0.2">
      <c r="A16" s="2" t="s">
        <v>27</v>
      </c>
      <c r="B16" s="4" t="s">
        <v>28</v>
      </c>
      <c r="C16" s="4" t="s">
        <v>134</v>
      </c>
      <c r="D16" s="4">
        <v>2020</v>
      </c>
      <c r="E16" s="4" t="s">
        <v>15</v>
      </c>
      <c r="F16" s="4" t="s">
        <v>133</v>
      </c>
      <c r="G16" t="s">
        <v>337</v>
      </c>
      <c r="H16">
        <v>7.4</v>
      </c>
      <c r="I16">
        <v>658</v>
      </c>
      <c r="J16">
        <v>0.1</v>
      </c>
      <c r="K16" t="s">
        <v>53</v>
      </c>
      <c r="L16" s="8">
        <v>0.01</v>
      </c>
      <c r="M16" t="s">
        <v>53</v>
      </c>
      <c r="N16">
        <v>0.81</v>
      </c>
      <c r="O16" s="8" t="s">
        <v>54</v>
      </c>
      <c r="P16">
        <v>0.1</v>
      </c>
      <c r="Q16" t="s">
        <v>53</v>
      </c>
      <c r="R16">
        <v>1.56</v>
      </c>
      <c r="S16" t="s">
        <v>54</v>
      </c>
      <c r="T16">
        <v>102</v>
      </c>
      <c r="U16" t="s">
        <v>54</v>
      </c>
      <c r="V16">
        <v>8.02</v>
      </c>
      <c r="W16" t="s">
        <v>54</v>
      </c>
      <c r="X16">
        <v>79.5</v>
      </c>
      <c r="Y16" t="s">
        <v>54</v>
      </c>
      <c r="Z16">
        <v>0.02</v>
      </c>
      <c r="AA16" t="s">
        <v>53</v>
      </c>
      <c r="AD16">
        <v>0.01</v>
      </c>
      <c r="AE16" t="s">
        <v>53</v>
      </c>
      <c r="AF16">
        <v>5.0000000000000001E-3</v>
      </c>
      <c r="AG16" t="s">
        <v>53</v>
      </c>
      <c r="AH16">
        <v>0.02</v>
      </c>
      <c r="AI16" t="s">
        <v>54</v>
      </c>
      <c r="AL16">
        <v>5.0000000000000001E-3</v>
      </c>
      <c r="AM16" t="s">
        <v>53</v>
      </c>
      <c r="AN16">
        <v>17.8</v>
      </c>
      <c r="AO16" t="s">
        <v>54</v>
      </c>
      <c r="AP16">
        <v>48.4</v>
      </c>
      <c r="AQ16" t="s">
        <v>54</v>
      </c>
      <c r="AR16">
        <v>0.02</v>
      </c>
      <c r="AS16" t="s">
        <v>53</v>
      </c>
      <c r="AT16">
        <v>1.3</v>
      </c>
      <c r="AU16" t="s">
        <v>54</v>
      </c>
    </row>
    <row r="17" spans="1:47" x14ac:dyDescent="0.2">
      <c r="A17" s="2" t="s">
        <v>30</v>
      </c>
      <c r="B17" s="4" t="s">
        <v>31</v>
      </c>
      <c r="C17" s="4" t="s">
        <v>100</v>
      </c>
      <c r="D17" s="4">
        <v>2022</v>
      </c>
      <c r="E17" s="4" t="s">
        <v>29</v>
      </c>
      <c r="F17" s="4" t="s">
        <v>135</v>
      </c>
      <c r="G17" t="s">
        <v>337</v>
      </c>
      <c r="H17">
        <v>8.01</v>
      </c>
      <c r="I17">
        <v>848</v>
      </c>
      <c r="J17">
        <v>0.15</v>
      </c>
      <c r="K17" t="s">
        <v>53</v>
      </c>
      <c r="L17">
        <v>0.02</v>
      </c>
      <c r="M17" t="s">
        <v>53</v>
      </c>
      <c r="N17">
        <v>5</v>
      </c>
      <c r="O17" t="s">
        <v>53</v>
      </c>
      <c r="P17">
        <v>0.3</v>
      </c>
      <c r="Q17" t="s">
        <v>53</v>
      </c>
      <c r="R17">
        <v>11.4</v>
      </c>
      <c r="S17" t="s">
        <v>54</v>
      </c>
      <c r="T17">
        <v>69</v>
      </c>
      <c r="U17" t="s">
        <v>54</v>
      </c>
      <c r="V17">
        <v>25.2</v>
      </c>
      <c r="W17" t="s">
        <v>54</v>
      </c>
      <c r="X17">
        <v>145.6</v>
      </c>
      <c r="Y17" t="s">
        <v>54</v>
      </c>
      <c r="Z17">
        <v>0.04</v>
      </c>
      <c r="AA17" t="s">
        <v>53</v>
      </c>
      <c r="AB17">
        <v>0.02</v>
      </c>
      <c r="AC17" t="s">
        <v>53</v>
      </c>
      <c r="AD17">
        <v>0.01</v>
      </c>
      <c r="AE17" t="s">
        <v>53</v>
      </c>
      <c r="AF17">
        <v>0.01</v>
      </c>
      <c r="AG17" t="s">
        <v>53</v>
      </c>
      <c r="AH17">
        <v>0.16930000000000001</v>
      </c>
      <c r="AI17" t="s">
        <v>54</v>
      </c>
      <c r="AJ17">
        <v>2E-3</v>
      </c>
      <c r="AK17" t="s">
        <v>53</v>
      </c>
      <c r="AL17">
        <v>4.0000000000000001E-3</v>
      </c>
      <c r="AM17" t="s">
        <v>53</v>
      </c>
      <c r="AN17">
        <v>85.6</v>
      </c>
      <c r="AO17" t="s">
        <v>54</v>
      </c>
      <c r="AP17">
        <v>55.75</v>
      </c>
      <c r="AQ17" t="s">
        <v>54</v>
      </c>
      <c r="AR17">
        <v>0.02</v>
      </c>
      <c r="AS17" t="s">
        <v>53</v>
      </c>
      <c r="AT17">
        <v>2</v>
      </c>
      <c r="AU17" t="s">
        <v>53</v>
      </c>
    </row>
    <row r="18" spans="1:47" x14ac:dyDescent="0.2">
      <c r="B18" s="4" t="s">
        <v>106</v>
      </c>
      <c r="C18" s="4" t="s">
        <v>33</v>
      </c>
      <c r="D18" s="4">
        <v>2022</v>
      </c>
      <c r="E18" s="4" t="s">
        <v>32</v>
      </c>
      <c r="F18" s="4" t="s">
        <v>176</v>
      </c>
      <c r="G18" t="s">
        <v>337</v>
      </c>
      <c r="N18">
        <v>2.7850000000000001</v>
      </c>
      <c r="O18" s="8" t="s">
        <v>54</v>
      </c>
      <c r="P18">
        <v>0.80600000000000005</v>
      </c>
      <c r="Q18" s="8" t="s">
        <v>54</v>
      </c>
      <c r="R18">
        <v>1.79</v>
      </c>
      <c r="S18" t="s">
        <v>54</v>
      </c>
      <c r="T18">
        <v>30.8</v>
      </c>
      <c r="U18" t="s">
        <v>54</v>
      </c>
      <c r="V18">
        <v>3.32</v>
      </c>
      <c r="W18" t="s">
        <v>54</v>
      </c>
      <c r="X18">
        <v>3.9590000000000001</v>
      </c>
      <c r="Y18" t="s">
        <v>54</v>
      </c>
      <c r="Z18">
        <v>1.09E-2</v>
      </c>
      <c r="AA18" t="s">
        <v>54</v>
      </c>
      <c r="AB18">
        <v>9.8900000000000002E-2</v>
      </c>
      <c r="AC18" t="s">
        <v>54</v>
      </c>
      <c r="AD18">
        <v>5.0000000000000001E-3</v>
      </c>
      <c r="AE18" t="s">
        <v>53</v>
      </c>
      <c r="AF18">
        <v>1E-3</v>
      </c>
      <c r="AG18" t="s">
        <v>53</v>
      </c>
      <c r="AH18">
        <v>1.4800000000000001E-2</v>
      </c>
      <c r="AI18" t="s">
        <v>54</v>
      </c>
      <c r="AJ18">
        <v>5.0000000000000001E-3</v>
      </c>
      <c r="AK18" t="s">
        <v>53</v>
      </c>
      <c r="AL18">
        <v>1.38E-2</v>
      </c>
      <c r="AM18" t="s">
        <v>54</v>
      </c>
      <c r="AN18">
        <v>6.66</v>
      </c>
      <c r="AO18" t="s">
        <v>54</v>
      </c>
    </row>
    <row r="19" spans="1:47" x14ac:dyDescent="0.2">
      <c r="B19" s="2" t="s">
        <v>77</v>
      </c>
      <c r="C19" s="4" t="s">
        <v>75</v>
      </c>
      <c r="D19" s="4">
        <v>2021</v>
      </c>
      <c r="E19" s="4" t="s">
        <v>76</v>
      </c>
      <c r="F19" s="4" t="s">
        <v>136</v>
      </c>
      <c r="G19" t="s">
        <v>337</v>
      </c>
      <c r="H19">
        <v>7.6</v>
      </c>
      <c r="I19">
        <v>591.4</v>
      </c>
      <c r="N19">
        <v>36.299999999999997</v>
      </c>
      <c r="O19" t="s">
        <v>54</v>
      </c>
      <c r="T19">
        <v>113</v>
      </c>
      <c r="U19" t="s">
        <v>54</v>
      </c>
      <c r="X19">
        <v>23.3</v>
      </c>
      <c r="Y19" t="s">
        <v>54</v>
      </c>
      <c r="AN19">
        <v>8.9</v>
      </c>
      <c r="AO19" t="s">
        <v>54</v>
      </c>
    </row>
    <row r="20" spans="1:47" x14ac:dyDescent="0.2">
      <c r="B20" s="2" t="s">
        <v>81</v>
      </c>
      <c r="C20" s="4" t="s">
        <v>78</v>
      </c>
      <c r="D20" s="4">
        <v>2022</v>
      </c>
      <c r="E20" s="4" t="s">
        <v>79</v>
      </c>
      <c r="F20" s="4" t="s">
        <v>137</v>
      </c>
      <c r="G20" t="s">
        <v>337</v>
      </c>
      <c r="H20">
        <v>7.48</v>
      </c>
      <c r="I20">
        <v>399</v>
      </c>
      <c r="J20">
        <v>0.05</v>
      </c>
      <c r="K20" t="s">
        <v>53</v>
      </c>
      <c r="L20">
        <v>0.02</v>
      </c>
      <c r="M20" t="s">
        <v>53</v>
      </c>
      <c r="N20">
        <v>5.24</v>
      </c>
      <c r="O20" t="s">
        <v>54</v>
      </c>
      <c r="X20">
        <v>43.7</v>
      </c>
      <c r="Y20" t="s">
        <v>54</v>
      </c>
      <c r="Z20">
        <v>0.02</v>
      </c>
      <c r="AA20" t="s">
        <v>53</v>
      </c>
      <c r="AD20">
        <v>0.01</v>
      </c>
      <c r="AE20" t="s">
        <v>53</v>
      </c>
      <c r="AF20">
        <v>0.01</v>
      </c>
      <c r="AG20" t="s">
        <v>53</v>
      </c>
      <c r="AH20">
        <v>0.05</v>
      </c>
      <c r="AI20" t="s">
        <v>54</v>
      </c>
      <c r="AL20">
        <v>2E-3</v>
      </c>
      <c r="AM20" t="s">
        <v>53</v>
      </c>
      <c r="AN20">
        <v>20.98</v>
      </c>
      <c r="AO20" t="s">
        <v>54</v>
      </c>
      <c r="AP20">
        <v>31.9</v>
      </c>
      <c r="AQ20" t="s">
        <v>54</v>
      </c>
      <c r="AR20">
        <v>6.1899999999999997E-2</v>
      </c>
      <c r="AS20" t="s">
        <v>54</v>
      </c>
      <c r="AT20">
        <v>2.79</v>
      </c>
      <c r="AU20" t="s">
        <v>54</v>
      </c>
    </row>
    <row r="21" spans="1:47" x14ac:dyDescent="0.2">
      <c r="B21" s="2" t="s">
        <v>84</v>
      </c>
      <c r="C21" s="4" t="s">
        <v>78</v>
      </c>
      <c r="D21" s="4">
        <v>2022</v>
      </c>
      <c r="E21" s="4" t="s">
        <v>79</v>
      </c>
      <c r="F21" s="4" t="s">
        <v>137</v>
      </c>
      <c r="G21" t="s">
        <v>337</v>
      </c>
      <c r="H21">
        <v>7.49</v>
      </c>
      <c r="I21">
        <v>403</v>
      </c>
      <c r="J21">
        <v>0.05</v>
      </c>
      <c r="K21" t="s">
        <v>53</v>
      </c>
      <c r="L21">
        <v>0.02</v>
      </c>
      <c r="M21" t="s">
        <v>53</v>
      </c>
      <c r="N21">
        <v>5.28</v>
      </c>
      <c r="O21" t="s">
        <v>54</v>
      </c>
      <c r="X21">
        <v>40.799999999999997</v>
      </c>
      <c r="Y21" t="s">
        <v>54</v>
      </c>
      <c r="Z21">
        <v>0.02</v>
      </c>
      <c r="AA21" t="s">
        <v>53</v>
      </c>
      <c r="AD21">
        <v>0.01</v>
      </c>
      <c r="AE21" t="s">
        <v>53</v>
      </c>
      <c r="AF21">
        <v>0.01</v>
      </c>
      <c r="AG21" t="s">
        <v>53</v>
      </c>
      <c r="AH21">
        <v>0.04</v>
      </c>
      <c r="AI21" t="s">
        <v>54</v>
      </c>
      <c r="AL21">
        <v>2E-3</v>
      </c>
      <c r="AM21" t="s">
        <v>53</v>
      </c>
      <c r="AN21">
        <v>20.7</v>
      </c>
      <c r="AO21" t="s">
        <v>54</v>
      </c>
      <c r="AP21">
        <v>31.4</v>
      </c>
      <c r="AQ21" t="s">
        <v>54</v>
      </c>
      <c r="AR21">
        <v>4.9000000000000002E-2</v>
      </c>
      <c r="AS21" t="s">
        <v>54</v>
      </c>
      <c r="AT21">
        <v>2.68</v>
      </c>
      <c r="AU21" t="s">
        <v>54</v>
      </c>
    </row>
    <row r="22" spans="1:47" x14ac:dyDescent="0.2">
      <c r="B22" s="2" t="s">
        <v>85</v>
      </c>
      <c r="C22" s="4" t="s">
        <v>78</v>
      </c>
      <c r="D22" s="4">
        <v>2022</v>
      </c>
      <c r="E22" s="4" t="s">
        <v>79</v>
      </c>
      <c r="F22" s="4" t="s">
        <v>137</v>
      </c>
      <c r="G22" t="s">
        <v>337</v>
      </c>
      <c r="H22">
        <v>7.48</v>
      </c>
      <c r="I22">
        <v>394</v>
      </c>
      <c r="J22">
        <v>0.05</v>
      </c>
      <c r="K22" t="s">
        <v>53</v>
      </c>
      <c r="L22">
        <v>0.02</v>
      </c>
      <c r="M22" t="s">
        <v>53</v>
      </c>
      <c r="N22">
        <v>5.16</v>
      </c>
      <c r="O22" t="s">
        <v>54</v>
      </c>
      <c r="X22">
        <v>40.1</v>
      </c>
      <c r="Y22" t="s">
        <v>54</v>
      </c>
      <c r="Z22">
        <v>0.02</v>
      </c>
      <c r="AA22" t="s">
        <v>53</v>
      </c>
      <c r="AD22">
        <v>0.01</v>
      </c>
      <c r="AE22" t="s">
        <v>53</v>
      </c>
      <c r="AF22">
        <v>0.01</v>
      </c>
      <c r="AG22" t="s">
        <v>53</v>
      </c>
      <c r="AH22">
        <v>0.05</v>
      </c>
      <c r="AI22" t="s">
        <v>54</v>
      </c>
      <c r="AL22">
        <v>2E-3</v>
      </c>
      <c r="AM22" t="s">
        <v>53</v>
      </c>
      <c r="AN22">
        <v>21.1</v>
      </c>
      <c r="AO22" t="s">
        <v>54</v>
      </c>
      <c r="AP22">
        <v>32.5</v>
      </c>
      <c r="AQ22" t="s">
        <v>54</v>
      </c>
      <c r="AR22">
        <v>0.1085</v>
      </c>
      <c r="AS22" t="s">
        <v>54</v>
      </c>
      <c r="AT22">
        <v>2.63</v>
      </c>
      <c r="AU22" t="s">
        <v>54</v>
      </c>
    </row>
    <row r="23" spans="1:47" x14ac:dyDescent="0.2">
      <c r="B23" s="2" t="s">
        <v>86</v>
      </c>
      <c r="C23" s="4" t="s">
        <v>78</v>
      </c>
      <c r="D23" s="4">
        <v>2022</v>
      </c>
      <c r="E23" s="4" t="s">
        <v>79</v>
      </c>
      <c r="F23" s="4" t="s">
        <v>137</v>
      </c>
      <c r="G23" t="s">
        <v>337</v>
      </c>
      <c r="H23">
        <v>7.39</v>
      </c>
      <c r="I23">
        <v>478</v>
      </c>
      <c r="J23">
        <v>0.05</v>
      </c>
      <c r="K23" t="s">
        <v>53</v>
      </c>
      <c r="L23">
        <v>0.02</v>
      </c>
      <c r="M23" t="s">
        <v>53</v>
      </c>
      <c r="N23">
        <v>4.88</v>
      </c>
      <c r="O23" t="s">
        <v>54</v>
      </c>
      <c r="X23">
        <v>18.100000000000001</v>
      </c>
      <c r="Y23" t="s">
        <v>54</v>
      </c>
      <c r="Z23">
        <v>0.02</v>
      </c>
      <c r="AA23" t="s">
        <v>53</v>
      </c>
      <c r="AD23">
        <v>0.01</v>
      </c>
      <c r="AE23" t="s">
        <v>53</v>
      </c>
      <c r="AF23">
        <v>0.01</v>
      </c>
      <c r="AG23" t="s">
        <v>53</v>
      </c>
      <c r="AH23">
        <v>0.02</v>
      </c>
      <c r="AI23" t="s">
        <v>54</v>
      </c>
      <c r="AL23">
        <v>2.2200000000000002E-3</v>
      </c>
      <c r="AM23" t="s">
        <v>54</v>
      </c>
      <c r="AN23">
        <v>14.2</v>
      </c>
      <c r="AO23" t="s">
        <v>54</v>
      </c>
      <c r="AP23">
        <v>45.8</v>
      </c>
      <c r="AQ23" t="s">
        <v>54</v>
      </c>
      <c r="AR23">
        <v>0.02</v>
      </c>
      <c r="AS23" t="s">
        <v>53</v>
      </c>
      <c r="AT23">
        <v>1.84</v>
      </c>
      <c r="AU23" t="s">
        <v>54</v>
      </c>
    </row>
    <row r="24" spans="1:47" x14ac:dyDescent="0.2">
      <c r="B24" s="2" t="s">
        <v>87</v>
      </c>
      <c r="C24" s="4" t="s">
        <v>78</v>
      </c>
      <c r="D24" s="4">
        <v>2022</v>
      </c>
      <c r="E24" s="4" t="s">
        <v>79</v>
      </c>
      <c r="F24" s="4" t="s">
        <v>139</v>
      </c>
      <c r="G24" t="s">
        <v>337</v>
      </c>
      <c r="H24">
        <v>6.84</v>
      </c>
      <c r="I24">
        <v>564</v>
      </c>
      <c r="J24">
        <v>0.05</v>
      </c>
      <c r="K24" t="s">
        <v>53</v>
      </c>
      <c r="L24">
        <v>0.02</v>
      </c>
      <c r="M24" t="s">
        <v>53</v>
      </c>
      <c r="N24">
        <v>5.49</v>
      </c>
      <c r="O24" t="s">
        <v>54</v>
      </c>
      <c r="X24">
        <v>65.8</v>
      </c>
      <c r="Y24" t="s">
        <v>54</v>
      </c>
      <c r="Z24" s="8">
        <v>0.02</v>
      </c>
      <c r="AA24" s="8" t="s">
        <v>53</v>
      </c>
      <c r="AD24">
        <v>0.01</v>
      </c>
      <c r="AE24" t="s">
        <v>53</v>
      </c>
      <c r="AF24">
        <v>0.01</v>
      </c>
      <c r="AG24" t="s">
        <v>53</v>
      </c>
      <c r="AH24">
        <v>0.04</v>
      </c>
      <c r="AI24" t="s">
        <v>54</v>
      </c>
      <c r="AL24" s="8">
        <v>2E-3</v>
      </c>
      <c r="AM24" s="8" t="s">
        <v>53</v>
      </c>
      <c r="AN24">
        <v>61.7</v>
      </c>
      <c r="AO24" t="s">
        <v>54</v>
      </c>
      <c r="AP24">
        <v>99.9</v>
      </c>
      <c r="AQ24" t="s">
        <v>54</v>
      </c>
      <c r="AR24">
        <v>2.2599999999999999E-2</v>
      </c>
      <c r="AS24" s="8" t="s">
        <v>54</v>
      </c>
      <c r="AT24">
        <v>3.41</v>
      </c>
      <c r="AU24" t="s">
        <v>54</v>
      </c>
    </row>
    <row r="25" spans="1:47" x14ac:dyDescent="0.2">
      <c r="B25" s="2" t="s">
        <v>88</v>
      </c>
      <c r="C25" s="4" t="s">
        <v>78</v>
      </c>
      <c r="D25" s="4">
        <v>2022</v>
      </c>
      <c r="E25" s="4" t="s">
        <v>79</v>
      </c>
      <c r="F25" s="4" t="s">
        <v>140</v>
      </c>
      <c r="G25" t="s">
        <v>337</v>
      </c>
      <c r="H25">
        <v>7.15</v>
      </c>
      <c r="I25">
        <v>366</v>
      </c>
      <c r="J25">
        <v>0.05</v>
      </c>
      <c r="K25" t="s">
        <v>53</v>
      </c>
      <c r="L25">
        <v>0.02</v>
      </c>
      <c r="M25" t="s">
        <v>53</v>
      </c>
      <c r="N25">
        <v>2.12</v>
      </c>
      <c r="O25" t="s">
        <v>54</v>
      </c>
      <c r="X25">
        <v>47.2</v>
      </c>
      <c r="Y25" t="s">
        <v>54</v>
      </c>
      <c r="Z25">
        <v>0.02</v>
      </c>
      <c r="AA25" s="8" t="s">
        <v>53</v>
      </c>
      <c r="AD25">
        <v>0.01</v>
      </c>
      <c r="AE25" t="s">
        <v>53</v>
      </c>
      <c r="AF25">
        <v>0.01</v>
      </c>
      <c r="AG25" t="s">
        <v>53</v>
      </c>
      <c r="AH25">
        <v>0.02</v>
      </c>
      <c r="AI25" t="s">
        <v>54</v>
      </c>
      <c r="AL25" s="8">
        <v>2E-3</v>
      </c>
      <c r="AM25" s="8" t="s">
        <v>53</v>
      </c>
      <c r="AN25">
        <v>19.399999999999999</v>
      </c>
      <c r="AO25" t="s">
        <v>54</v>
      </c>
      <c r="AP25">
        <v>33.200000000000003</v>
      </c>
      <c r="AQ25" t="s">
        <v>54</v>
      </c>
      <c r="AR25">
        <v>3.2399999999999998E-2</v>
      </c>
      <c r="AS25" s="8" t="s">
        <v>54</v>
      </c>
      <c r="AT25">
        <v>2.68</v>
      </c>
      <c r="AU25" t="s">
        <v>54</v>
      </c>
    </row>
    <row r="26" spans="1:47" x14ac:dyDescent="0.2">
      <c r="B26" s="2" t="s">
        <v>89</v>
      </c>
      <c r="C26" s="4" t="s">
        <v>78</v>
      </c>
      <c r="D26" s="4">
        <v>2022</v>
      </c>
      <c r="E26" s="4" t="s">
        <v>79</v>
      </c>
      <c r="F26" s="4" t="s">
        <v>138</v>
      </c>
      <c r="G26" t="s">
        <v>337</v>
      </c>
      <c r="H26">
        <v>7.36</v>
      </c>
      <c r="I26">
        <v>712</v>
      </c>
      <c r="J26">
        <v>0.05</v>
      </c>
      <c r="K26" t="s">
        <v>53</v>
      </c>
      <c r="L26">
        <v>0.02</v>
      </c>
      <c r="M26" t="s">
        <v>53</v>
      </c>
      <c r="N26">
        <v>1.17</v>
      </c>
      <c r="O26" t="s">
        <v>54</v>
      </c>
      <c r="X26">
        <v>101.4</v>
      </c>
      <c r="Y26" t="s">
        <v>54</v>
      </c>
      <c r="Z26">
        <v>0.02</v>
      </c>
      <c r="AA26" s="8" t="s">
        <v>53</v>
      </c>
      <c r="AD26">
        <v>0.01</v>
      </c>
      <c r="AE26" t="s">
        <v>53</v>
      </c>
      <c r="AF26">
        <v>0.01</v>
      </c>
      <c r="AG26" t="s">
        <v>53</v>
      </c>
      <c r="AH26">
        <v>0.08</v>
      </c>
      <c r="AI26" t="s">
        <v>54</v>
      </c>
      <c r="AL26" s="8">
        <v>2.5500000000000002E-3</v>
      </c>
      <c r="AM26" s="8" t="s">
        <v>54</v>
      </c>
      <c r="AN26">
        <v>68.400000000000006</v>
      </c>
      <c r="AO26" t="s">
        <v>54</v>
      </c>
      <c r="AP26">
        <v>110.5</v>
      </c>
      <c r="AQ26" t="s">
        <v>54</v>
      </c>
      <c r="AR26">
        <v>4.7899999999999998E-2</v>
      </c>
      <c r="AS26" s="8" t="s">
        <v>54</v>
      </c>
      <c r="AT26">
        <v>3.58</v>
      </c>
      <c r="AU26" t="s">
        <v>54</v>
      </c>
    </row>
    <row r="27" spans="1:47" x14ac:dyDescent="0.2">
      <c r="B27" s="2" t="s">
        <v>83</v>
      </c>
      <c r="C27" s="4" t="s">
        <v>82</v>
      </c>
      <c r="D27" s="4">
        <v>2022</v>
      </c>
      <c r="E27" s="4" t="s">
        <v>79</v>
      </c>
      <c r="F27" s="4" t="s">
        <v>141</v>
      </c>
      <c r="G27" t="s">
        <v>337</v>
      </c>
      <c r="H27">
        <v>7.31</v>
      </c>
      <c r="I27">
        <v>626</v>
      </c>
      <c r="J27">
        <v>10</v>
      </c>
      <c r="K27" t="s">
        <v>53</v>
      </c>
      <c r="L27">
        <v>0.2</v>
      </c>
      <c r="M27" t="s">
        <v>53</v>
      </c>
      <c r="N27">
        <v>14.09</v>
      </c>
      <c r="O27" t="s">
        <v>54</v>
      </c>
      <c r="P27">
        <v>0.4</v>
      </c>
      <c r="Q27" t="s">
        <v>53</v>
      </c>
      <c r="R27">
        <v>1.55</v>
      </c>
      <c r="S27" t="s">
        <v>54</v>
      </c>
      <c r="T27">
        <v>92.37</v>
      </c>
      <c r="U27" t="s">
        <v>54</v>
      </c>
      <c r="V27">
        <v>17.43</v>
      </c>
      <c r="W27" t="s">
        <v>54</v>
      </c>
      <c r="X27">
        <v>25.8</v>
      </c>
      <c r="Y27" t="s">
        <v>54</v>
      </c>
      <c r="Z27">
        <v>2.9659999999999999E-2</v>
      </c>
      <c r="AA27" t="s">
        <v>54</v>
      </c>
      <c r="AD27">
        <v>5.0000000000000001E-3</v>
      </c>
      <c r="AE27" t="s">
        <v>53</v>
      </c>
      <c r="AF27">
        <v>0.02</v>
      </c>
      <c r="AG27" t="s">
        <v>53</v>
      </c>
      <c r="AH27">
        <v>7.8600000000000003E-2</v>
      </c>
      <c r="AI27" t="s">
        <v>54</v>
      </c>
      <c r="AL27">
        <v>1E-3</v>
      </c>
      <c r="AM27" t="s">
        <v>53</v>
      </c>
      <c r="AN27">
        <v>16.649999999999999</v>
      </c>
      <c r="AO27" t="s">
        <v>54</v>
      </c>
      <c r="AP27">
        <v>21.74</v>
      </c>
      <c r="AQ27" t="s">
        <v>54</v>
      </c>
      <c r="AR27">
        <v>4.0000000000000001E-3</v>
      </c>
      <c r="AS27" t="s">
        <v>53</v>
      </c>
      <c r="AT27">
        <v>0.9</v>
      </c>
      <c r="AU27" t="s">
        <v>54</v>
      </c>
    </row>
    <row r="28" spans="1:47" x14ac:dyDescent="0.2">
      <c r="A28" s="2" t="s">
        <v>102</v>
      </c>
      <c r="C28" s="4" t="s">
        <v>142</v>
      </c>
      <c r="D28" s="4">
        <v>2021</v>
      </c>
      <c r="E28" s="4" t="s">
        <v>91</v>
      </c>
      <c r="F28" s="4" t="s">
        <v>143</v>
      </c>
      <c r="G28" t="s">
        <v>337</v>
      </c>
      <c r="H28">
        <f>(8.3+8.5)/2</f>
        <v>8.4</v>
      </c>
      <c r="I28">
        <f>(323+335)/2</f>
        <v>329</v>
      </c>
      <c r="J28">
        <v>0.1</v>
      </c>
      <c r="K28" t="s">
        <v>53</v>
      </c>
      <c r="L28">
        <v>0.04</v>
      </c>
      <c r="M28" t="s">
        <v>53</v>
      </c>
      <c r="T28">
        <v>26</v>
      </c>
      <c r="U28" t="s">
        <v>54</v>
      </c>
      <c r="V28">
        <v>4.8</v>
      </c>
      <c r="W28" t="s">
        <v>54</v>
      </c>
      <c r="Z28">
        <f>(0.04+0.069)/2</f>
        <v>5.4500000000000007E-2</v>
      </c>
      <c r="AA28" t="s">
        <v>54</v>
      </c>
      <c r="AD28">
        <v>1E-4</v>
      </c>
      <c r="AE28" t="s">
        <v>53</v>
      </c>
      <c r="AF28">
        <v>0.01</v>
      </c>
      <c r="AG28" t="s">
        <v>53</v>
      </c>
      <c r="AL28">
        <v>6.0000000000000001E-3</v>
      </c>
      <c r="AM28" t="s">
        <v>53</v>
      </c>
      <c r="AR28">
        <f>(0.014+0.024)/2</f>
        <v>1.9E-2</v>
      </c>
      <c r="AS28" t="s">
        <v>54</v>
      </c>
    </row>
    <row r="29" spans="1:47" x14ac:dyDescent="0.2">
      <c r="A29" s="2" t="s">
        <v>104</v>
      </c>
      <c r="B29" s="4" t="s">
        <v>103</v>
      </c>
      <c r="C29" s="4" t="s">
        <v>90</v>
      </c>
      <c r="D29" s="4">
        <v>2022</v>
      </c>
      <c r="E29" s="4" t="s">
        <v>22</v>
      </c>
      <c r="F29" s="4" t="s">
        <v>144</v>
      </c>
      <c r="G29" t="s">
        <v>337</v>
      </c>
      <c r="H29">
        <v>7.81</v>
      </c>
      <c r="I29">
        <v>367</v>
      </c>
      <c r="J29">
        <v>0.01</v>
      </c>
      <c r="K29" t="s">
        <v>53</v>
      </c>
      <c r="L29">
        <v>8.0000000000000002E-3</v>
      </c>
      <c r="M29" t="s">
        <v>53</v>
      </c>
      <c r="N29">
        <v>6.8</v>
      </c>
      <c r="O29" t="s">
        <v>54</v>
      </c>
      <c r="P29">
        <v>0.02</v>
      </c>
      <c r="Q29" t="s">
        <v>53</v>
      </c>
      <c r="R29">
        <v>1</v>
      </c>
      <c r="S29" t="s">
        <v>53</v>
      </c>
      <c r="T29">
        <v>53</v>
      </c>
      <c r="U29" t="s">
        <v>54</v>
      </c>
      <c r="V29">
        <v>14</v>
      </c>
      <c r="W29" t="s">
        <v>54</v>
      </c>
      <c r="X29">
        <v>21</v>
      </c>
      <c r="Y29" t="s">
        <v>54</v>
      </c>
      <c r="Z29">
        <v>0.01</v>
      </c>
      <c r="AA29" t="s">
        <v>53</v>
      </c>
      <c r="AD29">
        <v>1E-3</v>
      </c>
      <c r="AE29" t="s">
        <v>53</v>
      </c>
      <c r="AF29">
        <v>0.01</v>
      </c>
      <c r="AG29" t="s">
        <v>53</v>
      </c>
      <c r="AL29">
        <v>2E-3</v>
      </c>
      <c r="AM29" t="s">
        <v>53</v>
      </c>
      <c r="AN29">
        <v>2.6</v>
      </c>
      <c r="AO29" t="s">
        <v>54</v>
      </c>
      <c r="AP29">
        <v>5.7</v>
      </c>
      <c r="AQ29" t="s">
        <v>54</v>
      </c>
      <c r="AT29">
        <v>1.79</v>
      </c>
      <c r="AU29" t="s">
        <v>54</v>
      </c>
    </row>
    <row r="30" spans="1:47" x14ac:dyDescent="0.2">
      <c r="A30" s="2" t="s">
        <v>105</v>
      </c>
      <c r="C30" s="4" t="s">
        <v>92</v>
      </c>
      <c r="D30" s="4">
        <v>2022</v>
      </c>
      <c r="E30" s="4" t="s">
        <v>15</v>
      </c>
      <c r="F30" s="4" t="s">
        <v>145</v>
      </c>
      <c r="G30" t="s">
        <v>337</v>
      </c>
      <c r="H30">
        <v>7.67</v>
      </c>
      <c r="I30">
        <v>538</v>
      </c>
      <c r="J30">
        <v>0.05</v>
      </c>
      <c r="K30" t="s">
        <v>53</v>
      </c>
      <c r="L30">
        <v>0.05</v>
      </c>
      <c r="M30" t="s">
        <v>53</v>
      </c>
      <c r="N30">
        <v>6.4</v>
      </c>
      <c r="O30" t="s">
        <v>54</v>
      </c>
      <c r="P30">
        <v>0.04</v>
      </c>
      <c r="Q30" t="s">
        <v>53</v>
      </c>
      <c r="R30">
        <v>1.1000000000000001</v>
      </c>
      <c r="S30" t="s">
        <v>54</v>
      </c>
      <c r="T30">
        <v>80.5</v>
      </c>
      <c r="U30" t="s">
        <v>54</v>
      </c>
      <c r="V30">
        <v>20.2</v>
      </c>
      <c r="W30" t="s">
        <v>54</v>
      </c>
      <c r="X30">
        <v>16.8</v>
      </c>
      <c r="Y30" t="s">
        <v>54</v>
      </c>
      <c r="Z30">
        <v>0.02</v>
      </c>
      <c r="AA30" t="s">
        <v>53</v>
      </c>
      <c r="AB30">
        <v>0.2</v>
      </c>
      <c r="AC30" t="s">
        <v>53</v>
      </c>
      <c r="AD30">
        <v>0.2</v>
      </c>
      <c r="AE30" t="s">
        <v>53</v>
      </c>
      <c r="AF30">
        <v>5.0000000000000001E-3</v>
      </c>
      <c r="AG30" t="s">
        <v>53</v>
      </c>
      <c r="AH30">
        <v>0.1</v>
      </c>
      <c r="AI30" t="s">
        <v>53</v>
      </c>
      <c r="AL30">
        <v>2E-3</v>
      </c>
      <c r="AM30" t="s">
        <v>53</v>
      </c>
      <c r="AN30">
        <v>5.4</v>
      </c>
      <c r="AO30" t="s">
        <v>54</v>
      </c>
      <c r="AP30">
        <v>10.8</v>
      </c>
      <c r="AQ30" t="s">
        <v>54</v>
      </c>
      <c r="AR30">
        <v>0.02</v>
      </c>
      <c r="AS30" t="s">
        <v>53</v>
      </c>
      <c r="AT30">
        <v>0.3</v>
      </c>
      <c r="AU30" t="s">
        <v>54</v>
      </c>
    </row>
    <row r="31" spans="1:47" x14ac:dyDescent="0.2">
      <c r="A31" s="2" t="s">
        <v>96</v>
      </c>
      <c r="B31" s="4" t="s">
        <v>101</v>
      </c>
      <c r="C31" s="4" t="s">
        <v>93</v>
      </c>
      <c r="E31" s="4" t="s">
        <v>15</v>
      </c>
      <c r="F31" s="4" t="s">
        <v>146</v>
      </c>
      <c r="G31" t="s">
        <v>337</v>
      </c>
      <c r="H31">
        <v>7.66</v>
      </c>
      <c r="I31">
        <v>893</v>
      </c>
      <c r="J31">
        <v>6.8000000000000005E-2</v>
      </c>
      <c r="K31" t="s">
        <v>54</v>
      </c>
      <c r="L31">
        <v>0.04</v>
      </c>
      <c r="M31" t="s">
        <v>54</v>
      </c>
      <c r="N31">
        <v>2.31</v>
      </c>
      <c r="O31" t="s">
        <v>54</v>
      </c>
      <c r="P31">
        <v>0.03</v>
      </c>
      <c r="Q31" t="s">
        <v>53</v>
      </c>
      <c r="R31">
        <v>4.8099999999999996</v>
      </c>
      <c r="S31" t="s">
        <v>54</v>
      </c>
      <c r="T31">
        <v>105</v>
      </c>
      <c r="U31" t="s">
        <v>54</v>
      </c>
      <c r="V31">
        <v>15.1</v>
      </c>
      <c r="W31" t="s">
        <v>54</v>
      </c>
      <c r="X31">
        <v>2.4</v>
      </c>
      <c r="Y31" t="s">
        <v>54</v>
      </c>
      <c r="Z31">
        <v>0.01</v>
      </c>
      <c r="AA31" t="s">
        <v>53</v>
      </c>
      <c r="AD31">
        <v>0.01</v>
      </c>
      <c r="AE31" t="s">
        <v>53</v>
      </c>
      <c r="AF31">
        <v>2E-3</v>
      </c>
      <c r="AG31" t="s">
        <v>53</v>
      </c>
      <c r="AL31">
        <v>2E-3</v>
      </c>
      <c r="AM31" t="s">
        <v>53</v>
      </c>
      <c r="AN31">
        <v>62.6</v>
      </c>
      <c r="AO31" t="s">
        <v>54</v>
      </c>
      <c r="AP31">
        <v>117</v>
      </c>
      <c r="AQ31" t="s">
        <v>54</v>
      </c>
      <c r="AR31">
        <v>0.02</v>
      </c>
      <c r="AS31" t="s">
        <v>53</v>
      </c>
      <c r="AT31">
        <v>2.7</v>
      </c>
      <c r="AU31" t="s">
        <v>54</v>
      </c>
    </row>
    <row r="32" spans="1:47" x14ac:dyDescent="0.2">
      <c r="A32" s="2" t="s">
        <v>107</v>
      </c>
      <c r="B32" s="4" t="s">
        <v>108</v>
      </c>
      <c r="C32" s="4" t="s">
        <v>94</v>
      </c>
      <c r="D32" s="4">
        <v>2021</v>
      </c>
      <c r="E32" s="4" t="s">
        <v>15</v>
      </c>
      <c r="F32" s="4" t="s">
        <v>147</v>
      </c>
      <c r="G32" t="s">
        <v>337</v>
      </c>
      <c r="H32">
        <v>7.8</v>
      </c>
      <c r="I32">
        <v>385</v>
      </c>
      <c r="J32">
        <v>0.04</v>
      </c>
      <c r="K32" t="s">
        <v>53</v>
      </c>
      <c r="L32">
        <v>0.03</v>
      </c>
      <c r="M32" t="s">
        <v>53</v>
      </c>
      <c r="N32">
        <v>0.9</v>
      </c>
      <c r="O32" t="s">
        <v>54</v>
      </c>
      <c r="R32">
        <v>2</v>
      </c>
      <c r="S32" t="s">
        <v>54</v>
      </c>
      <c r="T32">
        <v>57</v>
      </c>
      <c r="U32" t="s">
        <v>54</v>
      </c>
      <c r="V32">
        <v>4.4000000000000004</v>
      </c>
      <c r="W32" t="s">
        <v>54</v>
      </c>
      <c r="X32">
        <v>21</v>
      </c>
      <c r="Y32" t="s">
        <v>54</v>
      </c>
      <c r="Z32">
        <v>0.01</v>
      </c>
      <c r="AA32" t="s">
        <v>53</v>
      </c>
      <c r="AD32">
        <v>5.0000000000000001E-3</v>
      </c>
      <c r="AE32" t="s">
        <v>53</v>
      </c>
      <c r="AF32">
        <v>0.01</v>
      </c>
      <c r="AG32" t="s">
        <v>53</v>
      </c>
      <c r="AH32">
        <v>0.1</v>
      </c>
      <c r="AI32" t="s">
        <v>53</v>
      </c>
      <c r="AL32">
        <v>1E-3</v>
      </c>
      <c r="AM32" t="s">
        <v>53</v>
      </c>
      <c r="AN32">
        <v>21</v>
      </c>
      <c r="AO32" t="s">
        <v>54</v>
      </c>
      <c r="AP32">
        <v>26</v>
      </c>
      <c r="AQ32" t="s">
        <v>54</v>
      </c>
      <c r="AR32">
        <v>0.1</v>
      </c>
      <c r="AS32" t="s">
        <v>53</v>
      </c>
      <c r="AT32">
        <v>1</v>
      </c>
      <c r="AU32" t="s">
        <v>53</v>
      </c>
    </row>
    <row r="33" spans="1:47" x14ac:dyDescent="0.2">
      <c r="B33" s="4" t="s">
        <v>109</v>
      </c>
      <c r="C33" s="4" t="s">
        <v>95</v>
      </c>
      <c r="E33" s="4" t="s">
        <v>15</v>
      </c>
      <c r="F33" s="4" t="s">
        <v>148</v>
      </c>
      <c r="G33" t="s">
        <v>337</v>
      </c>
      <c r="H33">
        <v>8.14</v>
      </c>
      <c r="I33">
        <v>242</v>
      </c>
      <c r="J33">
        <v>0.05</v>
      </c>
      <c r="K33" t="s">
        <v>53</v>
      </c>
      <c r="L33">
        <v>0.01</v>
      </c>
      <c r="M33" t="s">
        <v>53</v>
      </c>
      <c r="N33">
        <v>12.1</v>
      </c>
      <c r="O33" t="s">
        <v>54</v>
      </c>
      <c r="P33">
        <v>0.01</v>
      </c>
      <c r="Q33" t="s">
        <v>53</v>
      </c>
      <c r="R33">
        <v>1.5</v>
      </c>
      <c r="S33" t="s">
        <v>54</v>
      </c>
      <c r="T33">
        <v>35.9</v>
      </c>
      <c r="U33" t="s">
        <v>54</v>
      </c>
      <c r="V33">
        <v>2.91</v>
      </c>
      <c r="W33" t="s">
        <v>54</v>
      </c>
      <c r="X33">
        <v>26.9</v>
      </c>
      <c r="Y33" t="s">
        <v>54</v>
      </c>
      <c r="Z33">
        <v>0.02</v>
      </c>
      <c r="AA33" t="s">
        <v>53</v>
      </c>
      <c r="AB33">
        <v>0.01</v>
      </c>
      <c r="AC33" t="s">
        <v>53</v>
      </c>
      <c r="AD33">
        <v>1E-3</v>
      </c>
      <c r="AE33" t="s">
        <v>53</v>
      </c>
      <c r="AF33">
        <v>5.0000000000000001E-3</v>
      </c>
      <c r="AG33" t="s">
        <v>53</v>
      </c>
      <c r="AH33">
        <v>1.0999999999999999E-2</v>
      </c>
      <c r="AI33" t="s">
        <v>54</v>
      </c>
      <c r="AL33">
        <v>2E-3</v>
      </c>
      <c r="AM33" t="s">
        <v>53</v>
      </c>
      <c r="AN33">
        <v>8.6</v>
      </c>
      <c r="AO33" t="s">
        <v>54</v>
      </c>
      <c r="AP33">
        <v>14.4</v>
      </c>
      <c r="AQ33" t="s">
        <v>54</v>
      </c>
      <c r="AR33">
        <v>0.05</v>
      </c>
      <c r="AS33" t="s">
        <v>53</v>
      </c>
      <c r="AT33">
        <v>1.8</v>
      </c>
      <c r="AU33" t="s">
        <v>54</v>
      </c>
    </row>
    <row r="34" spans="1:47" x14ac:dyDescent="0.2">
      <c r="B34" s="4" t="s">
        <v>110</v>
      </c>
      <c r="C34" s="4" t="s">
        <v>95</v>
      </c>
      <c r="E34" s="4" t="s">
        <v>15</v>
      </c>
      <c r="F34" s="4" t="s">
        <v>149</v>
      </c>
      <c r="G34" t="s">
        <v>337</v>
      </c>
      <c r="H34">
        <v>7.96</v>
      </c>
      <c r="I34">
        <v>478</v>
      </c>
      <c r="J34">
        <v>0.05</v>
      </c>
      <c r="K34" t="s">
        <v>53</v>
      </c>
      <c r="L34">
        <v>0.01</v>
      </c>
      <c r="M34" t="s">
        <v>53</v>
      </c>
      <c r="N34">
        <v>13.6</v>
      </c>
      <c r="O34" t="s">
        <v>54</v>
      </c>
      <c r="P34">
        <v>8.7999999999999995E-2</v>
      </c>
      <c r="Q34" t="s">
        <v>54</v>
      </c>
      <c r="R34">
        <v>5.26</v>
      </c>
      <c r="S34" t="s">
        <v>54</v>
      </c>
      <c r="T34">
        <v>49.3</v>
      </c>
      <c r="U34" t="s">
        <v>54</v>
      </c>
      <c r="V34">
        <v>10.6</v>
      </c>
      <c r="W34" t="s">
        <v>54</v>
      </c>
      <c r="X34">
        <v>73.599999999999994</v>
      </c>
      <c r="Y34" t="s">
        <v>54</v>
      </c>
      <c r="Z34">
        <v>0.02</v>
      </c>
      <c r="AA34" t="s">
        <v>53</v>
      </c>
      <c r="AB34">
        <v>0.01</v>
      </c>
      <c r="AC34" t="s">
        <v>53</v>
      </c>
      <c r="AD34">
        <v>2E-3</v>
      </c>
      <c r="AE34" t="s">
        <v>53</v>
      </c>
      <c r="AF34">
        <v>5.0000000000000001E-3</v>
      </c>
      <c r="AG34" t="s">
        <v>53</v>
      </c>
      <c r="AH34">
        <v>5.5E-2</v>
      </c>
      <c r="AI34" t="s">
        <v>54</v>
      </c>
      <c r="AL34">
        <v>2E-3</v>
      </c>
      <c r="AM34" t="s">
        <v>53</v>
      </c>
      <c r="AN34">
        <v>29.2</v>
      </c>
      <c r="AO34" t="s">
        <v>54</v>
      </c>
      <c r="AP34">
        <v>40.4</v>
      </c>
      <c r="AQ34" t="s">
        <v>54</v>
      </c>
      <c r="AR34">
        <v>0.05</v>
      </c>
      <c r="AS34" t="s">
        <v>53</v>
      </c>
      <c r="AT34">
        <v>1.2</v>
      </c>
      <c r="AU34" t="s">
        <v>54</v>
      </c>
    </row>
    <row r="35" spans="1:47" x14ac:dyDescent="0.2">
      <c r="B35" s="4" t="s">
        <v>111</v>
      </c>
      <c r="C35" s="4" t="s">
        <v>95</v>
      </c>
      <c r="E35" s="4" t="s">
        <v>15</v>
      </c>
      <c r="F35" s="4" t="s">
        <v>150</v>
      </c>
      <c r="G35" t="s">
        <v>337</v>
      </c>
      <c r="H35">
        <v>7.8</v>
      </c>
      <c r="I35">
        <v>577</v>
      </c>
      <c r="J35">
        <v>0.05</v>
      </c>
      <c r="K35" t="s">
        <v>53</v>
      </c>
      <c r="L35">
        <v>0.01</v>
      </c>
      <c r="M35" t="s">
        <v>53</v>
      </c>
      <c r="N35">
        <v>14.6</v>
      </c>
      <c r="O35" t="s">
        <v>54</v>
      </c>
      <c r="P35">
        <v>0.01</v>
      </c>
      <c r="Q35" t="s">
        <v>53</v>
      </c>
      <c r="R35">
        <v>5.49</v>
      </c>
      <c r="S35" t="s">
        <v>54</v>
      </c>
      <c r="T35">
        <v>62.4</v>
      </c>
      <c r="U35" t="s">
        <v>54</v>
      </c>
      <c r="V35">
        <v>13.1</v>
      </c>
      <c r="W35" t="s">
        <v>54</v>
      </c>
      <c r="X35">
        <v>94.4</v>
      </c>
      <c r="Y35" t="s">
        <v>54</v>
      </c>
      <c r="Z35">
        <v>0.02</v>
      </c>
      <c r="AA35" t="s">
        <v>53</v>
      </c>
      <c r="AB35">
        <v>0.01</v>
      </c>
      <c r="AC35" t="s">
        <v>53</v>
      </c>
      <c r="AD35">
        <v>2E-3</v>
      </c>
      <c r="AE35" t="s">
        <v>53</v>
      </c>
      <c r="AF35">
        <v>5.0000000000000001E-3</v>
      </c>
      <c r="AG35" t="s">
        <v>53</v>
      </c>
      <c r="AH35">
        <v>8.4000000000000005E-2</v>
      </c>
      <c r="AI35" t="s">
        <v>54</v>
      </c>
      <c r="AL35">
        <v>2E-3</v>
      </c>
      <c r="AM35" t="s">
        <v>53</v>
      </c>
      <c r="AN35">
        <v>32.6</v>
      </c>
      <c r="AO35" t="s">
        <v>54</v>
      </c>
      <c r="AP35">
        <v>49.7</v>
      </c>
      <c r="AQ35" t="s">
        <v>54</v>
      </c>
      <c r="AR35">
        <v>0.05</v>
      </c>
      <c r="AS35" t="s">
        <v>53</v>
      </c>
      <c r="AT35">
        <v>1.6</v>
      </c>
      <c r="AU35" t="s">
        <v>54</v>
      </c>
    </row>
    <row r="36" spans="1:47" x14ac:dyDescent="0.2">
      <c r="A36" s="2" t="s">
        <v>113</v>
      </c>
      <c r="B36" s="4" t="s">
        <v>114</v>
      </c>
      <c r="C36" s="4" t="s">
        <v>112</v>
      </c>
      <c r="D36" s="4">
        <v>2020</v>
      </c>
      <c r="E36" s="4" t="s">
        <v>15</v>
      </c>
      <c r="F36" s="4" t="s">
        <v>168</v>
      </c>
      <c r="G36" t="s">
        <v>337</v>
      </c>
      <c r="J36">
        <v>0.01</v>
      </c>
      <c r="K36" t="s">
        <v>53</v>
      </c>
      <c r="L36">
        <v>5.0000000000000001E-3</v>
      </c>
      <c r="M36" t="s">
        <v>53</v>
      </c>
      <c r="N36">
        <v>4</v>
      </c>
      <c r="O36" t="s">
        <v>54</v>
      </c>
      <c r="P36">
        <f>0.003/0.3</f>
        <v>0.01</v>
      </c>
      <c r="Q36" t="s">
        <v>53</v>
      </c>
      <c r="R36">
        <v>1.4</v>
      </c>
      <c r="S36" t="s">
        <v>54</v>
      </c>
      <c r="T36">
        <v>50</v>
      </c>
      <c r="U36" t="s">
        <v>54</v>
      </c>
      <c r="V36">
        <v>8.5</v>
      </c>
      <c r="W36" t="s">
        <v>54</v>
      </c>
      <c r="X36">
        <v>34</v>
      </c>
      <c r="Y36" t="s">
        <v>54</v>
      </c>
      <c r="Z36">
        <v>5.5999999999999999E-3</v>
      </c>
      <c r="AA36" t="s">
        <v>54</v>
      </c>
      <c r="AD36">
        <v>4.2000000000000002E-4</v>
      </c>
      <c r="AE36" t="s">
        <v>54</v>
      </c>
      <c r="AF36">
        <v>5.0000000000000001E-4</v>
      </c>
      <c r="AG36" t="s">
        <v>53</v>
      </c>
      <c r="AH36">
        <v>1.0999999999999999E-2</v>
      </c>
      <c r="AI36" t="s">
        <v>54</v>
      </c>
      <c r="AJ36">
        <v>1E-3</v>
      </c>
      <c r="AK36" t="s">
        <v>54</v>
      </c>
      <c r="AL36">
        <v>5.0000000000000001E-4</v>
      </c>
      <c r="AM36" t="s">
        <v>53</v>
      </c>
      <c r="AN36">
        <v>5.6</v>
      </c>
      <c r="AO36" t="s">
        <v>54</v>
      </c>
      <c r="AP36">
        <v>7.7</v>
      </c>
      <c r="AQ36" t="s">
        <v>54</v>
      </c>
      <c r="AR36">
        <v>0.01</v>
      </c>
      <c r="AS36" t="s">
        <v>53</v>
      </c>
      <c r="AT36">
        <v>0.93</v>
      </c>
      <c r="AU36" t="s">
        <v>54</v>
      </c>
    </row>
    <row r="37" spans="1:47" x14ac:dyDescent="0.2">
      <c r="A37" s="2" t="s">
        <v>113</v>
      </c>
      <c r="B37" s="4" t="s">
        <v>115</v>
      </c>
      <c r="C37" s="4" t="s">
        <v>112</v>
      </c>
      <c r="D37" s="4">
        <v>2020</v>
      </c>
      <c r="E37" s="4" t="s">
        <v>15</v>
      </c>
      <c r="F37" s="4" t="s">
        <v>151</v>
      </c>
      <c r="G37" t="s">
        <v>337</v>
      </c>
      <c r="I37">
        <v>520</v>
      </c>
      <c r="J37">
        <v>0.05</v>
      </c>
      <c r="K37" t="s">
        <v>53</v>
      </c>
      <c r="L37">
        <v>0.01</v>
      </c>
      <c r="M37" t="s">
        <v>53</v>
      </c>
      <c r="N37">
        <v>19.399999999999999</v>
      </c>
      <c r="O37" t="s">
        <v>54</v>
      </c>
      <c r="R37">
        <v>2.2000000000000002</v>
      </c>
      <c r="S37" t="s">
        <v>54</v>
      </c>
      <c r="T37">
        <v>76.3</v>
      </c>
      <c r="U37" t="s">
        <v>54</v>
      </c>
      <c r="V37">
        <v>11.5</v>
      </c>
      <c r="W37" t="s">
        <v>54</v>
      </c>
      <c r="X37">
        <v>27.1</v>
      </c>
      <c r="Y37" t="s">
        <v>54</v>
      </c>
      <c r="Z37">
        <v>0.02</v>
      </c>
      <c r="AA37" t="s">
        <v>53</v>
      </c>
      <c r="AD37">
        <v>5.0000000000000001E-3</v>
      </c>
      <c r="AE37" t="s">
        <v>53</v>
      </c>
      <c r="AF37">
        <v>5.0000000000000001E-3</v>
      </c>
      <c r="AG37" t="s">
        <v>53</v>
      </c>
      <c r="AH37">
        <v>0.05</v>
      </c>
      <c r="AI37" t="s">
        <v>53</v>
      </c>
      <c r="AL37">
        <v>2E-3</v>
      </c>
      <c r="AM37" t="s">
        <v>53</v>
      </c>
      <c r="AN37">
        <v>10.8</v>
      </c>
      <c r="AO37" t="s">
        <v>54</v>
      </c>
      <c r="AP37">
        <v>28.3</v>
      </c>
      <c r="AQ37" t="s">
        <v>54</v>
      </c>
      <c r="AR37">
        <v>5.0000000000000001E-3</v>
      </c>
      <c r="AS37" t="s">
        <v>53</v>
      </c>
      <c r="AT37">
        <v>0.78</v>
      </c>
      <c r="AU37" t="s">
        <v>54</v>
      </c>
    </row>
    <row r="38" spans="1:47" x14ac:dyDescent="0.2">
      <c r="A38" s="2" t="s">
        <v>119</v>
      </c>
      <c r="B38" s="4" t="s">
        <v>120</v>
      </c>
      <c r="C38" s="4" t="s">
        <v>118</v>
      </c>
      <c r="D38" s="4">
        <v>2022</v>
      </c>
      <c r="E38" s="4" t="s">
        <v>80</v>
      </c>
      <c r="F38" s="4" t="s">
        <v>152</v>
      </c>
      <c r="G38" t="s">
        <v>337</v>
      </c>
      <c r="H38">
        <v>7.66</v>
      </c>
      <c r="J38">
        <v>0.15</v>
      </c>
      <c r="K38" t="s">
        <v>53</v>
      </c>
      <c r="L38">
        <v>0.03</v>
      </c>
      <c r="M38" t="s">
        <v>53</v>
      </c>
      <c r="N38">
        <v>11.8</v>
      </c>
      <c r="O38" t="s">
        <v>54</v>
      </c>
      <c r="P38">
        <v>0.115</v>
      </c>
      <c r="Q38" t="s">
        <v>54</v>
      </c>
      <c r="R38">
        <v>14</v>
      </c>
      <c r="S38" t="s">
        <v>54</v>
      </c>
      <c r="T38">
        <v>77</v>
      </c>
      <c r="U38" t="s">
        <v>54</v>
      </c>
      <c r="V38">
        <v>19</v>
      </c>
      <c r="W38" t="s">
        <v>54</v>
      </c>
      <c r="X38">
        <v>126</v>
      </c>
      <c r="Y38" t="s">
        <v>54</v>
      </c>
      <c r="Z38">
        <v>1.4999999999999999E-2</v>
      </c>
      <c r="AA38" t="s">
        <v>53</v>
      </c>
      <c r="AB38">
        <v>0.1</v>
      </c>
      <c r="AC38" t="s">
        <v>53</v>
      </c>
      <c r="AD38">
        <v>1.4999999999999999E-2</v>
      </c>
      <c r="AE38" t="s">
        <v>53</v>
      </c>
      <c r="AF38">
        <v>1.4999999999999999E-2</v>
      </c>
      <c r="AG38" t="s">
        <v>53</v>
      </c>
      <c r="AH38">
        <v>0.215</v>
      </c>
      <c r="AI38" t="s">
        <v>54</v>
      </c>
      <c r="AJ38">
        <v>1.2999999999999999E-3</v>
      </c>
      <c r="AK38" t="s">
        <v>54</v>
      </c>
      <c r="AL38">
        <v>6.4000000000000003E-3</v>
      </c>
      <c r="AM38" t="s">
        <v>54</v>
      </c>
      <c r="AN38">
        <v>108</v>
      </c>
      <c r="AO38" t="s">
        <v>54</v>
      </c>
      <c r="AR38">
        <v>0.03</v>
      </c>
      <c r="AS38" t="s">
        <v>53</v>
      </c>
      <c r="AT38">
        <v>1.2</v>
      </c>
      <c r="AU38" t="s">
        <v>54</v>
      </c>
    </row>
    <row r="39" spans="1:47" x14ac:dyDescent="0.2">
      <c r="B39" s="4" t="s">
        <v>156</v>
      </c>
      <c r="C39" s="4" t="s">
        <v>153</v>
      </c>
      <c r="E39" s="4" t="s">
        <v>154</v>
      </c>
      <c r="F39" s="4" t="s">
        <v>155</v>
      </c>
      <c r="G39" t="s">
        <v>337</v>
      </c>
      <c r="H39">
        <v>7.92</v>
      </c>
      <c r="J39">
        <v>0.08</v>
      </c>
      <c r="K39" t="s">
        <v>54</v>
      </c>
      <c r="L39">
        <v>5.0999999999999997E-2</v>
      </c>
      <c r="M39" t="s">
        <v>54</v>
      </c>
      <c r="N39">
        <v>6.39</v>
      </c>
      <c r="O39" t="s">
        <v>54</v>
      </c>
      <c r="T39">
        <v>3.3</v>
      </c>
      <c r="U39" t="s">
        <v>54</v>
      </c>
      <c r="V39">
        <v>0.9</v>
      </c>
      <c r="W39" t="s">
        <v>54</v>
      </c>
      <c r="X39">
        <v>30.45</v>
      </c>
      <c r="Y39" t="s">
        <v>54</v>
      </c>
      <c r="Z39">
        <v>1.32</v>
      </c>
      <c r="AA39" t="s">
        <v>54</v>
      </c>
      <c r="AB39">
        <v>5.0000000000000001E-3</v>
      </c>
      <c r="AC39" t="s">
        <v>54</v>
      </c>
      <c r="AD39">
        <v>2.9999999999999997E-4</v>
      </c>
      <c r="AE39" t="s">
        <v>54</v>
      </c>
      <c r="AH39">
        <v>0.05</v>
      </c>
      <c r="AI39" t="s">
        <v>54</v>
      </c>
      <c r="AP39">
        <v>18.18</v>
      </c>
      <c r="AQ39" t="s">
        <v>54</v>
      </c>
    </row>
    <row r="40" spans="1:47" x14ac:dyDescent="0.2">
      <c r="B40" s="4" t="s">
        <v>169</v>
      </c>
      <c r="C40" s="4" t="s">
        <v>157</v>
      </c>
      <c r="D40" s="4">
        <v>2022</v>
      </c>
      <c r="E40" s="4" t="s">
        <v>80</v>
      </c>
      <c r="F40" s="4" t="s">
        <v>158</v>
      </c>
      <c r="G40" t="s">
        <v>337</v>
      </c>
      <c r="H40">
        <v>8.1999999999999993</v>
      </c>
      <c r="I40">
        <v>460</v>
      </c>
      <c r="J40">
        <v>0.15</v>
      </c>
      <c r="K40" t="s">
        <v>53</v>
      </c>
      <c r="N40">
        <v>0.5</v>
      </c>
      <c r="O40" t="s">
        <v>53</v>
      </c>
      <c r="T40">
        <v>23.3</v>
      </c>
      <c r="U40" t="s">
        <v>54</v>
      </c>
      <c r="V40">
        <v>4.5</v>
      </c>
      <c r="W40" t="s">
        <v>54</v>
      </c>
      <c r="X40">
        <v>18.899999999999999</v>
      </c>
      <c r="Y40" t="s">
        <v>54</v>
      </c>
      <c r="Z40" s="12">
        <v>1.2500000000000001E-2</v>
      </c>
      <c r="AA40" t="s">
        <v>54</v>
      </c>
      <c r="AD40">
        <v>5.0000000000000001E-3</v>
      </c>
      <c r="AE40" t="s">
        <v>53</v>
      </c>
      <c r="AF40">
        <v>2.0000000000000001E-4</v>
      </c>
      <c r="AG40" t="s">
        <v>53</v>
      </c>
      <c r="AH40">
        <v>0.63800000000000001</v>
      </c>
      <c r="AI40" t="s">
        <v>54</v>
      </c>
      <c r="AL40" s="12">
        <v>2E-3</v>
      </c>
      <c r="AM40" t="s">
        <v>53</v>
      </c>
      <c r="AN40">
        <v>58.9</v>
      </c>
      <c r="AO40" t="s">
        <v>54</v>
      </c>
      <c r="AP40">
        <v>98.1</v>
      </c>
      <c r="AQ40" t="s">
        <v>54</v>
      </c>
      <c r="AR40" s="12">
        <v>3.7499999999999999E-2</v>
      </c>
      <c r="AS40" t="s">
        <v>54</v>
      </c>
      <c r="AT40">
        <v>0.5</v>
      </c>
      <c r="AU40" t="s">
        <v>53</v>
      </c>
    </row>
    <row r="41" spans="1:47" x14ac:dyDescent="0.2">
      <c r="B41" s="4" t="s">
        <v>164</v>
      </c>
      <c r="C41" s="4" t="s">
        <v>159</v>
      </c>
      <c r="D41" s="4">
        <v>2017</v>
      </c>
      <c r="E41" s="4" t="s">
        <v>160</v>
      </c>
      <c r="F41" s="4" t="s">
        <v>161</v>
      </c>
      <c r="G41" t="s">
        <v>337</v>
      </c>
      <c r="H41">
        <v>7.1</v>
      </c>
      <c r="I41">
        <v>634</v>
      </c>
      <c r="J41">
        <v>2.5999999999999999E-2</v>
      </c>
      <c r="K41" t="s">
        <v>53</v>
      </c>
      <c r="L41">
        <v>0.02</v>
      </c>
      <c r="M41" t="s">
        <v>53</v>
      </c>
      <c r="Z41">
        <v>0.02</v>
      </c>
      <c r="AA41" t="s">
        <v>53</v>
      </c>
      <c r="AR41">
        <v>0.04</v>
      </c>
      <c r="AS41" t="s">
        <v>53</v>
      </c>
    </row>
    <row r="42" spans="1:47" x14ac:dyDescent="0.2">
      <c r="B42" s="4" t="s">
        <v>165</v>
      </c>
      <c r="C42" s="4" t="s">
        <v>159</v>
      </c>
      <c r="D42" s="4">
        <v>2023</v>
      </c>
      <c r="E42" s="4" t="s">
        <v>160</v>
      </c>
      <c r="F42" s="4" t="s">
        <v>161</v>
      </c>
      <c r="G42" t="s">
        <v>337</v>
      </c>
      <c r="H42">
        <v>7.3</v>
      </c>
      <c r="I42">
        <v>663</v>
      </c>
      <c r="J42">
        <v>1.2999999999999999E-2</v>
      </c>
      <c r="K42" t="s">
        <v>53</v>
      </c>
      <c r="L42">
        <v>2E-3</v>
      </c>
      <c r="M42" t="s">
        <v>53</v>
      </c>
      <c r="N42">
        <v>6.6</v>
      </c>
      <c r="O42" t="s">
        <v>54</v>
      </c>
      <c r="X42">
        <v>66</v>
      </c>
      <c r="Y42" t="s">
        <v>54</v>
      </c>
      <c r="Z42">
        <v>0.02</v>
      </c>
      <c r="AA42" t="s">
        <v>53</v>
      </c>
      <c r="AD42">
        <v>1E-3</v>
      </c>
      <c r="AE42" t="s">
        <v>54</v>
      </c>
      <c r="AL42">
        <v>8.0000000000000004E-4</v>
      </c>
      <c r="AM42" t="s">
        <v>54</v>
      </c>
    </row>
    <row r="43" spans="1:47" x14ac:dyDescent="0.2">
      <c r="A43" s="2" t="s">
        <v>167</v>
      </c>
      <c r="B43" s="4" t="s">
        <v>166</v>
      </c>
      <c r="C43" s="4" t="s">
        <v>162</v>
      </c>
      <c r="E43" s="4" t="s">
        <v>163</v>
      </c>
      <c r="F43" s="4" t="s">
        <v>174</v>
      </c>
      <c r="G43" t="s">
        <v>337</v>
      </c>
      <c r="H43">
        <v>7.5</v>
      </c>
      <c r="I43">
        <v>574</v>
      </c>
      <c r="J43">
        <v>0.03</v>
      </c>
      <c r="K43" t="s">
        <v>53</v>
      </c>
      <c r="L43">
        <v>0.01</v>
      </c>
      <c r="M43" t="s">
        <v>53</v>
      </c>
      <c r="N43">
        <v>3.01</v>
      </c>
      <c r="O43" t="s">
        <v>54</v>
      </c>
      <c r="P43">
        <v>0.05</v>
      </c>
      <c r="Q43" t="s">
        <v>53</v>
      </c>
      <c r="R43">
        <v>0.97</v>
      </c>
      <c r="S43" t="s">
        <v>54</v>
      </c>
      <c r="T43">
        <v>105</v>
      </c>
      <c r="U43" t="s">
        <v>54</v>
      </c>
      <c r="V43">
        <v>18.7</v>
      </c>
      <c r="W43" t="s">
        <v>54</v>
      </c>
      <c r="X43">
        <v>16.5</v>
      </c>
      <c r="Y43" t="s">
        <v>54</v>
      </c>
      <c r="Z43" s="12">
        <v>5.0000000000000001E-4</v>
      </c>
      <c r="AA43" t="s">
        <v>53</v>
      </c>
      <c r="AD43">
        <v>2E-3</v>
      </c>
      <c r="AE43" t="s">
        <v>54</v>
      </c>
      <c r="AF43" s="12">
        <v>2.0000000000000001E-4</v>
      </c>
      <c r="AG43" t="s">
        <v>53</v>
      </c>
      <c r="AH43">
        <v>0.02</v>
      </c>
      <c r="AI43" t="s">
        <v>53</v>
      </c>
      <c r="AL43" s="12">
        <v>2E-3</v>
      </c>
      <c r="AM43" t="s">
        <v>53</v>
      </c>
      <c r="AN43">
        <v>4</v>
      </c>
      <c r="AO43" t="s">
        <v>54</v>
      </c>
      <c r="AP43">
        <v>6.5</v>
      </c>
      <c r="AQ43" t="s">
        <v>54</v>
      </c>
      <c r="AR43" s="12">
        <v>1.1000000000000001E-3</v>
      </c>
      <c r="AS43" t="s">
        <v>54</v>
      </c>
      <c r="AT43">
        <v>0.45</v>
      </c>
      <c r="AU43" t="s">
        <v>54</v>
      </c>
    </row>
    <row r="44" spans="1:47" x14ac:dyDescent="0.2">
      <c r="A44" s="2" t="s">
        <v>170</v>
      </c>
      <c r="B44" s="4" t="s">
        <v>171</v>
      </c>
      <c r="C44" s="4" t="s">
        <v>172</v>
      </c>
      <c r="D44" s="4">
        <v>2022</v>
      </c>
      <c r="E44" s="4" t="s">
        <v>173</v>
      </c>
      <c r="F44" s="4" t="s">
        <v>175</v>
      </c>
      <c r="G44" t="s">
        <v>337</v>
      </c>
      <c r="H44">
        <v>7.74</v>
      </c>
      <c r="I44">
        <v>627</v>
      </c>
      <c r="J44">
        <v>0.18</v>
      </c>
      <c r="K44" t="s">
        <v>54</v>
      </c>
      <c r="L44">
        <v>4.7E-2</v>
      </c>
      <c r="M44" t="s">
        <v>54</v>
      </c>
      <c r="N44">
        <v>29.4</v>
      </c>
      <c r="O44" t="s">
        <v>54</v>
      </c>
      <c r="V44">
        <v>6.5</v>
      </c>
      <c r="W44" t="s">
        <v>54</v>
      </c>
      <c r="X44">
        <v>58.1</v>
      </c>
      <c r="Y44" t="s">
        <v>54</v>
      </c>
      <c r="Z44" s="12">
        <v>4.3E-3</v>
      </c>
      <c r="AA44" t="s">
        <v>54</v>
      </c>
      <c r="AD44">
        <v>2.5999999999999999E-2</v>
      </c>
      <c r="AE44" t="s">
        <v>54</v>
      </c>
      <c r="AF44" s="12">
        <v>5.9999999999999995E-4</v>
      </c>
      <c r="AG44" t="s">
        <v>53</v>
      </c>
      <c r="AH44">
        <v>0.06</v>
      </c>
      <c r="AI44" t="s">
        <v>54</v>
      </c>
      <c r="AL44" s="12">
        <v>8.0999999999999996E-3</v>
      </c>
      <c r="AM44" t="s">
        <v>54</v>
      </c>
      <c r="AN44">
        <v>36.4</v>
      </c>
      <c r="AO44" t="s">
        <v>54</v>
      </c>
      <c r="AP44">
        <v>51.5</v>
      </c>
      <c r="AQ44" t="s">
        <v>54</v>
      </c>
      <c r="AR44" s="12">
        <v>1.0500000000000001E-2</v>
      </c>
      <c r="AS44" t="s">
        <v>53</v>
      </c>
      <c r="AT44">
        <v>2.2999999999999998</v>
      </c>
      <c r="AU44" t="s">
        <v>54</v>
      </c>
    </row>
    <row r="45" spans="1:47" x14ac:dyDescent="0.2">
      <c r="B45" s="4" t="s">
        <v>177</v>
      </c>
      <c r="C45" s="4" t="s">
        <v>178</v>
      </c>
      <c r="D45" s="4">
        <v>2023</v>
      </c>
      <c r="E45" s="4" t="s">
        <v>80</v>
      </c>
      <c r="F45" s="4" t="s">
        <v>179</v>
      </c>
      <c r="G45" t="s">
        <v>337</v>
      </c>
      <c r="H45">
        <v>7.7</v>
      </c>
      <c r="I45">
        <v>430</v>
      </c>
      <c r="J45">
        <v>0.15</v>
      </c>
      <c r="K45" t="s">
        <v>54</v>
      </c>
      <c r="L45">
        <v>0.02</v>
      </c>
      <c r="M45" t="s">
        <v>54</v>
      </c>
      <c r="N45">
        <v>1</v>
      </c>
      <c r="O45" t="s">
        <v>54</v>
      </c>
      <c r="T45">
        <v>55</v>
      </c>
      <c r="U45" t="s">
        <v>54</v>
      </c>
      <c r="V45">
        <v>10</v>
      </c>
      <c r="W45" t="s">
        <v>54</v>
      </c>
      <c r="X45">
        <v>61</v>
      </c>
      <c r="Y45" t="s">
        <v>54</v>
      </c>
      <c r="Z45" s="12">
        <v>2E-3</v>
      </c>
      <c r="AA45" t="s">
        <v>54</v>
      </c>
      <c r="AD45">
        <v>6.0000000000000001E-3</v>
      </c>
      <c r="AE45" t="s">
        <v>54</v>
      </c>
      <c r="AF45" s="12">
        <v>1E-3</v>
      </c>
      <c r="AG45" t="s">
        <v>54</v>
      </c>
      <c r="AH45">
        <v>5.0000000000000001E-3</v>
      </c>
      <c r="AI45" t="s">
        <v>54</v>
      </c>
      <c r="AL45" s="12">
        <v>1E-3</v>
      </c>
      <c r="AM45" t="s">
        <v>54</v>
      </c>
      <c r="AN45">
        <v>21</v>
      </c>
      <c r="AO45" t="s">
        <v>54</v>
      </c>
      <c r="AR45" s="12">
        <v>8.5000000000000006E-2</v>
      </c>
      <c r="AS45" t="s">
        <v>54</v>
      </c>
    </row>
    <row r="46" spans="1:47" x14ac:dyDescent="0.2">
      <c r="B46" s="4" t="s">
        <v>180</v>
      </c>
      <c r="C46" s="4" t="s">
        <v>181</v>
      </c>
      <c r="E46" s="4" t="s">
        <v>80</v>
      </c>
      <c r="F46" s="4" t="s">
        <v>182</v>
      </c>
      <c r="G46" t="s">
        <v>337</v>
      </c>
      <c r="H46">
        <v>7.9</v>
      </c>
      <c r="I46">
        <v>51</v>
      </c>
      <c r="J46">
        <v>0.37</v>
      </c>
      <c r="K46" t="s">
        <v>54</v>
      </c>
      <c r="L46">
        <v>0.01</v>
      </c>
      <c r="M46" t="s">
        <v>53</v>
      </c>
      <c r="N46">
        <v>0.1</v>
      </c>
      <c r="O46" t="s">
        <v>53</v>
      </c>
      <c r="X46">
        <v>12</v>
      </c>
      <c r="Y46" t="s">
        <v>54</v>
      </c>
      <c r="Z46" s="12">
        <v>5.2999999999999999E-2</v>
      </c>
      <c r="AA46" t="s">
        <v>54</v>
      </c>
      <c r="AD46">
        <v>1E-3</v>
      </c>
      <c r="AE46" t="s">
        <v>53</v>
      </c>
      <c r="AH46">
        <v>0.01</v>
      </c>
      <c r="AI46" t="s">
        <v>53</v>
      </c>
      <c r="AL46" s="12">
        <v>1E-3</v>
      </c>
      <c r="AM46" t="s">
        <v>53</v>
      </c>
      <c r="AN46">
        <v>10</v>
      </c>
      <c r="AO46" t="s">
        <v>54</v>
      </c>
      <c r="AR46" s="12">
        <v>0.121</v>
      </c>
      <c r="AS46" t="s">
        <v>54</v>
      </c>
      <c r="AT46">
        <v>2</v>
      </c>
      <c r="AU46" t="s">
        <v>54</v>
      </c>
    </row>
    <row r="47" spans="1:47" x14ac:dyDescent="0.2">
      <c r="B47" s="4" t="s">
        <v>183</v>
      </c>
      <c r="C47" s="4" t="s">
        <v>184</v>
      </c>
      <c r="E47" s="4" t="s">
        <v>80</v>
      </c>
      <c r="F47" s="4" t="s">
        <v>190</v>
      </c>
      <c r="G47" t="s">
        <v>337</v>
      </c>
      <c r="H47">
        <v>7.3</v>
      </c>
      <c r="I47">
        <v>154</v>
      </c>
      <c r="J47">
        <v>0.05</v>
      </c>
      <c r="K47" t="s">
        <v>54</v>
      </c>
      <c r="N47">
        <v>11</v>
      </c>
      <c r="O47" t="s">
        <v>54</v>
      </c>
      <c r="X47">
        <v>14</v>
      </c>
      <c r="Y47" t="s">
        <v>54</v>
      </c>
      <c r="Z47">
        <v>0.01</v>
      </c>
      <c r="AA47" t="s">
        <v>53</v>
      </c>
      <c r="AD47">
        <v>1E-3</v>
      </c>
      <c r="AE47" t="s">
        <v>53</v>
      </c>
      <c r="AF47" s="12">
        <v>1E-3</v>
      </c>
      <c r="AG47" t="s">
        <v>53</v>
      </c>
      <c r="AH47">
        <v>0.5</v>
      </c>
      <c r="AI47" t="s">
        <v>53</v>
      </c>
      <c r="AL47" s="12">
        <v>1E-3</v>
      </c>
      <c r="AM47" t="s">
        <v>53</v>
      </c>
      <c r="AN47">
        <v>15</v>
      </c>
      <c r="AO47" t="s">
        <v>54</v>
      </c>
      <c r="AR47" s="12">
        <v>3.3000000000000002E-2</v>
      </c>
      <c r="AS47" t="s">
        <v>54</v>
      </c>
      <c r="AT47">
        <v>1.1000000000000001</v>
      </c>
      <c r="AU47" t="s">
        <v>54</v>
      </c>
    </row>
    <row r="48" spans="1:47" x14ac:dyDescent="0.2">
      <c r="A48" s="2" t="s">
        <v>185</v>
      </c>
      <c r="B48" s="4" t="s">
        <v>186</v>
      </c>
      <c r="C48" s="4" t="s">
        <v>186</v>
      </c>
      <c r="E48" s="4" t="s">
        <v>76</v>
      </c>
      <c r="F48" s="4" t="s">
        <v>191</v>
      </c>
      <c r="G48" t="s">
        <v>337</v>
      </c>
      <c r="H48">
        <v>7.57</v>
      </c>
      <c r="I48">
        <v>490</v>
      </c>
      <c r="J48">
        <v>0.05</v>
      </c>
      <c r="K48" t="s">
        <v>53</v>
      </c>
      <c r="L48">
        <v>0.02</v>
      </c>
      <c r="M48" t="s">
        <v>53</v>
      </c>
      <c r="N48">
        <v>33</v>
      </c>
      <c r="O48" t="s">
        <v>54</v>
      </c>
      <c r="R48">
        <v>2</v>
      </c>
      <c r="S48" t="s">
        <v>54</v>
      </c>
      <c r="T48">
        <v>86.6</v>
      </c>
      <c r="U48" t="s">
        <v>54</v>
      </c>
      <c r="V48">
        <v>3.9</v>
      </c>
      <c r="W48" t="s">
        <v>54</v>
      </c>
      <c r="X48">
        <v>7.3</v>
      </c>
      <c r="Y48" t="s">
        <v>54</v>
      </c>
      <c r="Z48" s="12">
        <v>0.01</v>
      </c>
      <c r="AA48" t="s">
        <v>53</v>
      </c>
      <c r="AF48" s="12">
        <v>0.01</v>
      </c>
      <c r="AG48" t="s">
        <v>53</v>
      </c>
      <c r="AH48">
        <v>1.4E-2</v>
      </c>
      <c r="AI48" t="s">
        <v>54</v>
      </c>
      <c r="AN48">
        <v>6</v>
      </c>
      <c r="AO48" t="s">
        <v>54</v>
      </c>
      <c r="AP48">
        <v>16</v>
      </c>
      <c r="AQ48" t="s">
        <v>54</v>
      </c>
      <c r="AR48" s="12">
        <v>0.01</v>
      </c>
      <c r="AS48" t="s">
        <v>53</v>
      </c>
      <c r="AT48">
        <v>0.5</v>
      </c>
      <c r="AU48" t="s">
        <v>54</v>
      </c>
    </row>
    <row r="49" spans="1:47" x14ac:dyDescent="0.2">
      <c r="A49" s="2" t="s">
        <v>187</v>
      </c>
      <c r="B49" s="4" t="s">
        <v>188</v>
      </c>
      <c r="C49" s="4" t="s">
        <v>189</v>
      </c>
      <c r="E49" s="4" t="s">
        <v>76</v>
      </c>
      <c r="F49" s="4" t="s">
        <v>192</v>
      </c>
      <c r="G49" t="s">
        <v>337</v>
      </c>
      <c r="H49">
        <v>7.95</v>
      </c>
      <c r="I49">
        <v>249</v>
      </c>
      <c r="J49">
        <v>0.05</v>
      </c>
      <c r="K49" t="s">
        <v>53</v>
      </c>
      <c r="L49">
        <v>0.02</v>
      </c>
      <c r="M49" t="s">
        <v>53</v>
      </c>
      <c r="AD49">
        <v>5.1599999999999997E-3</v>
      </c>
      <c r="AE49" t="s">
        <v>54</v>
      </c>
      <c r="AR49" s="12">
        <v>5.6899999999999999E-2</v>
      </c>
      <c r="AS49" t="s">
        <v>54</v>
      </c>
    </row>
    <row r="50" spans="1:47" x14ac:dyDescent="0.2">
      <c r="A50" s="2" t="s">
        <v>193</v>
      </c>
      <c r="B50" s="4" t="s">
        <v>194</v>
      </c>
      <c r="C50" s="4" t="s">
        <v>195</v>
      </c>
      <c r="E50" s="4" t="s">
        <v>76</v>
      </c>
      <c r="F50" s="4" t="s">
        <v>196</v>
      </c>
      <c r="G50" t="s">
        <v>337</v>
      </c>
      <c r="H50">
        <v>7.6</v>
      </c>
      <c r="I50">
        <v>545</v>
      </c>
      <c r="J50">
        <v>0.05</v>
      </c>
      <c r="K50" t="s">
        <v>53</v>
      </c>
      <c r="L50">
        <v>0.02</v>
      </c>
      <c r="M50" t="s">
        <v>53</v>
      </c>
      <c r="N50">
        <v>12</v>
      </c>
      <c r="O50" t="s">
        <v>54</v>
      </c>
      <c r="T50">
        <v>87.8</v>
      </c>
      <c r="U50" t="s">
        <v>54</v>
      </c>
      <c r="V50">
        <v>6.2</v>
      </c>
      <c r="W50" t="s">
        <v>54</v>
      </c>
      <c r="Z50" s="12">
        <v>0.01</v>
      </c>
      <c r="AA50" t="s">
        <v>53</v>
      </c>
      <c r="AF50" s="12">
        <v>0.01</v>
      </c>
      <c r="AG50" t="s">
        <v>53</v>
      </c>
      <c r="AR50" s="12">
        <v>0.01</v>
      </c>
      <c r="AS50" t="s">
        <v>53</v>
      </c>
    </row>
    <row r="51" spans="1:47" x14ac:dyDescent="0.2">
      <c r="A51" s="2" t="s">
        <v>197</v>
      </c>
      <c r="B51" s="4" t="s">
        <v>198</v>
      </c>
      <c r="C51" s="4" t="s">
        <v>198</v>
      </c>
      <c r="E51" s="4" t="s">
        <v>76</v>
      </c>
      <c r="F51" s="4" t="s">
        <v>199</v>
      </c>
      <c r="G51" t="s">
        <v>337</v>
      </c>
      <c r="H51">
        <v>8.8000000000000007</v>
      </c>
      <c r="I51">
        <v>161</v>
      </c>
      <c r="J51">
        <v>0.05</v>
      </c>
      <c r="K51" t="s">
        <v>53</v>
      </c>
      <c r="L51">
        <v>0.01</v>
      </c>
      <c r="M51" t="s">
        <v>53</v>
      </c>
      <c r="N51">
        <v>0.3</v>
      </c>
      <c r="O51" t="s">
        <v>54</v>
      </c>
      <c r="R51">
        <v>3.5</v>
      </c>
      <c r="S51" t="s">
        <v>54</v>
      </c>
      <c r="T51">
        <v>11</v>
      </c>
      <c r="U51" t="s">
        <v>54</v>
      </c>
      <c r="V51">
        <v>8.6999999999999993</v>
      </c>
      <c r="W51" t="s">
        <v>54</v>
      </c>
      <c r="X51">
        <v>3.5</v>
      </c>
      <c r="Y51" t="s">
        <v>54</v>
      </c>
      <c r="Z51" s="12">
        <v>0.01</v>
      </c>
      <c r="AA51" t="s">
        <v>53</v>
      </c>
      <c r="AN51">
        <v>7.4</v>
      </c>
      <c r="AO51" t="s">
        <v>54</v>
      </c>
      <c r="AR51" s="12">
        <v>0.01</v>
      </c>
      <c r="AS51" t="s">
        <v>53</v>
      </c>
    </row>
    <row r="52" spans="1:47" x14ac:dyDescent="0.2">
      <c r="A52" s="2" t="s">
        <v>200</v>
      </c>
      <c r="C52" s="4" t="s">
        <v>201</v>
      </c>
      <c r="E52" s="4" t="s">
        <v>20</v>
      </c>
      <c r="F52" s="4" t="s">
        <v>202</v>
      </c>
      <c r="G52" t="s">
        <v>337</v>
      </c>
      <c r="H52">
        <v>7.8</v>
      </c>
      <c r="R52">
        <v>1.9</v>
      </c>
      <c r="S52" t="s">
        <v>54</v>
      </c>
      <c r="T52">
        <v>55.3</v>
      </c>
      <c r="U52" t="s">
        <v>54</v>
      </c>
      <c r="V52">
        <v>7.4</v>
      </c>
      <c r="W52" t="s">
        <v>54</v>
      </c>
      <c r="X52">
        <v>28</v>
      </c>
      <c r="Y52" t="s">
        <v>54</v>
      </c>
      <c r="AP52">
        <v>16.7</v>
      </c>
      <c r="AQ52" t="s">
        <v>54</v>
      </c>
      <c r="AR52">
        <v>5.0000000000000001E-3</v>
      </c>
      <c r="AS52" t="s">
        <v>53</v>
      </c>
    </row>
    <row r="53" spans="1:47" x14ac:dyDescent="0.2">
      <c r="A53" s="2" t="s">
        <v>203</v>
      </c>
      <c r="B53" s="4" t="s">
        <v>206</v>
      </c>
      <c r="C53" s="4" t="s">
        <v>204</v>
      </c>
      <c r="E53" s="4" t="s">
        <v>15</v>
      </c>
      <c r="F53" s="4" t="s">
        <v>205</v>
      </c>
      <c r="G53" t="s">
        <v>337</v>
      </c>
      <c r="H53">
        <v>7.91</v>
      </c>
      <c r="I53">
        <v>378</v>
      </c>
      <c r="L53">
        <v>5.0000000000000001E-3</v>
      </c>
      <c r="M53" t="s">
        <v>53</v>
      </c>
      <c r="N53">
        <v>36.5</v>
      </c>
      <c r="O53" t="s">
        <v>54</v>
      </c>
      <c r="R53">
        <v>5.3</v>
      </c>
      <c r="S53" t="s">
        <v>54</v>
      </c>
      <c r="T53">
        <v>35.700000000000003</v>
      </c>
      <c r="U53" t="s">
        <v>54</v>
      </c>
      <c r="V53">
        <v>15.2</v>
      </c>
      <c r="W53" t="s">
        <v>54</v>
      </c>
      <c r="Z53">
        <v>1.1999999999999999E-3</v>
      </c>
      <c r="AA53" t="s">
        <v>54</v>
      </c>
      <c r="AN53">
        <v>17</v>
      </c>
      <c r="AO53" t="s">
        <v>54</v>
      </c>
      <c r="AP53">
        <v>40.799999999999997</v>
      </c>
      <c r="AQ53" t="s">
        <v>54</v>
      </c>
      <c r="AR53">
        <v>5.0000000000000001E-3</v>
      </c>
      <c r="AS53" t="s">
        <v>54</v>
      </c>
    </row>
    <row r="54" spans="1:47" x14ac:dyDescent="0.2">
      <c r="A54" s="2" t="s">
        <v>203</v>
      </c>
      <c r="B54" s="4" t="s">
        <v>207</v>
      </c>
      <c r="C54" s="4" t="s">
        <v>204</v>
      </c>
      <c r="E54" s="4" t="s">
        <v>15</v>
      </c>
      <c r="F54" s="4" t="s">
        <v>205</v>
      </c>
      <c r="G54" t="s">
        <v>337</v>
      </c>
      <c r="H54">
        <v>7.77</v>
      </c>
      <c r="I54">
        <v>426</v>
      </c>
      <c r="L54">
        <v>5.0000000000000001E-3</v>
      </c>
      <c r="M54" t="s">
        <v>53</v>
      </c>
      <c r="N54">
        <v>31.5</v>
      </c>
      <c r="O54" t="s">
        <v>54</v>
      </c>
      <c r="R54">
        <v>3.7</v>
      </c>
      <c r="S54" t="s">
        <v>54</v>
      </c>
      <c r="T54">
        <v>67.099999999999994</v>
      </c>
      <c r="U54" t="s">
        <v>54</v>
      </c>
      <c r="V54">
        <v>14.1</v>
      </c>
      <c r="W54" t="s">
        <v>54</v>
      </c>
      <c r="Z54">
        <v>1.0999999999999999E-2</v>
      </c>
      <c r="AA54" t="s">
        <v>54</v>
      </c>
      <c r="AN54">
        <v>7</v>
      </c>
      <c r="AO54" t="s">
        <v>54</v>
      </c>
      <c r="AP54">
        <v>17.2</v>
      </c>
      <c r="AQ54" t="s">
        <v>54</v>
      </c>
      <c r="AR54">
        <v>5.0000000000000001E-3</v>
      </c>
      <c r="AS54" t="s">
        <v>54</v>
      </c>
    </row>
    <row r="55" spans="1:47" x14ac:dyDescent="0.2">
      <c r="A55" s="2" t="s">
        <v>209</v>
      </c>
      <c r="B55" s="4" t="s">
        <v>210</v>
      </c>
      <c r="C55" s="4" t="s">
        <v>208</v>
      </c>
      <c r="E55" s="4" t="s">
        <v>15</v>
      </c>
      <c r="F55" s="4" t="s">
        <v>224</v>
      </c>
      <c r="G55" t="s">
        <v>337</v>
      </c>
      <c r="H55">
        <v>7.76</v>
      </c>
      <c r="I55">
        <v>364</v>
      </c>
      <c r="J55">
        <v>0.01</v>
      </c>
      <c r="K55" t="s">
        <v>53</v>
      </c>
      <c r="L55">
        <v>7.0000000000000007E-2</v>
      </c>
      <c r="M55" t="s">
        <v>53</v>
      </c>
      <c r="N55">
        <v>11.8</v>
      </c>
      <c r="O55" t="s">
        <v>54</v>
      </c>
      <c r="R55">
        <v>2.66</v>
      </c>
      <c r="S55" t="s">
        <v>54</v>
      </c>
      <c r="T55">
        <v>33.9</v>
      </c>
      <c r="U55" t="s">
        <v>54</v>
      </c>
      <c r="V55">
        <v>8.34</v>
      </c>
      <c r="W55" t="s">
        <v>54</v>
      </c>
      <c r="X55">
        <v>37.4</v>
      </c>
      <c r="Y55" t="s">
        <v>54</v>
      </c>
      <c r="Z55">
        <v>5.0000000000000001E-3</v>
      </c>
      <c r="AA55" t="s">
        <v>53</v>
      </c>
      <c r="AD55">
        <v>1.8E-3</v>
      </c>
      <c r="AE55" t="s">
        <v>54</v>
      </c>
      <c r="AF55">
        <v>5.0000000000000001E-4</v>
      </c>
      <c r="AG55" t="s">
        <v>53</v>
      </c>
      <c r="AH55">
        <v>0.05</v>
      </c>
      <c r="AI55" t="s">
        <v>53</v>
      </c>
      <c r="AL55">
        <v>2E-3</v>
      </c>
      <c r="AM55" t="s">
        <v>53</v>
      </c>
      <c r="AN55">
        <v>22.77</v>
      </c>
      <c r="AO55" t="s">
        <v>54</v>
      </c>
      <c r="AP55">
        <v>40.6</v>
      </c>
      <c r="AQ55" t="s">
        <v>54</v>
      </c>
      <c r="AR55">
        <v>1.0500000000000001E-2</v>
      </c>
      <c r="AS55" t="s">
        <v>54</v>
      </c>
      <c r="AT55">
        <v>1.1000000000000001</v>
      </c>
      <c r="AU55" t="s">
        <v>54</v>
      </c>
    </row>
    <row r="56" spans="1:47" x14ac:dyDescent="0.2">
      <c r="A56" s="2" t="s">
        <v>209</v>
      </c>
      <c r="B56" s="4" t="s">
        <v>211</v>
      </c>
      <c r="C56" s="4" t="s">
        <v>208</v>
      </c>
      <c r="E56" s="4" t="s">
        <v>15</v>
      </c>
      <c r="F56" s="4" t="s">
        <v>224</v>
      </c>
      <c r="G56" t="s">
        <v>337</v>
      </c>
      <c r="H56">
        <v>7.87</v>
      </c>
      <c r="I56">
        <v>552</v>
      </c>
      <c r="J56">
        <v>0.1</v>
      </c>
      <c r="K56" t="s">
        <v>53</v>
      </c>
      <c r="L56">
        <v>7.0000000000000007E-2</v>
      </c>
      <c r="M56" t="s">
        <v>53</v>
      </c>
      <c r="N56">
        <v>17.8</v>
      </c>
      <c r="O56" t="s">
        <v>54</v>
      </c>
      <c r="R56">
        <v>2.44</v>
      </c>
      <c r="S56" t="s">
        <v>54</v>
      </c>
      <c r="T56">
        <v>56.53</v>
      </c>
      <c r="U56" t="s">
        <v>54</v>
      </c>
      <c r="V56">
        <v>17.989999999999998</v>
      </c>
      <c r="W56" t="s">
        <v>54</v>
      </c>
      <c r="X56">
        <v>46.9</v>
      </c>
      <c r="Y56" t="s">
        <v>54</v>
      </c>
      <c r="Z56">
        <v>5.0000000000000001E-3</v>
      </c>
      <c r="AA56" t="s">
        <v>53</v>
      </c>
      <c r="AD56">
        <v>5.9999999999999995E-4</v>
      </c>
      <c r="AE56" t="s">
        <v>54</v>
      </c>
      <c r="AF56">
        <v>5.0000000000000001E-4</v>
      </c>
      <c r="AG56" t="s">
        <v>53</v>
      </c>
      <c r="AH56">
        <v>0.05</v>
      </c>
      <c r="AI56" t="s">
        <v>53</v>
      </c>
      <c r="AL56">
        <v>2E-3</v>
      </c>
      <c r="AM56" t="s">
        <v>53</v>
      </c>
      <c r="AN56">
        <v>13.86</v>
      </c>
      <c r="AO56" t="s">
        <v>54</v>
      </c>
      <c r="AP56">
        <v>32.6</v>
      </c>
      <c r="AQ56" t="s">
        <v>54</v>
      </c>
      <c r="AR56">
        <v>6.8999999999999999E-3</v>
      </c>
      <c r="AS56" t="s">
        <v>54</v>
      </c>
      <c r="AT56">
        <v>0.4</v>
      </c>
      <c r="AU56" t="s">
        <v>54</v>
      </c>
    </row>
    <row r="57" spans="1:47" x14ac:dyDescent="0.2">
      <c r="A57" s="2" t="s">
        <v>209</v>
      </c>
      <c r="B57" s="4" t="s">
        <v>212</v>
      </c>
      <c r="C57" s="4" t="s">
        <v>208</v>
      </c>
      <c r="E57" s="4" t="s">
        <v>15</v>
      </c>
      <c r="F57" s="4" t="s">
        <v>224</v>
      </c>
      <c r="G57" t="s">
        <v>337</v>
      </c>
      <c r="H57">
        <v>7.88</v>
      </c>
      <c r="I57">
        <v>570</v>
      </c>
      <c r="J57">
        <v>0.08</v>
      </c>
      <c r="K57" t="s">
        <v>53</v>
      </c>
      <c r="L57">
        <v>0.04</v>
      </c>
      <c r="M57" t="s">
        <v>53</v>
      </c>
      <c r="N57">
        <v>19</v>
      </c>
      <c r="O57" t="s">
        <v>54</v>
      </c>
      <c r="R57">
        <v>2.4</v>
      </c>
      <c r="S57" t="s">
        <v>54</v>
      </c>
      <c r="T57">
        <v>74.94</v>
      </c>
      <c r="U57" t="s">
        <v>54</v>
      </c>
      <c r="V57">
        <v>18.12</v>
      </c>
      <c r="W57" t="s">
        <v>54</v>
      </c>
      <c r="X57">
        <v>44.6</v>
      </c>
      <c r="Y57" t="s">
        <v>54</v>
      </c>
      <c r="Z57">
        <v>0.01</v>
      </c>
      <c r="AA57" t="s">
        <v>53</v>
      </c>
      <c r="AD57">
        <v>5.9999999999999995E-4</v>
      </c>
      <c r="AE57" t="s">
        <v>54</v>
      </c>
      <c r="AF57">
        <v>4.0000000000000002E-4</v>
      </c>
      <c r="AG57" t="s">
        <v>54</v>
      </c>
      <c r="AH57">
        <v>0.05</v>
      </c>
      <c r="AI57" t="s">
        <v>53</v>
      </c>
      <c r="AL57">
        <v>2E-3</v>
      </c>
      <c r="AM57" t="s">
        <v>53</v>
      </c>
      <c r="AN57">
        <v>13.72</v>
      </c>
      <c r="AO57" t="s">
        <v>54</v>
      </c>
      <c r="AP57">
        <v>32.9</v>
      </c>
      <c r="AQ57" t="s">
        <v>54</v>
      </c>
      <c r="AR57">
        <v>1.1999999999999999E-3</v>
      </c>
      <c r="AS57" t="s">
        <v>54</v>
      </c>
      <c r="AT57">
        <v>0.2</v>
      </c>
      <c r="AU57" t="s">
        <v>54</v>
      </c>
    </row>
    <row r="58" spans="1:47" x14ac:dyDescent="0.2">
      <c r="A58" s="2" t="s">
        <v>209</v>
      </c>
      <c r="B58" s="4" t="s">
        <v>213</v>
      </c>
      <c r="C58" s="4" t="s">
        <v>208</v>
      </c>
      <c r="E58" s="4" t="s">
        <v>15</v>
      </c>
      <c r="F58" s="4" t="s">
        <v>224</v>
      </c>
      <c r="G58" t="s">
        <v>337</v>
      </c>
      <c r="H58">
        <v>8</v>
      </c>
      <c r="I58">
        <v>554</v>
      </c>
      <c r="J58">
        <v>0.08</v>
      </c>
      <c r="K58" t="s">
        <v>53</v>
      </c>
      <c r="L58">
        <v>0.04</v>
      </c>
      <c r="M58" t="s">
        <v>53</v>
      </c>
      <c r="N58">
        <v>18.2</v>
      </c>
      <c r="O58" t="s">
        <v>54</v>
      </c>
      <c r="R58">
        <v>2.39</v>
      </c>
      <c r="S58" t="s">
        <v>54</v>
      </c>
      <c r="T58">
        <v>66.010000000000005</v>
      </c>
      <c r="U58" t="s">
        <v>54</v>
      </c>
      <c r="V58">
        <v>17.93</v>
      </c>
      <c r="W58" t="s">
        <v>54</v>
      </c>
      <c r="X58">
        <v>45.5</v>
      </c>
      <c r="Y58" t="s">
        <v>54</v>
      </c>
      <c r="Z58">
        <v>0.01</v>
      </c>
      <c r="AA58" t="s">
        <v>53</v>
      </c>
      <c r="AD58">
        <v>6.9999999999999999E-4</v>
      </c>
      <c r="AE58" t="s">
        <v>54</v>
      </c>
      <c r="AF58">
        <v>3.0000000000000001E-3</v>
      </c>
      <c r="AG58" t="s">
        <v>53</v>
      </c>
      <c r="AH58">
        <v>0.05</v>
      </c>
      <c r="AI58" t="s">
        <v>53</v>
      </c>
      <c r="AL58">
        <v>2E-3</v>
      </c>
      <c r="AM58" t="s">
        <v>53</v>
      </c>
      <c r="AN58">
        <v>14.08</v>
      </c>
      <c r="AO58" t="s">
        <v>54</v>
      </c>
      <c r="AP58">
        <v>33.799999999999997</v>
      </c>
      <c r="AQ58" t="s">
        <v>54</v>
      </c>
      <c r="AR58">
        <v>3.7000000000000002E-3</v>
      </c>
      <c r="AS58" t="s">
        <v>54</v>
      </c>
      <c r="AT58">
        <v>0.2</v>
      </c>
      <c r="AU58" t="s">
        <v>54</v>
      </c>
    </row>
    <row r="59" spans="1:47" x14ac:dyDescent="0.2">
      <c r="A59" s="2" t="s">
        <v>209</v>
      </c>
      <c r="B59" s="4" t="s">
        <v>214</v>
      </c>
      <c r="C59" s="4" t="s">
        <v>208</v>
      </c>
      <c r="E59" s="4" t="s">
        <v>15</v>
      </c>
      <c r="F59" s="4" t="s">
        <v>224</v>
      </c>
      <c r="G59" t="s">
        <v>337</v>
      </c>
      <c r="H59">
        <v>8.0299999999999994</v>
      </c>
      <c r="I59">
        <v>557</v>
      </c>
      <c r="J59">
        <v>0.08</v>
      </c>
      <c r="K59" t="s">
        <v>53</v>
      </c>
      <c r="L59">
        <v>0.04</v>
      </c>
      <c r="M59" t="s">
        <v>53</v>
      </c>
      <c r="N59">
        <v>18.899999999999999</v>
      </c>
      <c r="O59" t="s">
        <v>54</v>
      </c>
      <c r="R59">
        <v>2.44</v>
      </c>
      <c r="S59" t="s">
        <v>54</v>
      </c>
      <c r="T59">
        <v>47.07</v>
      </c>
      <c r="U59" t="s">
        <v>54</v>
      </c>
      <c r="V59">
        <v>17.84</v>
      </c>
      <c r="W59" t="s">
        <v>54</v>
      </c>
      <c r="X59">
        <v>45.6</v>
      </c>
      <c r="Y59" t="s">
        <v>54</v>
      </c>
      <c r="Z59">
        <v>0.01</v>
      </c>
      <c r="AA59" t="s">
        <v>53</v>
      </c>
      <c r="AD59">
        <v>5.9999999999999995E-4</v>
      </c>
      <c r="AE59" t="s">
        <v>53</v>
      </c>
      <c r="AF59">
        <v>3.0000000000000001E-3</v>
      </c>
      <c r="AG59" t="s">
        <v>53</v>
      </c>
      <c r="AH59">
        <v>0.05</v>
      </c>
      <c r="AI59" t="s">
        <v>53</v>
      </c>
      <c r="AL59">
        <v>2E-3</v>
      </c>
      <c r="AM59" t="s">
        <v>53</v>
      </c>
      <c r="AN59">
        <v>14.5</v>
      </c>
      <c r="AO59" t="s">
        <v>54</v>
      </c>
      <c r="AP59">
        <v>33.799999999999997</v>
      </c>
      <c r="AQ59" t="s">
        <v>54</v>
      </c>
      <c r="AR59">
        <v>3.5999999999999999E-3</v>
      </c>
      <c r="AS59" t="s">
        <v>54</v>
      </c>
      <c r="AT59">
        <v>0.3</v>
      </c>
      <c r="AU59" t="s">
        <v>54</v>
      </c>
    </row>
    <row r="60" spans="1:47" x14ac:dyDescent="0.2">
      <c r="A60" s="2" t="s">
        <v>209</v>
      </c>
      <c r="B60" s="4" t="s">
        <v>215</v>
      </c>
      <c r="C60" s="4" t="s">
        <v>208</v>
      </c>
      <c r="E60" s="4" t="s">
        <v>15</v>
      </c>
      <c r="F60" s="4" t="s">
        <v>224</v>
      </c>
      <c r="G60" t="s">
        <v>337</v>
      </c>
      <c r="H60">
        <v>7.97</v>
      </c>
      <c r="I60">
        <v>465</v>
      </c>
      <c r="J60">
        <v>0.1</v>
      </c>
      <c r="K60" t="s">
        <v>53</v>
      </c>
      <c r="L60">
        <v>7.0000000000000007E-2</v>
      </c>
      <c r="M60" t="s">
        <v>53</v>
      </c>
      <c r="N60">
        <v>13</v>
      </c>
      <c r="O60" t="s">
        <v>54</v>
      </c>
      <c r="R60">
        <v>2.77</v>
      </c>
      <c r="S60" t="s">
        <v>54</v>
      </c>
      <c r="T60">
        <v>63.71</v>
      </c>
      <c r="U60" t="s">
        <v>54</v>
      </c>
      <c r="V60">
        <v>12.17</v>
      </c>
      <c r="W60" t="s">
        <v>54</v>
      </c>
      <c r="X60">
        <v>31.5</v>
      </c>
      <c r="Y60" t="s">
        <v>54</v>
      </c>
      <c r="Z60">
        <v>7.0000000000000001E-3</v>
      </c>
      <c r="AA60" t="s">
        <v>54</v>
      </c>
      <c r="AD60">
        <v>6.0999999999999997E-4</v>
      </c>
      <c r="AE60" t="s">
        <v>54</v>
      </c>
      <c r="AF60">
        <v>2.5000000000000001E-2</v>
      </c>
      <c r="AG60" t="s">
        <v>53</v>
      </c>
      <c r="AH60">
        <v>0.05</v>
      </c>
      <c r="AI60" t="s">
        <v>53</v>
      </c>
      <c r="AL60">
        <v>2E-3</v>
      </c>
      <c r="AM60" t="s">
        <v>53</v>
      </c>
      <c r="AN60">
        <v>13.74</v>
      </c>
      <c r="AO60" t="s">
        <v>54</v>
      </c>
      <c r="AP60">
        <v>25</v>
      </c>
      <c r="AQ60" t="s">
        <v>54</v>
      </c>
      <c r="AR60">
        <v>1E-3</v>
      </c>
      <c r="AS60" t="s">
        <v>53</v>
      </c>
      <c r="AT60">
        <v>0.4</v>
      </c>
      <c r="AU60" t="s">
        <v>54</v>
      </c>
    </row>
    <row r="61" spans="1:47" x14ac:dyDescent="0.2">
      <c r="A61" s="2" t="s">
        <v>209</v>
      </c>
      <c r="B61" s="4" t="s">
        <v>216</v>
      </c>
      <c r="C61" s="4" t="s">
        <v>208</v>
      </c>
      <c r="E61" s="4" t="s">
        <v>15</v>
      </c>
      <c r="F61" s="4" t="s">
        <v>224</v>
      </c>
      <c r="G61" t="s">
        <v>337</v>
      </c>
      <c r="H61">
        <v>8.02</v>
      </c>
      <c r="I61">
        <v>463</v>
      </c>
      <c r="J61">
        <v>0.06</v>
      </c>
      <c r="K61" t="s">
        <v>53</v>
      </c>
      <c r="L61">
        <v>0.04</v>
      </c>
      <c r="M61" t="s">
        <v>53</v>
      </c>
      <c r="N61">
        <v>14.63</v>
      </c>
      <c r="O61" t="s">
        <v>54</v>
      </c>
      <c r="R61">
        <v>2.73</v>
      </c>
      <c r="S61" t="s">
        <v>54</v>
      </c>
      <c r="T61">
        <v>71.25</v>
      </c>
      <c r="U61" t="s">
        <v>54</v>
      </c>
      <c r="V61">
        <v>12.13</v>
      </c>
      <c r="W61" t="s">
        <v>54</v>
      </c>
      <c r="X61">
        <v>33.47</v>
      </c>
      <c r="Y61" t="s">
        <v>54</v>
      </c>
      <c r="Z61">
        <v>0.01</v>
      </c>
      <c r="AA61" t="s">
        <v>53</v>
      </c>
      <c r="AD61">
        <v>7.0000000000000001E-3</v>
      </c>
      <c r="AE61" t="s">
        <v>54</v>
      </c>
      <c r="AF61">
        <v>5.0000000000000001E-4</v>
      </c>
      <c r="AG61" t="s">
        <v>54</v>
      </c>
      <c r="AH61">
        <v>0.01</v>
      </c>
      <c r="AI61" t="s">
        <v>53</v>
      </c>
      <c r="AL61">
        <v>2E-3</v>
      </c>
      <c r="AM61" t="s">
        <v>53</v>
      </c>
      <c r="AN61">
        <v>13.59</v>
      </c>
      <c r="AO61" t="s">
        <v>54</v>
      </c>
      <c r="AP61">
        <v>25.16</v>
      </c>
      <c r="AQ61" t="s">
        <v>54</v>
      </c>
      <c r="AR61">
        <v>1.4E-3</v>
      </c>
      <c r="AS61" t="s">
        <v>54</v>
      </c>
      <c r="AT61">
        <v>0.4</v>
      </c>
      <c r="AU61" t="s">
        <v>54</v>
      </c>
    </row>
    <row r="62" spans="1:47" x14ac:dyDescent="0.2">
      <c r="A62" s="2" t="s">
        <v>209</v>
      </c>
      <c r="B62" s="4" t="s">
        <v>217</v>
      </c>
      <c r="C62" s="4" t="s">
        <v>208</v>
      </c>
      <c r="E62" s="4" t="s">
        <v>15</v>
      </c>
      <c r="F62" s="4" t="s">
        <v>224</v>
      </c>
      <c r="G62" t="s">
        <v>337</v>
      </c>
      <c r="H62">
        <v>7.93</v>
      </c>
      <c r="I62">
        <v>386</v>
      </c>
      <c r="J62">
        <v>0.08</v>
      </c>
      <c r="K62" t="s">
        <v>53</v>
      </c>
      <c r="L62">
        <v>0.04</v>
      </c>
      <c r="M62" t="s">
        <v>53</v>
      </c>
      <c r="N62">
        <v>15.6</v>
      </c>
      <c r="O62" t="s">
        <v>54</v>
      </c>
      <c r="R62">
        <v>2.4900000000000002</v>
      </c>
      <c r="S62" t="s">
        <v>54</v>
      </c>
      <c r="T62">
        <v>63.81</v>
      </c>
      <c r="U62" t="s">
        <v>54</v>
      </c>
      <c r="V62">
        <v>14.18</v>
      </c>
      <c r="W62" t="s">
        <v>54</v>
      </c>
      <c r="X62">
        <v>38.1</v>
      </c>
      <c r="Y62" t="s">
        <v>54</v>
      </c>
      <c r="Z62">
        <v>0.01</v>
      </c>
      <c r="AA62" t="s">
        <v>53</v>
      </c>
      <c r="AD62">
        <v>1.6999999999999999E-3</v>
      </c>
      <c r="AE62" t="s">
        <v>54</v>
      </c>
      <c r="AF62">
        <v>4.0000000000000002E-4</v>
      </c>
      <c r="AG62" t="s">
        <v>54</v>
      </c>
      <c r="AH62">
        <v>0.05</v>
      </c>
      <c r="AI62" t="s">
        <v>53</v>
      </c>
      <c r="AL62">
        <v>2E-3</v>
      </c>
      <c r="AM62" t="s">
        <v>53</v>
      </c>
      <c r="AN62">
        <v>14.04</v>
      </c>
      <c r="AO62" t="s">
        <v>54</v>
      </c>
      <c r="AP62">
        <v>28.6</v>
      </c>
      <c r="AQ62" t="s">
        <v>54</v>
      </c>
      <c r="AR62">
        <v>4.5999999999999999E-3</v>
      </c>
      <c r="AS62" t="s">
        <v>54</v>
      </c>
      <c r="AT62">
        <v>0.9</v>
      </c>
      <c r="AU62" t="s">
        <v>54</v>
      </c>
    </row>
    <row r="63" spans="1:47" x14ac:dyDescent="0.2">
      <c r="A63" s="2" t="s">
        <v>209</v>
      </c>
      <c r="B63" s="4" t="s">
        <v>218</v>
      </c>
      <c r="C63" s="4" t="s">
        <v>208</v>
      </c>
      <c r="E63" s="4" t="s">
        <v>15</v>
      </c>
      <c r="F63" s="4" t="s">
        <v>224</v>
      </c>
      <c r="G63" t="s">
        <v>337</v>
      </c>
      <c r="H63">
        <v>7.88</v>
      </c>
      <c r="I63">
        <v>443</v>
      </c>
      <c r="J63">
        <v>0.01</v>
      </c>
      <c r="K63" t="s">
        <v>53</v>
      </c>
      <c r="L63">
        <v>7.0000000000000007E-2</v>
      </c>
      <c r="M63" t="s">
        <v>53</v>
      </c>
      <c r="N63">
        <v>6.48</v>
      </c>
      <c r="O63" t="s">
        <v>54</v>
      </c>
      <c r="R63">
        <v>3.46</v>
      </c>
      <c r="S63" t="s">
        <v>54</v>
      </c>
      <c r="T63">
        <v>71.94</v>
      </c>
      <c r="U63" t="s">
        <v>54</v>
      </c>
      <c r="V63">
        <v>17.93</v>
      </c>
      <c r="W63" t="s">
        <v>54</v>
      </c>
      <c r="X63">
        <v>56.9</v>
      </c>
      <c r="Y63" t="s">
        <v>54</v>
      </c>
      <c r="Z63">
        <v>5.0000000000000001E-3</v>
      </c>
      <c r="AA63" t="s">
        <v>53</v>
      </c>
      <c r="AD63">
        <v>2.5999999999999999E-3</v>
      </c>
      <c r="AE63" t="s">
        <v>54</v>
      </c>
      <c r="AF63">
        <v>6.9999999999999999E-4</v>
      </c>
      <c r="AG63" t="s">
        <v>53</v>
      </c>
      <c r="AH63">
        <v>0.05</v>
      </c>
      <c r="AI63" t="s">
        <v>53</v>
      </c>
      <c r="AL63">
        <v>2E-3</v>
      </c>
      <c r="AM63" t="s">
        <v>53</v>
      </c>
      <c r="AN63">
        <v>20.88</v>
      </c>
      <c r="AO63" t="s">
        <v>54</v>
      </c>
      <c r="AP63">
        <v>32.299999999999997</v>
      </c>
      <c r="AQ63" t="s">
        <v>54</v>
      </c>
      <c r="AR63">
        <v>9.1000000000000004E-3</v>
      </c>
      <c r="AS63" t="s">
        <v>54</v>
      </c>
      <c r="AT63">
        <v>0.8</v>
      </c>
      <c r="AU63" t="s">
        <v>54</v>
      </c>
    </row>
    <row r="64" spans="1:47" x14ac:dyDescent="0.2">
      <c r="A64" s="2" t="s">
        <v>209</v>
      </c>
      <c r="B64" s="4" t="s">
        <v>219</v>
      </c>
      <c r="C64" s="4" t="s">
        <v>208</v>
      </c>
      <c r="E64" s="4" t="s">
        <v>15</v>
      </c>
      <c r="F64" s="4" t="s">
        <v>224</v>
      </c>
      <c r="G64" t="s">
        <v>337</v>
      </c>
      <c r="H64">
        <v>7.61</v>
      </c>
      <c r="I64">
        <v>625</v>
      </c>
      <c r="J64">
        <v>0.08</v>
      </c>
      <c r="K64" t="s">
        <v>53</v>
      </c>
      <c r="L64">
        <v>0.04</v>
      </c>
      <c r="M64" t="s">
        <v>53</v>
      </c>
      <c r="N64">
        <v>6.05</v>
      </c>
      <c r="O64" t="s">
        <v>54</v>
      </c>
      <c r="R64">
        <v>3.11</v>
      </c>
      <c r="S64" t="s">
        <v>54</v>
      </c>
      <c r="T64">
        <v>64.88</v>
      </c>
      <c r="U64" t="s">
        <v>54</v>
      </c>
      <c r="V64">
        <v>17.850000000000001</v>
      </c>
      <c r="W64" t="s">
        <v>54</v>
      </c>
      <c r="X64">
        <v>53.2</v>
      </c>
      <c r="Y64" t="s">
        <v>54</v>
      </c>
      <c r="Z64">
        <v>0.01</v>
      </c>
      <c r="AA64" t="s">
        <v>53</v>
      </c>
      <c r="AD64">
        <v>5.9999999999999995E-4</v>
      </c>
      <c r="AE64" t="s">
        <v>53</v>
      </c>
      <c r="AF64">
        <v>1.1999999999999999E-3</v>
      </c>
      <c r="AG64" t="s">
        <v>54</v>
      </c>
      <c r="AH64">
        <v>0.05</v>
      </c>
      <c r="AI64" t="s">
        <v>53</v>
      </c>
      <c r="AL64">
        <v>2E-3</v>
      </c>
      <c r="AM64" t="s">
        <v>53</v>
      </c>
      <c r="AN64">
        <v>18.16</v>
      </c>
      <c r="AO64" t="s">
        <v>54</v>
      </c>
      <c r="AP64">
        <v>29.2</v>
      </c>
      <c r="AQ64" t="s">
        <v>54</v>
      </c>
      <c r="AR64">
        <v>3.3E-3</v>
      </c>
      <c r="AS64" t="s">
        <v>54</v>
      </c>
      <c r="AT64">
        <v>0.5</v>
      </c>
      <c r="AU64" t="s">
        <v>54</v>
      </c>
    </row>
    <row r="65" spans="1:47" x14ac:dyDescent="0.2">
      <c r="A65" s="2" t="s">
        <v>209</v>
      </c>
      <c r="B65" s="4" t="s">
        <v>220</v>
      </c>
      <c r="C65" s="4" t="s">
        <v>208</v>
      </c>
      <c r="E65" s="4" t="s">
        <v>15</v>
      </c>
      <c r="F65" s="4" t="s">
        <v>224</v>
      </c>
      <c r="G65" t="s">
        <v>337</v>
      </c>
      <c r="H65">
        <v>7.8</v>
      </c>
      <c r="I65">
        <v>434</v>
      </c>
      <c r="J65">
        <v>0.08</v>
      </c>
      <c r="K65" t="s">
        <v>53</v>
      </c>
      <c r="L65">
        <v>0.04</v>
      </c>
      <c r="M65" t="s">
        <v>53</v>
      </c>
      <c r="N65">
        <v>7.28</v>
      </c>
      <c r="O65" t="s">
        <v>54</v>
      </c>
      <c r="R65">
        <v>3.33</v>
      </c>
      <c r="S65" t="s">
        <v>54</v>
      </c>
      <c r="T65">
        <v>72</v>
      </c>
      <c r="U65" t="s">
        <v>54</v>
      </c>
      <c r="V65">
        <v>17.87</v>
      </c>
      <c r="W65" t="s">
        <v>54</v>
      </c>
      <c r="X65">
        <v>84.4</v>
      </c>
      <c r="Y65" t="s">
        <v>54</v>
      </c>
      <c r="Z65">
        <v>0.01</v>
      </c>
      <c r="AA65" t="s">
        <v>53</v>
      </c>
      <c r="AD65">
        <v>1E-3</v>
      </c>
      <c r="AE65" t="s">
        <v>54</v>
      </c>
      <c r="AF65">
        <v>2.9999999999999997E-4</v>
      </c>
      <c r="AG65" t="s">
        <v>53</v>
      </c>
      <c r="AH65">
        <v>0.05</v>
      </c>
      <c r="AI65" t="s">
        <v>53</v>
      </c>
      <c r="AL65">
        <v>2E-3</v>
      </c>
      <c r="AM65" t="s">
        <v>53</v>
      </c>
      <c r="AN65">
        <v>15.69</v>
      </c>
      <c r="AO65" t="s">
        <v>54</v>
      </c>
      <c r="AP65">
        <v>25.5</v>
      </c>
      <c r="AQ65" t="s">
        <v>54</v>
      </c>
      <c r="AR65">
        <v>7.0000000000000001E-3</v>
      </c>
      <c r="AS65" t="s">
        <v>54</v>
      </c>
      <c r="AT65">
        <v>0.2</v>
      </c>
      <c r="AU65" t="s">
        <v>54</v>
      </c>
    </row>
    <row r="66" spans="1:47" x14ac:dyDescent="0.2">
      <c r="A66" s="2" t="s">
        <v>209</v>
      </c>
      <c r="B66" s="4" t="s">
        <v>221</v>
      </c>
      <c r="C66" s="4" t="s">
        <v>208</v>
      </c>
      <c r="E66" s="4" t="s">
        <v>15</v>
      </c>
      <c r="F66" s="4" t="s">
        <v>224</v>
      </c>
      <c r="G66" t="s">
        <v>337</v>
      </c>
      <c r="H66">
        <v>7.86</v>
      </c>
      <c r="I66">
        <v>563</v>
      </c>
      <c r="J66">
        <v>0.1</v>
      </c>
      <c r="K66" t="s">
        <v>53</v>
      </c>
      <c r="L66">
        <v>7.0000000000000007E-2</v>
      </c>
      <c r="M66" t="s">
        <v>53</v>
      </c>
      <c r="N66">
        <v>7.88</v>
      </c>
      <c r="O66" t="s">
        <v>54</v>
      </c>
      <c r="R66">
        <v>3.46</v>
      </c>
      <c r="S66" t="s">
        <v>54</v>
      </c>
      <c r="T66">
        <v>71.459999999999994</v>
      </c>
      <c r="U66" t="s">
        <v>54</v>
      </c>
      <c r="V66">
        <v>18.04</v>
      </c>
      <c r="W66" t="s">
        <v>54</v>
      </c>
      <c r="X66">
        <v>48.2</v>
      </c>
      <c r="Y66" t="s">
        <v>54</v>
      </c>
      <c r="Z66">
        <v>8.9999999999999993E-3</v>
      </c>
      <c r="AA66" t="s">
        <v>54</v>
      </c>
      <c r="AD66">
        <v>5.9999999999999995E-4</v>
      </c>
      <c r="AE66" t="s">
        <v>54</v>
      </c>
      <c r="AF66">
        <v>5.0000000000000001E-4</v>
      </c>
      <c r="AG66" t="s">
        <v>53</v>
      </c>
      <c r="AH66">
        <v>0.05</v>
      </c>
      <c r="AI66" t="s">
        <v>53</v>
      </c>
      <c r="AL66">
        <v>2E-3</v>
      </c>
      <c r="AM66" t="s">
        <v>53</v>
      </c>
      <c r="AN66">
        <v>14.4</v>
      </c>
      <c r="AO66" t="s">
        <v>54</v>
      </c>
      <c r="AP66">
        <v>23</v>
      </c>
      <c r="AQ66" t="s">
        <v>54</v>
      </c>
      <c r="AR66">
        <v>1.3599999999999999E-2</v>
      </c>
      <c r="AS66" t="s">
        <v>54</v>
      </c>
      <c r="AT66">
        <v>0.8</v>
      </c>
      <c r="AU66" t="s">
        <v>54</v>
      </c>
    </row>
    <row r="67" spans="1:47" x14ac:dyDescent="0.2">
      <c r="A67" s="2" t="s">
        <v>209</v>
      </c>
      <c r="B67" s="4" t="s">
        <v>222</v>
      </c>
      <c r="C67" s="4" t="s">
        <v>208</v>
      </c>
      <c r="E67" s="4" t="s">
        <v>15</v>
      </c>
      <c r="F67" s="4" t="s">
        <v>224</v>
      </c>
      <c r="G67" t="s">
        <v>337</v>
      </c>
      <c r="H67">
        <v>7.87</v>
      </c>
      <c r="I67">
        <v>565</v>
      </c>
      <c r="J67">
        <v>0.1</v>
      </c>
      <c r="K67" t="s">
        <v>53</v>
      </c>
      <c r="L67">
        <v>7.0000000000000007E-2</v>
      </c>
      <c r="M67" t="s">
        <v>53</v>
      </c>
      <c r="N67">
        <v>8.2899999999999991</v>
      </c>
      <c r="O67" t="s">
        <v>54</v>
      </c>
      <c r="R67">
        <v>2.4700000000000002</v>
      </c>
      <c r="S67" t="s">
        <v>54</v>
      </c>
      <c r="T67">
        <v>55.96</v>
      </c>
      <c r="U67" t="s">
        <v>54</v>
      </c>
      <c r="V67">
        <v>17.7</v>
      </c>
      <c r="W67" t="s">
        <v>54</v>
      </c>
      <c r="X67">
        <v>27.6</v>
      </c>
      <c r="Y67" t="s">
        <v>54</v>
      </c>
      <c r="Z67">
        <v>5.0000000000000001E-3</v>
      </c>
      <c r="AA67" t="s">
        <v>54</v>
      </c>
      <c r="AD67">
        <v>1.9E-3</v>
      </c>
      <c r="AE67" t="s">
        <v>54</v>
      </c>
      <c r="AF67">
        <v>5.0000000000000001E-4</v>
      </c>
      <c r="AG67" t="s">
        <v>53</v>
      </c>
      <c r="AH67">
        <v>0.05</v>
      </c>
      <c r="AI67" t="s">
        <v>53</v>
      </c>
      <c r="AL67">
        <v>2E-3</v>
      </c>
      <c r="AM67" t="s">
        <v>53</v>
      </c>
      <c r="AN67">
        <v>9.9499999999999993</v>
      </c>
      <c r="AO67" t="s">
        <v>54</v>
      </c>
      <c r="AP67">
        <v>9.23</v>
      </c>
      <c r="AQ67" t="s">
        <v>54</v>
      </c>
      <c r="AR67">
        <v>4.3200000000000002E-2</v>
      </c>
      <c r="AS67" t="s">
        <v>54</v>
      </c>
      <c r="AT67">
        <v>1.2</v>
      </c>
      <c r="AU67" t="s">
        <v>54</v>
      </c>
    </row>
    <row r="68" spans="1:47" x14ac:dyDescent="0.2">
      <c r="A68" s="2" t="s">
        <v>209</v>
      </c>
      <c r="B68" s="4" t="s">
        <v>223</v>
      </c>
      <c r="C68" s="4" t="s">
        <v>208</v>
      </c>
      <c r="E68" s="4" t="s">
        <v>15</v>
      </c>
      <c r="F68" s="4" t="s">
        <v>224</v>
      </c>
      <c r="G68" t="s">
        <v>337</v>
      </c>
      <c r="H68">
        <v>7.86</v>
      </c>
      <c r="I68">
        <v>566</v>
      </c>
      <c r="J68">
        <v>0.1</v>
      </c>
      <c r="K68" t="s">
        <v>53</v>
      </c>
      <c r="L68">
        <v>7.0000000000000007E-2</v>
      </c>
      <c r="M68" t="s">
        <v>53</v>
      </c>
      <c r="N68">
        <v>18.8</v>
      </c>
      <c r="O68" t="s">
        <v>54</v>
      </c>
      <c r="R68">
        <v>2.41</v>
      </c>
      <c r="S68" t="s">
        <v>54</v>
      </c>
      <c r="T68">
        <v>73.27</v>
      </c>
      <c r="U68" t="s">
        <v>54</v>
      </c>
      <c r="V68">
        <v>18.18</v>
      </c>
      <c r="W68" t="s">
        <v>54</v>
      </c>
      <c r="X68">
        <v>45.5</v>
      </c>
      <c r="Y68" t="s">
        <v>54</v>
      </c>
      <c r="Z68">
        <v>1.0999999999999999E-2</v>
      </c>
      <c r="AA68" t="s">
        <v>54</v>
      </c>
      <c r="AD68">
        <v>3.8999999999999998E-3</v>
      </c>
      <c r="AE68" t="s">
        <v>54</v>
      </c>
      <c r="AF68">
        <v>5.9999999999999995E-4</v>
      </c>
      <c r="AG68" t="s">
        <v>54</v>
      </c>
      <c r="AH68">
        <v>0.05</v>
      </c>
      <c r="AI68" t="s">
        <v>53</v>
      </c>
      <c r="AL68">
        <v>2E-3</v>
      </c>
      <c r="AM68" t="s">
        <v>53</v>
      </c>
      <c r="AN68">
        <v>14.41</v>
      </c>
      <c r="AO68" t="s">
        <v>54</v>
      </c>
      <c r="AP68">
        <v>33.799999999999997</v>
      </c>
      <c r="AQ68" t="s">
        <v>54</v>
      </c>
      <c r="AR68">
        <v>1E-3</v>
      </c>
      <c r="AS68" t="s">
        <v>53</v>
      </c>
      <c r="AT68">
        <v>0.8</v>
      </c>
      <c r="AU68" t="s">
        <v>54</v>
      </c>
    </row>
    <row r="69" spans="1:47" x14ac:dyDescent="0.2">
      <c r="A69" s="2" t="s">
        <v>225</v>
      </c>
      <c r="B69" s="4" t="s">
        <v>226</v>
      </c>
      <c r="C69" s="4" t="s">
        <v>226</v>
      </c>
      <c r="E69" s="4" t="s">
        <v>15</v>
      </c>
      <c r="F69" s="4" t="s">
        <v>227</v>
      </c>
      <c r="G69" t="s">
        <v>337</v>
      </c>
      <c r="H69">
        <f>AVERAGE(7.83,8.23)</f>
        <v>8.0300000000000011</v>
      </c>
      <c r="I69">
        <f>AVERAGE(393,570)</f>
        <v>481.5</v>
      </c>
      <c r="J69">
        <v>0.03</v>
      </c>
      <c r="K69" t="s">
        <v>53</v>
      </c>
      <c r="L69">
        <v>0.03</v>
      </c>
      <c r="M69" t="s">
        <v>53</v>
      </c>
      <c r="N69">
        <f>AVERAGE(10,30)</f>
        <v>20</v>
      </c>
      <c r="O69" t="s">
        <v>54</v>
      </c>
      <c r="R69">
        <f>AVERAGE(1.9,3.8)</f>
        <v>2.8499999999999996</v>
      </c>
      <c r="S69" t="s">
        <v>54</v>
      </c>
      <c r="T69">
        <f>AVERAGE(50,64)</f>
        <v>57</v>
      </c>
      <c r="U69" t="s">
        <v>54</v>
      </c>
      <c r="V69">
        <f>AVERAGE(9,14)</f>
        <v>11.5</v>
      </c>
      <c r="W69" t="s">
        <v>54</v>
      </c>
      <c r="X69">
        <f>AVERAGE(49,77)</f>
        <v>63</v>
      </c>
      <c r="Y69" t="s">
        <v>54</v>
      </c>
      <c r="Z69">
        <v>0.01</v>
      </c>
      <c r="AA69" t="s">
        <v>53</v>
      </c>
      <c r="AD69">
        <f>AVERAGE(0.01,0.07)</f>
        <v>0.04</v>
      </c>
      <c r="AE69" t="s">
        <v>54</v>
      </c>
      <c r="AF69">
        <v>0.01</v>
      </c>
      <c r="AG69" t="s">
        <v>53</v>
      </c>
      <c r="AH69">
        <f>AVERAGE(0.01,0.031)</f>
        <v>2.0500000000000001E-2</v>
      </c>
      <c r="AI69" t="s">
        <v>54</v>
      </c>
      <c r="AL69">
        <v>6.0000000000000001E-3</v>
      </c>
      <c r="AM69" t="s">
        <v>53</v>
      </c>
      <c r="AN69">
        <f>AVERAGE(10,18)</f>
        <v>14</v>
      </c>
      <c r="AO69" t="s">
        <v>54</v>
      </c>
      <c r="AP69">
        <f>AVERAGE(36,41)</f>
        <v>38.5</v>
      </c>
      <c r="AQ69" t="s">
        <v>54</v>
      </c>
      <c r="AR69">
        <v>0.02</v>
      </c>
      <c r="AS69" t="s">
        <v>53</v>
      </c>
      <c r="AT69">
        <f>AVERAGE(1.4,1.7)</f>
        <v>1.5499999999999998</v>
      </c>
      <c r="AU69" t="s">
        <v>54</v>
      </c>
    </row>
    <row r="70" spans="1:47" x14ac:dyDescent="0.2">
      <c r="A70" s="2" t="s">
        <v>231</v>
      </c>
      <c r="B70" s="4" t="s">
        <v>229</v>
      </c>
      <c r="C70" s="4" t="s">
        <v>228</v>
      </c>
      <c r="E70" s="4" t="s">
        <v>22</v>
      </c>
      <c r="F70" s="4" t="s">
        <v>230</v>
      </c>
      <c r="G70" t="s">
        <v>337</v>
      </c>
      <c r="H70">
        <v>8.02</v>
      </c>
      <c r="J70">
        <v>0.1</v>
      </c>
      <c r="K70" t="s">
        <v>53</v>
      </c>
      <c r="L70">
        <v>0.01</v>
      </c>
      <c r="M70" t="s">
        <v>53</v>
      </c>
      <c r="N70">
        <v>1.81</v>
      </c>
      <c r="O70" t="s">
        <v>54</v>
      </c>
      <c r="R70">
        <v>0.1</v>
      </c>
      <c r="S70" t="s">
        <v>53</v>
      </c>
      <c r="T70">
        <v>33.200000000000003</v>
      </c>
      <c r="U70" t="s">
        <v>54</v>
      </c>
      <c r="V70">
        <v>8.41</v>
      </c>
      <c r="W70" t="s">
        <v>54</v>
      </c>
      <c r="X70">
        <v>2.16</v>
      </c>
      <c r="Y70" t="s">
        <v>54</v>
      </c>
      <c r="Z70">
        <v>0.01</v>
      </c>
      <c r="AA70" t="s">
        <v>53</v>
      </c>
      <c r="AF70">
        <v>0.01</v>
      </c>
      <c r="AG70" t="s">
        <v>53</v>
      </c>
      <c r="AN70">
        <v>0.1</v>
      </c>
      <c r="AO70" t="s">
        <v>53</v>
      </c>
      <c r="AP70">
        <v>0.1</v>
      </c>
      <c r="AQ70" t="s">
        <v>53</v>
      </c>
      <c r="AT70">
        <v>1.4999999999999999E-2</v>
      </c>
      <c r="AU70" t="s">
        <v>53</v>
      </c>
    </row>
    <row r="71" spans="1:47" x14ac:dyDescent="0.2">
      <c r="A71" s="2" t="s">
        <v>235</v>
      </c>
      <c r="B71" s="4" t="s">
        <v>232</v>
      </c>
      <c r="C71" s="4" t="s">
        <v>233</v>
      </c>
      <c r="E71" s="4" t="s">
        <v>15</v>
      </c>
      <c r="F71" s="4" t="s">
        <v>234</v>
      </c>
      <c r="G71" t="s">
        <v>337</v>
      </c>
      <c r="H71">
        <v>7.68</v>
      </c>
      <c r="I71">
        <v>310</v>
      </c>
      <c r="J71">
        <v>0.01</v>
      </c>
      <c r="K71" t="s">
        <v>53</v>
      </c>
      <c r="L71">
        <v>0.01</v>
      </c>
      <c r="M71" t="s">
        <v>53</v>
      </c>
      <c r="N71">
        <v>9.4</v>
      </c>
      <c r="O71" t="s">
        <v>54</v>
      </c>
      <c r="R71">
        <v>0.7</v>
      </c>
      <c r="S71" t="s">
        <v>54</v>
      </c>
      <c r="T71">
        <v>55.3</v>
      </c>
      <c r="U71" t="s">
        <v>54</v>
      </c>
      <c r="V71">
        <v>2.7</v>
      </c>
      <c r="W71" t="s">
        <v>54</v>
      </c>
      <c r="X71">
        <v>6.5</v>
      </c>
      <c r="Y71" t="s">
        <v>54</v>
      </c>
      <c r="Z71">
        <v>5.0000000000000001E-3</v>
      </c>
      <c r="AA71" t="s">
        <v>53</v>
      </c>
      <c r="AD71">
        <v>0.04</v>
      </c>
      <c r="AE71" t="s">
        <v>53</v>
      </c>
      <c r="AF71">
        <v>2E-3</v>
      </c>
      <c r="AG71" t="s">
        <v>53</v>
      </c>
      <c r="AL71">
        <v>2E-3</v>
      </c>
      <c r="AM71" t="s">
        <v>53</v>
      </c>
      <c r="AN71">
        <v>3</v>
      </c>
      <c r="AO71" t="s">
        <v>54</v>
      </c>
      <c r="AP71">
        <v>8.4</v>
      </c>
      <c r="AQ71" t="s">
        <v>54</v>
      </c>
      <c r="AR71">
        <v>5.0000000000000001E-3</v>
      </c>
      <c r="AS71" t="s">
        <v>54</v>
      </c>
      <c r="AT71">
        <v>0.2</v>
      </c>
      <c r="AU71" t="s">
        <v>54</v>
      </c>
    </row>
    <row r="72" spans="1:47" x14ac:dyDescent="0.2">
      <c r="A72" s="2" t="s">
        <v>236</v>
      </c>
      <c r="C72" s="4" t="s">
        <v>237</v>
      </c>
      <c r="E72" s="4" t="s">
        <v>15</v>
      </c>
      <c r="F72" s="4" t="s">
        <v>241</v>
      </c>
      <c r="G72" t="s">
        <v>337</v>
      </c>
      <c r="H72">
        <v>7.6</v>
      </c>
      <c r="I72">
        <v>723</v>
      </c>
      <c r="J72">
        <v>0.02</v>
      </c>
      <c r="K72" t="s">
        <v>53</v>
      </c>
      <c r="L72">
        <v>0.02</v>
      </c>
      <c r="M72" t="s">
        <v>53</v>
      </c>
      <c r="N72">
        <v>10.9</v>
      </c>
      <c r="O72" t="s">
        <v>54</v>
      </c>
      <c r="P72">
        <v>7.0000000000000007E-2</v>
      </c>
      <c r="Q72" t="s">
        <v>53</v>
      </c>
      <c r="R72">
        <v>4.0999999999999996</v>
      </c>
      <c r="S72" t="s">
        <v>54</v>
      </c>
      <c r="T72">
        <v>84</v>
      </c>
      <c r="U72" t="s">
        <v>54</v>
      </c>
      <c r="V72">
        <v>12</v>
      </c>
      <c r="W72" t="s">
        <v>54</v>
      </c>
      <c r="X72">
        <v>57</v>
      </c>
      <c r="Y72" t="s">
        <v>54</v>
      </c>
      <c r="Z72">
        <v>0.02</v>
      </c>
      <c r="AA72" t="s">
        <v>53</v>
      </c>
      <c r="AD72">
        <v>0.03</v>
      </c>
      <c r="AE72" t="s">
        <v>53</v>
      </c>
      <c r="AF72">
        <v>0.02</v>
      </c>
      <c r="AG72" t="s">
        <v>53</v>
      </c>
      <c r="AH72">
        <v>0.06</v>
      </c>
      <c r="AI72" t="s">
        <v>53</v>
      </c>
      <c r="AL72">
        <v>2E-3</v>
      </c>
      <c r="AM72" t="s">
        <v>53</v>
      </c>
      <c r="AN72">
        <v>44</v>
      </c>
      <c r="AO72" t="s">
        <v>54</v>
      </c>
      <c r="AP72">
        <v>80</v>
      </c>
      <c r="AQ72" t="s">
        <v>54</v>
      </c>
      <c r="AR72">
        <v>0.02</v>
      </c>
      <c r="AS72" t="s">
        <v>53</v>
      </c>
    </row>
    <row r="73" spans="1:47" x14ac:dyDescent="0.2">
      <c r="A73" s="2" t="s">
        <v>238</v>
      </c>
      <c r="C73" s="4" t="s">
        <v>239</v>
      </c>
      <c r="E73" s="4" t="s">
        <v>15</v>
      </c>
      <c r="F73" s="4" t="s">
        <v>240</v>
      </c>
      <c r="G73" t="s">
        <v>337</v>
      </c>
      <c r="H73">
        <v>7.7</v>
      </c>
      <c r="I73">
        <v>441</v>
      </c>
      <c r="J73">
        <v>0.05</v>
      </c>
      <c r="K73" t="s">
        <v>53</v>
      </c>
      <c r="L73">
        <v>0.05</v>
      </c>
      <c r="M73" t="s">
        <v>53</v>
      </c>
      <c r="N73">
        <v>5.0999999999999996</v>
      </c>
      <c r="O73" t="s">
        <v>54</v>
      </c>
      <c r="R73">
        <v>1</v>
      </c>
      <c r="S73" t="s">
        <v>54</v>
      </c>
      <c r="T73">
        <f>AVERAGE(63,65)</f>
        <v>64</v>
      </c>
      <c r="U73" t="s">
        <v>54</v>
      </c>
      <c r="V73">
        <f>AVERAGE(18,19)</f>
        <v>18.5</v>
      </c>
      <c r="W73" t="s">
        <v>54</v>
      </c>
      <c r="X73">
        <v>23.1</v>
      </c>
      <c r="Y73" t="s">
        <v>54</v>
      </c>
      <c r="Z73">
        <v>0.02</v>
      </c>
      <c r="AA73" t="s">
        <v>53</v>
      </c>
      <c r="AD73">
        <v>0.2</v>
      </c>
      <c r="AE73" t="s">
        <v>53</v>
      </c>
      <c r="AF73">
        <v>5.0000000000000001E-3</v>
      </c>
      <c r="AG73" t="s">
        <v>53</v>
      </c>
      <c r="AH73">
        <v>0.1</v>
      </c>
      <c r="AI73" t="s">
        <v>53</v>
      </c>
      <c r="AL73">
        <v>2E-3</v>
      </c>
      <c r="AM73" t="s">
        <v>53</v>
      </c>
      <c r="AN73">
        <v>5</v>
      </c>
      <c r="AO73" t="s">
        <v>54</v>
      </c>
      <c r="AP73">
        <v>6.2</v>
      </c>
      <c r="AQ73" t="s">
        <v>54</v>
      </c>
      <c r="AR73">
        <v>0.02</v>
      </c>
      <c r="AS73" t="s">
        <v>53</v>
      </c>
      <c r="AT73">
        <v>0.5</v>
      </c>
      <c r="AU73" t="s">
        <v>53</v>
      </c>
    </row>
    <row r="74" spans="1:47" x14ac:dyDescent="0.2">
      <c r="A74" s="2" t="s">
        <v>243</v>
      </c>
      <c r="B74" s="4" t="s">
        <v>246</v>
      </c>
      <c r="C74" s="4" t="s">
        <v>244</v>
      </c>
      <c r="E74" s="4" t="s">
        <v>242</v>
      </c>
      <c r="F74" s="4" t="s">
        <v>245</v>
      </c>
      <c r="G74" t="s">
        <v>337</v>
      </c>
      <c r="H74">
        <v>7.9</v>
      </c>
      <c r="I74">
        <v>527</v>
      </c>
      <c r="J74">
        <v>0.01</v>
      </c>
      <c r="K74" t="s">
        <v>53</v>
      </c>
      <c r="L74">
        <v>5.0000000000000001E-3</v>
      </c>
      <c r="M74" t="s">
        <v>53</v>
      </c>
      <c r="N74">
        <v>2.5</v>
      </c>
      <c r="O74" t="s">
        <v>54</v>
      </c>
      <c r="P74">
        <v>0.01</v>
      </c>
      <c r="Q74" t="s">
        <v>53</v>
      </c>
      <c r="R74">
        <v>2.7</v>
      </c>
      <c r="S74" t="s">
        <v>54</v>
      </c>
      <c r="T74">
        <v>71.7</v>
      </c>
      <c r="U74" t="s">
        <v>54</v>
      </c>
      <c r="V74">
        <v>43.3</v>
      </c>
      <c r="W74" t="s">
        <v>54</v>
      </c>
      <c r="X74">
        <v>97.5</v>
      </c>
      <c r="Y74" t="s">
        <v>54</v>
      </c>
      <c r="AP74">
        <v>1.4</v>
      </c>
      <c r="AQ74" t="s">
        <v>54</v>
      </c>
      <c r="AT74">
        <v>0.24</v>
      </c>
      <c r="AU74" t="s">
        <v>54</v>
      </c>
    </row>
    <row r="75" spans="1:47" x14ac:dyDescent="0.2">
      <c r="A75" s="2" t="s">
        <v>247</v>
      </c>
      <c r="B75" s="4" t="s">
        <v>248</v>
      </c>
      <c r="C75" s="4" t="s">
        <v>249</v>
      </c>
      <c r="D75" s="4">
        <v>2022</v>
      </c>
      <c r="E75" s="4" t="s">
        <v>15</v>
      </c>
      <c r="F75" s="4" t="s">
        <v>250</v>
      </c>
      <c r="G75" t="s">
        <v>337</v>
      </c>
      <c r="H75">
        <v>7.9</v>
      </c>
      <c r="I75">
        <v>489</v>
      </c>
      <c r="N75">
        <v>11.2</v>
      </c>
      <c r="O75" t="s">
        <v>54</v>
      </c>
      <c r="R75">
        <v>3.4</v>
      </c>
      <c r="S75" t="s">
        <v>54</v>
      </c>
      <c r="T75">
        <v>66</v>
      </c>
      <c r="U75" t="s">
        <v>54</v>
      </c>
      <c r="V75">
        <v>11.9</v>
      </c>
      <c r="W75" t="s">
        <v>54</v>
      </c>
      <c r="X75">
        <v>85.6</v>
      </c>
      <c r="Y75" t="s">
        <v>54</v>
      </c>
      <c r="Z75">
        <v>1.2999999999999999E-2</v>
      </c>
      <c r="AA75" t="s">
        <v>54</v>
      </c>
      <c r="AF75">
        <v>1E-3</v>
      </c>
      <c r="AG75" t="s">
        <v>53</v>
      </c>
      <c r="AN75">
        <v>14.9</v>
      </c>
      <c r="AO75" t="s">
        <v>54</v>
      </c>
      <c r="AP75">
        <v>22</v>
      </c>
      <c r="AQ75" t="s">
        <v>54</v>
      </c>
      <c r="AR75">
        <v>5.0000000000000001E-3</v>
      </c>
      <c r="AS75" t="s">
        <v>53</v>
      </c>
    </row>
    <row r="76" spans="1:47" x14ac:dyDescent="0.2">
      <c r="A76" s="2" t="s">
        <v>251</v>
      </c>
      <c r="C76" s="4" t="s">
        <v>252</v>
      </c>
      <c r="D76" s="4">
        <v>2022</v>
      </c>
      <c r="E76" s="4" t="s">
        <v>15</v>
      </c>
      <c r="F76" s="4" t="s">
        <v>253</v>
      </c>
      <c r="G76" t="s">
        <v>337</v>
      </c>
      <c r="H76">
        <v>8.01</v>
      </c>
      <c r="I76">
        <v>242</v>
      </c>
      <c r="J76">
        <v>0.04</v>
      </c>
      <c r="K76" t="s">
        <v>53</v>
      </c>
      <c r="L76">
        <v>0.01</v>
      </c>
      <c r="M76" t="s">
        <v>53</v>
      </c>
      <c r="N76">
        <v>0.3</v>
      </c>
      <c r="O76" t="s">
        <v>53</v>
      </c>
      <c r="R76">
        <v>1.6</v>
      </c>
      <c r="S76" t="s">
        <v>54</v>
      </c>
      <c r="T76">
        <v>33.9</v>
      </c>
      <c r="U76" t="s">
        <v>54</v>
      </c>
      <c r="V76">
        <v>11.5</v>
      </c>
      <c r="W76" t="s">
        <v>54</v>
      </c>
      <c r="X76">
        <v>8</v>
      </c>
      <c r="Y76" t="s">
        <v>54</v>
      </c>
      <c r="Z76">
        <v>2.3E-2</v>
      </c>
      <c r="AA76" t="s">
        <v>54</v>
      </c>
      <c r="AF76">
        <v>1E-3</v>
      </c>
      <c r="AG76" t="s">
        <v>53</v>
      </c>
      <c r="AN76">
        <v>11.5</v>
      </c>
      <c r="AO76" t="s">
        <v>54</v>
      </c>
      <c r="AP76">
        <v>18.5</v>
      </c>
      <c r="AQ76" t="s">
        <v>54</v>
      </c>
    </row>
    <row r="77" spans="1:47" x14ac:dyDescent="0.2">
      <c r="A77" s="2" t="s">
        <v>254</v>
      </c>
      <c r="C77" s="4" t="s">
        <v>255</v>
      </c>
      <c r="D77" s="4">
        <v>2022</v>
      </c>
      <c r="E77" s="4" t="s">
        <v>15</v>
      </c>
      <c r="F77" s="4" t="s">
        <v>256</v>
      </c>
      <c r="G77" t="s">
        <v>337</v>
      </c>
      <c r="H77">
        <v>7.49</v>
      </c>
      <c r="I77">
        <v>813</v>
      </c>
      <c r="J77">
        <v>0.05</v>
      </c>
      <c r="K77" t="s">
        <v>53</v>
      </c>
      <c r="N77">
        <v>0.9</v>
      </c>
      <c r="O77" t="s">
        <v>54</v>
      </c>
      <c r="R77">
        <v>4.6399999999999997</v>
      </c>
      <c r="S77" t="s">
        <v>54</v>
      </c>
      <c r="T77">
        <v>110</v>
      </c>
      <c r="U77" t="s">
        <v>54</v>
      </c>
      <c r="V77">
        <v>14.16</v>
      </c>
      <c r="W77" t="s">
        <v>54</v>
      </c>
      <c r="X77">
        <v>202</v>
      </c>
      <c r="Y77" t="s">
        <v>54</v>
      </c>
      <c r="Z77">
        <v>0.02</v>
      </c>
      <c r="AA77" t="s">
        <v>54</v>
      </c>
      <c r="AF77">
        <v>5.0000000000000001E-3</v>
      </c>
      <c r="AG77" t="s">
        <v>53</v>
      </c>
      <c r="AH77">
        <v>0.05</v>
      </c>
      <c r="AI77" t="s">
        <v>54</v>
      </c>
      <c r="AN77">
        <v>29.2</v>
      </c>
      <c r="AO77" t="s">
        <v>54</v>
      </c>
      <c r="AP77">
        <v>39.6</v>
      </c>
      <c r="AQ77" t="s">
        <v>54</v>
      </c>
      <c r="AR77">
        <v>5.0000000000000001E-3</v>
      </c>
      <c r="AS77" t="s">
        <v>53</v>
      </c>
      <c r="AT77">
        <v>4.63</v>
      </c>
      <c r="AU77" t="s">
        <v>54</v>
      </c>
    </row>
    <row r="78" spans="1:47" x14ac:dyDescent="0.2">
      <c r="A78" s="2" t="s">
        <v>257</v>
      </c>
      <c r="B78" s="4" t="s">
        <v>258</v>
      </c>
      <c r="C78" s="4" t="s">
        <v>259</v>
      </c>
      <c r="D78" s="4">
        <v>2022</v>
      </c>
      <c r="E78" s="4" t="s">
        <v>15</v>
      </c>
      <c r="F78" s="4" t="s">
        <v>260</v>
      </c>
      <c r="G78" t="s">
        <v>337</v>
      </c>
      <c r="H78">
        <v>7.64</v>
      </c>
      <c r="I78">
        <v>599</v>
      </c>
      <c r="J78">
        <v>0.1</v>
      </c>
      <c r="K78" t="s">
        <v>53</v>
      </c>
      <c r="L78">
        <v>0.01</v>
      </c>
      <c r="M78" t="s">
        <v>53</v>
      </c>
      <c r="N78">
        <v>2.4</v>
      </c>
      <c r="O78" t="s">
        <v>54</v>
      </c>
      <c r="P78">
        <v>0.1</v>
      </c>
      <c r="Q78" t="s">
        <v>53</v>
      </c>
      <c r="R78">
        <v>2.7</v>
      </c>
      <c r="S78" t="s">
        <v>54</v>
      </c>
      <c r="T78">
        <v>91.3</v>
      </c>
      <c r="U78" t="s">
        <v>54</v>
      </c>
      <c r="V78">
        <v>9.5</v>
      </c>
      <c r="W78" t="s">
        <v>54</v>
      </c>
      <c r="X78">
        <v>133</v>
      </c>
      <c r="Y78" t="s">
        <v>54</v>
      </c>
      <c r="Z78">
        <v>0.02</v>
      </c>
      <c r="AA78" t="s">
        <v>53</v>
      </c>
      <c r="AF78">
        <v>3.0000000000000001E-3</v>
      </c>
      <c r="AG78" t="s">
        <v>54</v>
      </c>
      <c r="AL78">
        <v>5.0000000000000001E-3</v>
      </c>
      <c r="AM78" t="s">
        <v>53</v>
      </c>
      <c r="AN78">
        <v>16.5</v>
      </c>
      <c r="AO78" t="s">
        <v>54</v>
      </c>
      <c r="AP78">
        <v>35.799999999999997</v>
      </c>
      <c r="AQ78" t="s">
        <v>54</v>
      </c>
      <c r="AR78">
        <v>0.02</v>
      </c>
      <c r="AS78" t="s">
        <v>53</v>
      </c>
      <c r="AT78">
        <v>2.7</v>
      </c>
      <c r="AU78" t="s">
        <v>54</v>
      </c>
    </row>
    <row r="79" spans="1:47" x14ac:dyDescent="0.2">
      <c r="A79" s="2" t="s">
        <v>261</v>
      </c>
      <c r="B79" s="4" t="s">
        <v>262</v>
      </c>
      <c r="C79" s="4" t="s">
        <v>263</v>
      </c>
      <c r="D79" s="4">
        <v>2023</v>
      </c>
      <c r="E79" s="4" t="s">
        <v>15</v>
      </c>
      <c r="F79" s="4" t="s">
        <v>264</v>
      </c>
      <c r="G79" t="s">
        <v>337</v>
      </c>
      <c r="H79">
        <v>7.56</v>
      </c>
      <c r="I79">
        <v>434</v>
      </c>
      <c r="J79">
        <v>0.1</v>
      </c>
      <c r="K79" t="s">
        <v>53</v>
      </c>
      <c r="L79">
        <v>0.05</v>
      </c>
      <c r="M79" t="s">
        <v>53</v>
      </c>
      <c r="N79">
        <v>1</v>
      </c>
      <c r="O79" t="s">
        <v>53</v>
      </c>
      <c r="R79">
        <v>1.34</v>
      </c>
      <c r="S79" t="s">
        <v>54</v>
      </c>
      <c r="T79">
        <v>58.2</v>
      </c>
      <c r="U79" t="s">
        <v>54</v>
      </c>
      <c r="V79">
        <v>5.72</v>
      </c>
      <c r="W79" t="s">
        <v>54</v>
      </c>
      <c r="X79">
        <v>23</v>
      </c>
      <c r="Y79" t="s">
        <v>54</v>
      </c>
      <c r="Z79">
        <v>0.02</v>
      </c>
      <c r="AA79" t="s">
        <v>53</v>
      </c>
      <c r="AD79">
        <v>0.05</v>
      </c>
      <c r="AE79" t="s">
        <v>53</v>
      </c>
      <c r="AF79">
        <v>4.0399999999999998E-2</v>
      </c>
      <c r="AG79" t="s">
        <v>54</v>
      </c>
      <c r="AH79">
        <v>0.1</v>
      </c>
      <c r="AI79" t="s">
        <v>53</v>
      </c>
      <c r="AL79">
        <v>5.0000000000000001E-3</v>
      </c>
      <c r="AM79" t="s">
        <v>53</v>
      </c>
      <c r="AN79">
        <v>24.3</v>
      </c>
      <c r="AO79" t="s">
        <v>54</v>
      </c>
      <c r="AP79">
        <v>31</v>
      </c>
      <c r="AQ79" t="s">
        <v>54</v>
      </c>
      <c r="AR79">
        <v>4.2999999999999997E-2</v>
      </c>
      <c r="AS79" t="s">
        <v>54</v>
      </c>
      <c r="AT79">
        <v>2.2999999999999998</v>
      </c>
      <c r="AU79" t="s">
        <v>54</v>
      </c>
    </row>
    <row r="80" spans="1:47" x14ac:dyDescent="0.2">
      <c r="A80" s="2" t="s">
        <v>265</v>
      </c>
      <c r="B80" s="4" t="s">
        <v>266</v>
      </c>
      <c r="C80" s="4" t="s">
        <v>267</v>
      </c>
      <c r="E80" s="4" t="s">
        <v>15</v>
      </c>
      <c r="F80" s="4" t="s">
        <v>268</v>
      </c>
      <c r="G80" t="s">
        <v>337</v>
      </c>
      <c r="H80">
        <v>8.18</v>
      </c>
      <c r="I80">
        <v>265</v>
      </c>
      <c r="J80">
        <v>0.06</v>
      </c>
      <c r="K80" t="s">
        <v>53</v>
      </c>
      <c r="L80">
        <v>0.01</v>
      </c>
      <c r="M80" t="s">
        <v>53</v>
      </c>
      <c r="N80">
        <v>7.3</v>
      </c>
      <c r="O80" t="s">
        <v>54</v>
      </c>
      <c r="R80">
        <v>2.9</v>
      </c>
      <c r="S80" t="s">
        <v>54</v>
      </c>
      <c r="T80">
        <v>29.5</v>
      </c>
      <c r="U80" t="s">
        <v>54</v>
      </c>
      <c r="V80">
        <v>4.0999999999999996</v>
      </c>
      <c r="W80" t="s">
        <v>54</v>
      </c>
      <c r="X80">
        <v>39</v>
      </c>
      <c r="Y80" t="s">
        <v>54</v>
      </c>
      <c r="Z80">
        <v>5.0000000000000001E-3</v>
      </c>
      <c r="AA80" t="s">
        <v>53</v>
      </c>
      <c r="AD80">
        <v>1E-3</v>
      </c>
      <c r="AE80" t="s">
        <v>53</v>
      </c>
      <c r="AF80">
        <v>1E-3</v>
      </c>
      <c r="AG80" t="s">
        <v>53</v>
      </c>
      <c r="AH80">
        <v>0.02</v>
      </c>
      <c r="AI80" t="s">
        <v>53</v>
      </c>
      <c r="AL80">
        <v>1.0999999999999999E-2</v>
      </c>
      <c r="AM80" t="s">
        <v>54</v>
      </c>
      <c r="AN80">
        <v>11.8</v>
      </c>
      <c r="AO80" t="s">
        <v>54</v>
      </c>
      <c r="AP80">
        <v>22</v>
      </c>
      <c r="AQ80" t="s">
        <v>54</v>
      </c>
      <c r="AR80">
        <v>8.0000000000000002E-3</v>
      </c>
      <c r="AS80" t="s">
        <v>54</v>
      </c>
      <c r="AT80">
        <v>1</v>
      </c>
      <c r="AU80" t="s">
        <v>53</v>
      </c>
    </row>
    <row r="81" spans="1:47" x14ac:dyDescent="0.2">
      <c r="A81" s="2" t="s">
        <v>270</v>
      </c>
      <c r="B81" s="4" t="s">
        <v>269</v>
      </c>
      <c r="C81" s="4" t="s">
        <v>271</v>
      </c>
      <c r="D81" s="4">
        <v>2022</v>
      </c>
      <c r="E81" s="4" t="s">
        <v>15</v>
      </c>
      <c r="F81" s="4" t="s">
        <v>272</v>
      </c>
      <c r="G81" t="s">
        <v>337</v>
      </c>
      <c r="H81">
        <v>7.99</v>
      </c>
      <c r="J81">
        <v>0.05</v>
      </c>
      <c r="K81" t="s">
        <v>53</v>
      </c>
      <c r="L81">
        <v>0.02</v>
      </c>
      <c r="M81" t="s">
        <v>53</v>
      </c>
      <c r="N81">
        <v>16.5</v>
      </c>
      <c r="O81" t="s">
        <v>54</v>
      </c>
      <c r="R81">
        <v>3.9</v>
      </c>
      <c r="S81" t="s">
        <v>54</v>
      </c>
      <c r="T81">
        <v>46.3</v>
      </c>
      <c r="U81" t="s">
        <v>54</v>
      </c>
      <c r="V81">
        <v>22.8</v>
      </c>
      <c r="W81" t="s">
        <v>54</v>
      </c>
      <c r="X81">
        <v>14.1</v>
      </c>
      <c r="Y81" t="s">
        <v>54</v>
      </c>
      <c r="Z81">
        <v>5.0000000000000001E-3</v>
      </c>
      <c r="AA81" t="s">
        <v>53</v>
      </c>
      <c r="AD81">
        <v>5.0000000000000001E-3</v>
      </c>
      <c r="AE81" t="s">
        <v>53</v>
      </c>
      <c r="AF81">
        <v>5.0000000000000001E-3</v>
      </c>
      <c r="AG81" t="s">
        <v>53</v>
      </c>
      <c r="AH81">
        <v>0.02</v>
      </c>
      <c r="AI81" t="s">
        <v>53</v>
      </c>
      <c r="AL81">
        <v>2E-3</v>
      </c>
      <c r="AM81" t="s">
        <v>53</v>
      </c>
      <c r="AN81">
        <v>12.2</v>
      </c>
      <c r="AO81" t="s">
        <v>54</v>
      </c>
      <c r="AP81">
        <v>14.1</v>
      </c>
      <c r="AQ81" t="s">
        <v>54</v>
      </c>
      <c r="AR81">
        <v>0.02</v>
      </c>
      <c r="AS81" t="s">
        <v>53</v>
      </c>
    </row>
    <row r="82" spans="1:47" x14ac:dyDescent="0.2">
      <c r="A82" s="2" t="s">
        <v>273</v>
      </c>
      <c r="B82" s="4" t="s">
        <v>274</v>
      </c>
      <c r="C82" s="4" t="s">
        <v>275</v>
      </c>
      <c r="E82" s="4" t="s">
        <v>15</v>
      </c>
      <c r="F82" s="4" t="s">
        <v>276</v>
      </c>
      <c r="G82" t="s">
        <v>337</v>
      </c>
      <c r="H82">
        <f>AVERAGE(8,9)</f>
        <v>8.5</v>
      </c>
      <c r="I82">
        <f>AVERAGE(180,320)</f>
        <v>250</v>
      </c>
      <c r="J82">
        <v>0.04</v>
      </c>
      <c r="K82" t="s">
        <v>53</v>
      </c>
      <c r="L82">
        <v>0.1</v>
      </c>
      <c r="M82" t="s">
        <v>53</v>
      </c>
      <c r="N82">
        <f>AVERAGE(2,10)</f>
        <v>6</v>
      </c>
      <c r="O82" t="s">
        <v>54</v>
      </c>
      <c r="R82">
        <f>AVERAGE(1,3)</f>
        <v>2</v>
      </c>
      <c r="S82" t="s">
        <v>54</v>
      </c>
      <c r="T82">
        <f>AVERAGE(10,50)</f>
        <v>30</v>
      </c>
      <c r="U82" t="s">
        <v>54</v>
      </c>
      <c r="V82">
        <f>AVERAGE(2,8)</f>
        <v>5</v>
      </c>
      <c r="W82" t="s">
        <v>54</v>
      </c>
      <c r="X82">
        <f>AVERAGE(20,35)</f>
        <v>27.5</v>
      </c>
      <c r="Y82" t="s">
        <v>54</v>
      </c>
      <c r="Z82">
        <v>0.02</v>
      </c>
      <c r="AA82" t="s">
        <v>53</v>
      </c>
      <c r="AD82">
        <v>0.01</v>
      </c>
      <c r="AE82" t="s">
        <v>53</v>
      </c>
      <c r="AF82">
        <v>0.01</v>
      </c>
      <c r="AG82" t="s">
        <v>53</v>
      </c>
      <c r="AN82">
        <f>AVERAGE(5,15)</f>
        <v>10</v>
      </c>
      <c r="AO82" t="s">
        <v>54</v>
      </c>
      <c r="AP82">
        <f>AVERAGE(10,25)</f>
        <v>17.5</v>
      </c>
      <c r="AQ82" t="s">
        <v>54</v>
      </c>
      <c r="AR82">
        <v>0.05</v>
      </c>
      <c r="AS82" t="s">
        <v>53</v>
      </c>
    </row>
    <row r="83" spans="1:47" x14ac:dyDescent="0.2">
      <c r="A83" s="2" t="s">
        <v>277</v>
      </c>
      <c r="B83" s="4" t="s">
        <v>280</v>
      </c>
      <c r="C83" s="4" t="s">
        <v>278</v>
      </c>
      <c r="D83" s="4">
        <v>2023</v>
      </c>
      <c r="E83" s="4" t="s">
        <v>15</v>
      </c>
      <c r="F83" s="4" t="s">
        <v>279</v>
      </c>
      <c r="G83" t="s">
        <v>337</v>
      </c>
      <c r="H83">
        <v>7.93</v>
      </c>
      <c r="I83">
        <v>261</v>
      </c>
      <c r="J83">
        <v>0.01</v>
      </c>
      <c r="K83" t="s">
        <v>53</v>
      </c>
      <c r="L83">
        <v>0.01</v>
      </c>
      <c r="M83" t="s">
        <v>53</v>
      </c>
      <c r="N83">
        <v>0.5</v>
      </c>
      <c r="O83" t="s">
        <v>53</v>
      </c>
      <c r="R83">
        <v>0.8</v>
      </c>
      <c r="S83" t="s">
        <v>54</v>
      </c>
      <c r="T83">
        <v>42.1</v>
      </c>
      <c r="U83" t="s">
        <v>54</v>
      </c>
      <c r="V83">
        <v>3.8</v>
      </c>
      <c r="W83" t="s">
        <v>54</v>
      </c>
      <c r="X83">
        <v>13.6</v>
      </c>
      <c r="Y83" t="s">
        <v>54</v>
      </c>
      <c r="Z83">
        <v>0.01</v>
      </c>
      <c r="AA83" t="s">
        <v>53</v>
      </c>
      <c r="AF83">
        <v>5.0000000000000001E-3</v>
      </c>
      <c r="AG83" t="s">
        <v>53</v>
      </c>
      <c r="AN83">
        <v>5.3</v>
      </c>
      <c r="AO83" t="s">
        <v>54</v>
      </c>
      <c r="AP83">
        <v>8.6</v>
      </c>
      <c r="AQ83" t="s">
        <v>54</v>
      </c>
      <c r="AR83">
        <v>0.02</v>
      </c>
      <c r="AS83" t="s">
        <v>53</v>
      </c>
      <c r="AT83">
        <v>0.6</v>
      </c>
      <c r="AU83" t="s">
        <v>54</v>
      </c>
    </row>
    <row r="84" spans="1:47" x14ac:dyDescent="0.2">
      <c r="A84" s="2" t="s">
        <v>277</v>
      </c>
      <c r="B84" s="4" t="s">
        <v>281</v>
      </c>
      <c r="C84" s="4" t="s">
        <v>278</v>
      </c>
      <c r="D84" s="4">
        <v>2023</v>
      </c>
      <c r="E84" s="4" t="s">
        <v>15</v>
      </c>
      <c r="F84" s="4" t="s">
        <v>279</v>
      </c>
      <c r="G84" t="s">
        <v>337</v>
      </c>
      <c r="H84">
        <v>8.07</v>
      </c>
      <c r="I84">
        <v>122</v>
      </c>
      <c r="J84">
        <v>0.01</v>
      </c>
      <c r="K84" t="s">
        <v>53</v>
      </c>
      <c r="L84">
        <v>0.01</v>
      </c>
      <c r="M84" t="s">
        <v>53</v>
      </c>
      <c r="N84">
        <v>2.4</v>
      </c>
      <c r="O84" t="s">
        <v>54</v>
      </c>
      <c r="R84">
        <v>1.4</v>
      </c>
      <c r="S84" t="s">
        <v>54</v>
      </c>
      <c r="T84">
        <v>13.7</v>
      </c>
      <c r="U84" t="s">
        <v>54</v>
      </c>
      <c r="V84">
        <v>5.4</v>
      </c>
      <c r="W84" t="s">
        <v>54</v>
      </c>
      <c r="X84">
        <v>4.8</v>
      </c>
      <c r="Y84" t="s">
        <v>54</v>
      </c>
      <c r="Z84">
        <v>0.01</v>
      </c>
      <c r="AA84" t="s">
        <v>53</v>
      </c>
      <c r="AF84">
        <v>5.0000000000000001E-3</v>
      </c>
      <c r="AG84" t="s">
        <v>53</v>
      </c>
      <c r="AN84">
        <v>0.7</v>
      </c>
      <c r="AO84" t="s">
        <v>54</v>
      </c>
      <c r="AP84">
        <v>1.9</v>
      </c>
      <c r="AQ84" t="s">
        <v>54</v>
      </c>
      <c r="AR84">
        <v>0.02</v>
      </c>
      <c r="AS84" t="s">
        <v>53</v>
      </c>
      <c r="AT84">
        <v>0.57999999999999996</v>
      </c>
      <c r="AU84" t="s">
        <v>54</v>
      </c>
    </row>
    <row r="85" spans="1:47" x14ac:dyDescent="0.2">
      <c r="A85" s="2" t="s">
        <v>282</v>
      </c>
      <c r="B85" s="4" t="s">
        <v>283</v>
      </c>
      <c r="C85" s="4" t="s">
        <v>284</v>
      </c>
      <c r="D85" s="4">
        <v>2023</v>
      </c>
      <c r="E85" s="4" t="s">
        <v>15</v>
      </c>
      <c r="F85" s="4" t="s">
        <v>285</v>
      </c>
      <c r="G85" t="s">
        <v>337</v>
      </c>
      <c r="H85">
        <v>7.79</v>
      </c>
      <c r="I85">
        <v>413</v>
      </c>
      <c r="J85">
        <v>0.01</v>
      </c>
      <c r="K85" t="s">
        <v>53</v>
      </c>
      <c r="L85">
        <v>0.01</v>
      </c>
      <c r="M85" t="s">
        <v>53</v>
      </c>
      <c r="N85">
        <v>2.5</v>
      </c>
      <c r="O85" t="s">
        <v>54</v>
      </c>
      <c r="R85">
        <v>0.8</v>
      </c>
      <c r="S85" t="s">
        <v>54</v>
      </c>
      <c r="T85">
        <v>61.8</v>
      </c>
      <c r="U85" t="s">
        <v>54</v>
      </c>
      <c r="V85">
        <v>12.3</v>
      </c>
      <c r="W85" t="s">
        <v>54</v>
      </c>
      <c r="X85">
        <v>20.5</v>
      </c>
      <c r="Y85" t="s">
        <v>54</v>
      </c>
      <c r="Z85">
        <v>0.01</v>
      </c>
      <c r="AA85" t="s">
        <v>53</v>
      </c>
      <c r="AD85">
        <v>2E-3</v>
      </c>
      <c r="AE85" t="s">
        <v>54</v>
      </c>
      <c r="AF85">
        <v>2.5000000000000001E-3</v>
      </c>
      <c r="AG85" t="s">
        <v>53</v>
      </c>
      <c r="AH85">
        <v>0.03</v>
      </c>
      <c r="AI85" t="s">
        <v>54</v>
      </c>
      <c r="AL85">
        <v>1E-3</v>
      </c>
      <c r="AM85" t="s">
        <v>53</v>
      </c>
      <c r="AN85">
        <v>4.7</v>
      </c>
      <c r="AO85" t="s">
        <v>54</v>
      </c>
      <c r="AP85">
        <v>8.6999999999999993</v>
      </c>
      <c r="AQ85" t="s">
        <v>54</v>
      </c>
      <c r="AR85">
        <v>5.0000000000000001E-3</v>
      </c>
      <c r="AS85" t="s">
        <v>53</v>
      </c>
      <c r="AT85">
        <v>0.69</v>
      </c>
      <c r="AU85" t="s">
        <v>54</v>
      </c>
    </row>
    <row r="86" spans="1:47" x14ac:dyDescent="0.2">
      <c r="A86" s="2" t="s">
        <v>286</v>
      </c>
      <c r="B86" s="4" t="s">
        <v>287</v>
      </c>
      <c r="C86" s="4" t="s">
        <v>288</v>
      </c>
      <c r="D86" s="4">
        <v>2023</v>
      </c>
      <c r="E86" s="4" t="s">
        <v>22</v>
      </c>
      <c r="F86" s="4" t="s">
        <v>289</v>
      </c>
      <c r="G86" t="s">
        <v>337</v>
      </c>
      <c r="H86">
        <v>7.7</v>
      </c>
      <c r="I86">
        <v>336</v>
      </c>
      <c r="J86">
        <v>0.02</v>
      </c>
      <c r="K86" t="s">
        <v>53</v>
      </c>
      <c r="L86">
        <v>5.0000000000000001E-3</v>
      </c>
      <c r="M86" t="s">
        <v>53</v>
      </c>
      <c r="N86">
        <v>6.1</v>
      </c>
      <c r="O86" t="s">
        <v>54</v>
      </c>
      <c r="P86">
        <v>0.01</v>
      </c>
      <c r="Q86" t="s">
        <v>53</v>
      </c>
      <c r="R86">
        <v>0.44</v>
      </c>
      <c r="S86" t="s">
        <v>54</v>
      </c>
      <c r="T86">
        <v>53.7</v>
      </c>
      <c r="U86" t="s">
        <v>54</v>
      </c>
      <c r="V86">
        <v>13.4</v>
      </c>
      <c r="W86" t="s">
        <v>54</v>
      </c>
      <c r="X86">
        <v>6.3</v>
      </c>
      <c r="Y86" t="s">
        <v>54</v>
      </c>
      <c r="Z86">
        <v>0.01</v>
      </c>
      <c r="AA86" t="s">
        <v>53</v>
      </c>
      <c r="AF86">
        <v>5.0000000000000001E-3</v>
      </c>
      <c r="AG86" t="s">
        <v>53</v>
      </c>
      <c r="AN86">
        <v>4.47</v>
      </c>
      <c r="AO86" t="s">
        <v>54</v>
      </c>
      <c r="AT86">
        <v>0.6</v>
      </c>
      <c r="AU86" t="s">
        <v>54</v>
      </c>
    </row>
    <row r="87" spans="1:47" x14ac:dyDescent="0.2">
      <c r="A87" s="2" t="s">
        <v>290</v>
      </c>
      <c r="B87" s="4" t="s">
        <v>291</v>
      </c>
      <c r="C87" s="4" t="s">
        <v>292</v>
      </c>
      <c r="D87" s="4">
        <v>2023</v>
      </c>
      <c r="E87" s="4" t="s">
        <v>22</v>
      </c>
      <c r="F87" s="4" t="s">
        <v>293</v>
      </c>
      <c r="G87" t="s">
        <v>337</v>
      </c>
      <c r="H87">
        <v>7.4</v>
      </c>
      <c r="I87">
        <v>640</v>
      </c>
      <c r="Z87" s="12">
        <v>0.01</v>
      </c>
      <c r="AA87" t="s">
        <v>53</v>
      </c>
      <c r="AB87" s="12">
        <v>8.0000000000000002E-3</v>
      </c>
      <c r="AC87" t="s">
        <v>54</v>
      </c>
      <c r="AD87" s="12">
        <v>1E-3</v>
      </c>
      <c r="AE87" t="s">
        <v>53</v>
      </c>
      <c r="AF87" s="12">
        <v>2E-3</v>
      </c>
      <c r="AG87" t="s">
        <v>53</v>
      </c>
      <c r="AH87" s="12">
        <v>0.02</v>
      </c>
      <c r="AI87" t="s">
        <v>54</v>
      </c>
      <c r="AL87" s="12">
        <v>1E-3</v>
      </c>
      <c r="AM87" t="s">
        <v>53</v>
      </c>
      <c r="AR87" s="12">
        <v>5.0000000000000001E-3</v>
      </c>
      <c r="AS87" t="s">
        <v>53</v>
      </c>
    </row>
    <row r="88" spans="1:47" x14ac:dyDescent="0.2">
      <c r="A88" s="2" t="s">
        <v>294</v>
      </c>
      <c r="B88" s="4" t="s">
        <v>295</v>
      </c>
      <c r="C88" s="4" t="s">
        <v>296</v>
      </c>
      <c r="D88" s="4">
        <v>2023</v>
      </c>
      <c r="E88" s="4" t="s">
        <v>22</v>
      </c>
      <c r="F88" s="4" t="s">
        <v>297</v>
      </c>
      <c r="G88" t="s">
        <v>337</v>
      </c>
      <c r="H88">
        <v>7.9</v>
      </c>
      <c r="I88">
        <v>292</v>
      </c>
      <c r="J88">
        <v>0.01</v>
      </c>
      <c r="K88" t="s">
        <v>53</v>
      </c>
      <c r="L88">
        <v>1E-3</v>
      </c>
      <c r="M88" t="s">
        <v>53</v>
      </c>
      <c r="N88">
        <v>3.7</v>
      </c>
      <c r="O88" t="s">
        <v>54</v>
      </c>
      <c r="P88">
        <v>0.01</v>
      </c>
      <c r="Q88" t="s">
        <v>53</v>
      </c>
      <c r="R88">
        <v>0.3</v>
      </c>
      <c r="S88" t="s">
        <v>54</v>
      </c>
      <c r="T88">
        <v>40.4</v>
      </c>
      <c r="U88" t="s">
        <v>54</v>
      </c>
      <c r="V88">
        <v>13</v>
      </c>
      <c r="W88" t="s">
        <v>54</v>
      </c>
      <c r="X88">
        <v>4.9000000000000004</v>
      </c>
      <c r="Y88" t="s">
        <v>54</v>
      </c>
      <c r="Z88" s="12">
        <v>8.0000000000000004E-4</v>
      </c>
      <c r="AA88" t="s">
        <v>53</v>
      </c>
      <c r="AB88" s="12">
        <v>1.0300000000000001E-3</v>
      </c>
      <c r="AC88" t="s">
        <v>53</v>
      </c>
      <c r="AD88" s="12">
        <v>4.4000000000000002E-4</v>
      </c>
      <c r="AE88" t="s">
        <v>53</v>
      </c>
      <c r="AF88" s="12">
        <v>3.1E-4</v>
      </c>
      <c r="AG88" t="s">
        <v>53</v>
      </c>
      <c r="AH88" s="12">
        <v>0.02</v>
      </c>
      <c r="AI88" t="s">
        <v>53</v>
      </c>
      <c r="AL88" s="12">
        <v>1E-3</v>
      </c>
      <c r="AM88" t="s">
        <v>53</v>
      </c>
      <c r="AN88">
        <v>0.6</v>
      </c>
      <c r="AO88" t="s">
        <v>54</v>
      </c>
      <c r="AP88">
        <v>0.7</v>
      </c>
      <c r="AQ88" t="s">
        <v>54</v>
      </c>
      <c r="AR88" s="12">
        <v>0.01</v>
      </c>
      <c r="AS88" t="s">
        <v>53</v>
      </c>
    </row>
    <row r="89" spans="1:47" x14ac:dyDescent="0.2">
      <c r="A89" s="2" t="s">
        <v>298</v>
      </c>
      <c r="B89" s="4" t="s">
        <v>299</v>
      </c>
      <c r="C89" s="4" t="s">
        <v>300</v>
      </c>
      <c r="D89" s="4">
        <v>2023</v>
      </c>
      <c r="E89" s="4" t="s">
        <v>22</v>
      </c>
      <c r="F89" s="4" t="s">
        <v>301</v>
      </c>
      <c r="G89" t="s">
        <v>337</v>
      </c>
      <c r="H89">
        <v>7.1</v>
      </c>
      <c r="I89">
        <v>717</v>
      </c>
      <c r="J89">
        <v>0.03</v>
      </c>
      <c r="K89" t="s">
        <v>53</v>
      </c>
      <c r="L89">
        <v>0.01</v>
      </c>
      <c r="M89" t="s">
        <v>53</v>
      </c>
      <c r="N89">
        <v>23.3</v>
      </c>
      <c r="O89" t="s">
        <v>54</v>
      </c>
      <c r="R89">
        <v>4.3</v>
      </c>
      <c r="S89" t="s">
        <v>54</v>
      </c>
      <c r="T89">
        <v>100.3</v>
      </c>
      <c r="U89" t="s">
        <v>54</v>
      </c>
      <c r="V89">
        <v>24.9</v>
      </c>
      <c r="W89" t="s">
        <v>54</v>
      </c>
      <c r="X89">
        <v>29.9</v>
      </c>
      <c r="Y89" t="s">
        <v>54</v>
      </c>
      <c r="Z89">
        <v>1.0999999999999999E-2</v>
      </c>
      <c r="AA89" t="s">
        <v>54</v>
      </c>
      <c r="AF89">
        <v>2E-3</v>
      </c>
      <c r="AG89" t="s">
        <v>54</v>
      </c>
      <c r="AN89">
        <v>28.8</v>
      </c>
      <c r="AO89" t="s">
        <v>54</v>
      </c>
      <c r="AP89">
        <v>52.2</v>
      </c>
      <c r="AQ89" t="s">
        <v>54</v>
      </c>
    </row>
    <row r="90" spans="1:47" x14ac:dyDescent="0.2">
      <c r="A90" s="2" t="s">
        <v>302</v>
      </c>
      <c r="B90" s="4" t="s">
        <v>303</v>
      </c>
      <c r="C90" s="4" t="s">
        <v>304</v>
      </c>
      <c r="D90" s="4">
        <v>2022</v>
      </c>
      <c r="E90" s="4" t="s">
        <v>22</v>
      </c>
      <c r="F90" s="4" t="s">
        <v>305</v>
      </c>
      <c r="G90" t="s">
        <v>337</v>
      </c>
      <c r="H90">
        <v>7.5</v>
      </c>
      <c r="I90">
        <v>582</v>
      </c>
      <c r="J90">
        <v>0.05</v>
      </c>
      <c r="K90" t="s">
        <v>53</v>
      </c>
      <c r="L90">
        <v>5.0000000000000001E-3</v>
      </c>
      <c r="M90" t="s">
        <v>53</v>
      </c>
      <c r="N90">
        <v>3.4</v>
      </c>
      <c r="O90" t="s">
        <v>54</v>
      </c>
      <c r="R90">
        <v>2</v>
      </c>
      <c r="S90" t="s">
        <v>53</v>
      </c>
      <c r="T90">
        <v>87.4</v>
      </c>
      <c r="U90" t="s">
        <v>54</v>
      </c>
      <c r="V90">
        <v>20.9</v>
      </c>
      <c r="W90" t="s">
        <v>54</v>
      </c>
      <c r="X90">
        <v>143</v>
      </c>
      <c r="Y90" t="s">
        <v>54</v>
      </c>
      <c r="Z90">
        <v>0.03</v>
      </c>
      <c r="AA90" t="s">
        <v>53</v>
      </c>
      <c r="AH90">
        <v>0.01</v>
      </c>
      <c r="AI90" t="s">
        <v>53</v>
      </c>
      <c r="AN90">
        <v>2</v>
      </c>
      <c r="AO90" t="s">
        <v>53</v>
      </c>
      <c r="AP90">
        <v>2</v>
      </c>
      <c r="AQ90" t="s">
        <v>53</v>
      </c>
      <c r="AR90">
        <v>1.4999999999999999E-2</v>
      </c>
      <c r="AS90" t="s">
        <v>53</v>
      </c>
      <c r="AT90">
        <v>0.4</v>
      </c>
      <c r="AU90" t="s">
        <v>53</v>
      </c>
    </row>
    <row r="91" spans="1:47" x14ac:dyDescent="0.2">
      <c r="A91" s="2" t="s">
        <v>306</v>
      </c>
      <c r="B91" s="4" t="s">
        <v>307</v>
      </c>
      <c r="C91" s="4" t="s">
        <v>308</v>
      </c>
      <c r="D91" s="4">
        <v>2023</v>
      </c>
      <c r="E91" s="4" t="s">
        <v>15</v>
      </c>
      <c r="F91" s="4" t="s">
        <v>309</v>
      </c>
      <c r="G91" t="s">
        <v>337</v>
      </c>
      <c r="I91">
        <v>830</v>
      </c>
      <c r="J91">
        <v>0.03</v>
      </c>
      <c r="K91" t="s">
        <v>53</v>
      </c>
      <c r="L91">
        <v>0.01</v>
      </c>
      <c r="M91" t="s">
        <v>53</v>
      </c>
      <c r="N91">
        <v>36.4</v>
      </c>
      <c r="O91" t="s">
        <v>54</v>
      </c>
      <c r="P91">
        <v>0.1</v>
      </c>
      <c r="Q91" t="s">
        <v>53</v>
      </c>
      <c r="R91">
        <v>1</v>
      </c>
      <c r="S91" t="s">
        <v>54</v>
      </c>
      <c r="T91">
        <v>137</v>
      </c>
      <c r="U91" t="s">
        <v>54</v>
      </c>
      <c r="V91">
        <v>23.7</v>
      </c>
      <c r="W91" t="s">
        <v>54</v>
      </c>
      <c r="X91">
        <v>68.8</v>
      </c>
      <c r="Y91" t="s">
        <v>54</v>
      </c>
      <c r="Z91">
        <v>3.0000000000000001E-3</v>
      </c>
      <c r="AA91" t="s">
        <v>53</v>
      </c>
      <c r="AD91">
        <v>1E-3</v>
      </c>
      <c r="AE91" t="s">
        <v>53</v>
      </c>
      <c r="AF91">
        <v>1E-3</v>
      </c>
      <c r="AG91" t="s">
        <v>53</v>
      </c>
      <c r="AH91">
        <v>0.01</v>
      </c>
      <c r="AI91" t="s">
        <v>54</v>
      </c>
      <c r="AL91">
        <v>5.0000000000000001E-4</v>
      </c>
      <c r="AM91" t="s">
        <v>53</v>
      </c>
      <c r="AN91">
        <v>4.5999999999999996</v>
      </c>
      <c r="AO91" t="s">
        <v>54</v>
      </c>
      <c r="AP91">
        <v>27.3</v>
      </c>
      <c r="AQ91" t="s">
        <v>54</v>
      </c>
      <c r="AR91">
        <v>5.0000000000000001E-3</v>
      </c>
      <c r="AS91" t="s">
        <v>54</v>
      </c>
      <c r="AT91">
        <v>0.5</v>
      </c>
      <c r="AU91" t="s">
        <v>54</v>
      </c>
    </row>
    <row r="92" spans="1:47" x14ac:dyDescent="0.2">
      <c r="A92" s="2" t="s">
        <v>310</v>
      </c>
      <c r="B92" s="4" t="s">
        <v>314</v>
      </c>
      <c r="C92" s="4" t="s">
        <v>311</v>
      </c>
      <c r="D92" s="4">
        <v>2023</v>
      </c>
      <c r="E92" s="4" t="s">
        <v>312</v>
      </c>
      <c r="F92" s="4" t="s">
        <v>313</v>
      </c>
      <c r="G92" t="s">
        <v>337</v>
      </c>
      <c r="H92">
        <v>8.4</v>
      </c>
      <c r="J92">
        <v>7.0000000000000007E-2</v>
      </c>
      <c r="K92" t="s">
        <v>54</v>
      </c>
      <c r="L92">
        <v>7.0000000000000001E-3</v>
      </c>
      <c r="M92" t="s">
        <v>53</v>
      </c>
      <c r="R92">
        <v>2.2999999999999998</v>
      </c>
      <c r="S92" t="s">
        <v>54</v>
      </c>
      <c r="T92">
        <v>23</v>
      </c>
      <c r="U92" t="s">
        <v>54</v>
      </c>
      <c r="V92">
        <v>4.7</v>
      </c>
      <c r="W92" t="s">
        <v>54</v>
      </c>
      <c r="X92">
        <v>46</v>
      </c>
      <c r="Y92" t="s">
        <v>54</v>
      </c>
      <c r="Z92">
        <v>0.01</v>
      </c>
      <c r="AA92" t="s">
        <v>53</v>
      </c>
      <c r="AD92">
        <v>1E-3</v>
      </c>
      <c r="AE92" t="s">
        <v>54</v>
      </c>
      <c r="AF92">
        <v>1E-3</v>
      </c>
      <c r="AG92" t="s">
        <v>53</v>
      </c>
      <c r="AN92">
        <v>12</v>
      </c>
      <c r="AO92" t="s">
        <v>54</v>
      </c>
      <c r="AP92">
        <v>14</v>
      </c>
      <c r="AQ92" t="s">
        <v>54</v>
      </c>
      <c r="AR92">
        <v>0.02</v>
      </c>
      <c r="AS92" t="s">
        <v>54</v>
      </c>
      <c r="AT92">
        <v>3.7</v>
      </c>
      <c r="AU92" t="s">
        <v>54</v>
      </c>
    </row>
    <row r="93" spans="1:47" x14ac:dyDescent="0.2">
      <c r="A93" s="2" t="s">
        <v>310</v>
      </c>
      <c r="B93" s="4" t="s">
        <v>315</v>
      </c>
      <c r="C93" s="4" t="s">
        <v>311</v>
      </c>
      <c r="D93" s="4">
        <v>2023</v>
      </c>
      <c r="E93" s="4" t="s">
        <v>312</v>
      </c>
      <c r="F93" s="4" t="s">
        <v>313</v>
      </c>
      <c r="G93" t="s">
        <v>337</v>
      </c>
      <c r="H93">
        <v>8.4</v>
      </c>
      <c r="J93">
        <v>7.0000000000000007E-2</v>
      </c>
      <c r="K93" t="s">
        <v>54</v>
      </c>
      <c r="L93">
        <v>7.0000000000000001E-3</v>
      </c>
      <c r="M93" t="s">
        <v>53</v>
      </c>
      <c r="R93">
        <v>2.8</v>
      </c>
      <c r="S93" t="s">
        <v>54</v>
      </c>
      <c r="T93">
        <v>35</v>
      </c>
      <c r="U93" t="s">
        <v>54</v>
      </c>
      <c r="V93">
        <v>5.4</v>
      </c>
      <c r="W93" t="s">
        <v>54</v>
      </c>
      <c r="X93">
        <v>48</v>
      </c>
      <c r="Y93" t="s">
        <v>54</v>
      </c>
      <c r="Z93">
        <v>0.01</v>
      </c>
      <c r="AA93" t="s">
        <v>53</v>
      </c>
      <c r="AD93">
        <v>1E-3</v>
      </c>
      <c r="AE93" t="s">
        <v>54</v>
      </c>
      <c r="AF93">
        <v>1E-3</v>
      </c>
      <c r="AG93" t="s">
        <v>53</v>
      </c>
      <c r="AN93">
        <v>15</v>
      </c>
      <c r="AO93" t="s">
        <v>54</v>
      </c>
      <c r="AP93">
        <v>19</v>
      </c>
      <c r="AQ93" t="s">
        <v>54</v>
      </c>
      <c r="AR93">
        <v>0.02</v>
      </c>
      <c r="AS93" t="s">
        <v>54</v>
      </c>
      <c r="AT93">
        <v>4.2</v>
      </c>
      <c r="AU93" t="s">
        <v>54</v>
      </c>
    </row>
    <row r="94" spans="1:47" x14ac:dyDescent="0.2">
      <c r="A94" s="2" t="s">
        <v>318</v>
      </c>
      <c r="C94" s="2" t="s">
        <v>317</v>
      </c>
      <c r="D94" s="4">
        <v>2023</v>
      </c>
      <c r="E94" s="4" t="s">
        <v>312</v>
      </c>
      <c r="F94" s="4" t="s">
        <v>316</v>
      </c>
      <c r="G94" t="s">
        <v>337</v>
      </c>
      <c r="H94">
        <v>7.8</v>
      </c>
      <c r="I94">
        <v>19.5</v>
      </c>
      <c r="J94" s="12">
        <v>0.01</v>
      </c>
      <c r="K94" t="s">
        <v>53</v>
      </c>
      <c r="L94" s="12">
        <v>1E-3</v>
      </c>
      <c r="M94" t="s">
        <v>53</v>
      </c>
      <c r="N94" s="12">
        <v>0.41</v>
      </c>
      <c r="O94" t="s">
        <v>54</v>
      </c>
      <c r="P94">
        <f>0.005/0.33</f>
        <v>1.5151515151515152E-2</v>
      </c>
      <c r="Q94" t="s">
        <v>53</v>
      </c>
      <c r="R94">
        <v>1.2</v>
      </c>
      <c r="S94" t="s">
        <v>54</v>
      </c>
      <c r="T94">
        <v>18</v>
      </c>
      <c r="U94" t="s">
        <v>54</v>
      </c>
      <c r="V94">
        <v>1.5</v>
      </c>
      <c r="W94" t="s">
        <v>54</v>
      </c>
      <c r="X94">
        <v>26</v>
      </c>
      <c r="Y94" t="s">
        <v>54</v>
      </c>
      <c r="Z94" s="12">
        <v>5.0000000000000004E-6</v>
      </c>
      <c r="AA94" t="s">
        <v>53</v>
      </c>
      <c r="AD94">
        <v>0.3</v>
      </c>
      <c r="AE94" t="s">
        <v>54</v>
      </c>
      <c r="AF94">
        <v>3.0000000000000001E-3</v>
      </c>
      <c r="AG94" t="s">
        <v>54</v>
      </c>
      <c r="AH94" s="12">
        <v>7.0000000000000001E-3</v>
      </c>
      <c r="AI94" t="s">
        <v>54</v>
      </c>
      <c r="AN94">
        <v>19</v>
      </c>
      <c r="AO94" t="s">
        <v>54</v>
      </c>
      <c r="AP94">
        <v>9</v>
      </c>
      <c r="AQ94" t="s">
        <v>54</v>
      </c>
      <c r="AR94">
        <v>0.02</v>
      </c>
      <c r="AS94" t="s">
        <v>53</v>
      </c>
      <c r="AT94">
        <v>2</v>
      </c>
      <c r="AU94" t="s">
        <v>54</v>
      </c>
    </row>
    <row r="95" spans="1:47" x14ac:dyDescent="0.2">
      <c r="A95" s="2" t="s">
        <v>319</v>
      </c>
      <c r="B95" s="4" t="s">
        <v>320</v>
      </c>
      <c r="C95" s="4" t="s">
        <v>406</v>
      </c>
      <c r="D95" s="4">
        <v>2009</v>
      </c>
      <c r="E95" s="4" t="s">
        <v>76</v>
      </c>
      <c r="F95" s="4" t="s">
        <v>321</v>
      </c>
      <c r="G95" t="s">
        <v>336</v>
      </c>
      <c r="H95" s="3">
        <v>6.5</v>
      </c>
      <c r="I95">
        <v>56.2</v>
      </c>
      <c r="J95">
        <v>0.57999999999999996</v>
      </c>
      <c r="K95" t="s">
        <v>54</v>
      </c>
      <c r="N95">
        <v>2.8</v>
      </c>
      <c r="O95" t="s">
        <v>54</v>
      </c>
      <c r="P95">
        <v>0.17</v>
      </c>
      <c r="Q95" t="s">
        <v>54</v>
      </c>
      <c r="R95">
        <v>1.2</v>
      </c>
      <c r="S95" t="s">
        <v>54</v>
      </c>
      <c r="T95">
        <v>4.4000000000000004</v>
      </c>
      <c r="U95" t="s">
        <v>54</v>
      </c>
      <c r="V95">
        <v>0.27</v>
      </c>
      <c r="W95" t="s">
        <v>54</v>
      </c>
      <c r="X95">
        <v>1.9</v>
      </c>
      <c r="Y95" t="s">
        <v>54</v>
      </c>
      <c r="AN95">
        <v>1.1000000000000001</v>
      </c>
      <c r="AO95" t="s">
        <v>54</v>
      </c>
      <c r="AT95">
        <v>2.2999999999999998</v>
      </c>
      <c r="AU95" t="s">
        <v>54</v>
      </c>
    </row>
    <row r="96" spans="1:47" x14ac:dyDescent="0.2">
      <c r="A96" s="2" t="s">
        <v>325</v>
      </c>
      <c r="C96" s="4" t="s">
        <v>322</v>
      </c>
      <c r="D96" s="4">
        <v>2004</v>
      </c>
      <c r="E96" s="4" t="s">
        <v>323</v>
      </c>
      <c r="F96" s="4" t="s">
        <v>324</v>
      </c>
      <c r="G96" t="s">
        <v>336</v>
      </c>
      <c r="H96" s="3">
        <v>6.33</v>
      </c>
      <c r="J96">
        <v>60.56</v>
      </c>
      <c r="K96" t="s">
        <v>54</v>
      </c>
      <c r="N96">
        <v>56.9</v>
      </c>
      <c r="O96" t="s">
        <v>54</v>
      </c>
      <c r="P96">
        <v>18.2</v>
      </c>
      <c r="Q96" t="s">
        <v>54</v>
      </c>
      <c r="R96">
        <v>23.56</v>
      </c>
      <c r="S96" t="s">
        <v>54</v>
      </c>
      <c r="T96">
        <v>147.75</v>
      </c>
      <c r="U96" t="s">
        <v>54</v>
      </c>
      <c r="V96">
        <v>17.899999999999999</v>
      </c>
      <c r="W96" t="s">
        <v>54</v>
      </c>
      <c r="X96">
        <v>89.52</v>
      </c>
      <c r="Y96" t="s">
        <v>54</v>
      </c>
      <c r="AN96">
        <v>63.3</v>
      </c>
      <c r="AO96" t="s">
        <v>54</v>
      </c>
      <c r="AP96">
        <v>58.55</v>
      </c>
      <c r="AQ96" t="s">
        <v>54</v>
      </c>
    </row>
    <row r="97" spans="1:43" x14ac:dyDescent="0.2">
      <c r="A97" s="2" t="s">
        <v>329</v>
      </c>
      <c r="C97" s="4" t="s">
        <v>328</v>
      </c>
      <c r="E97" s="4" t="s">
        <v>327</v>
      </c>
      <c r="F97" s="4" t="s">
        <v>326</v>
      </c>
      <c r="G97" t="s">
        <v>336</v>
      </c>
      <c r="H97" s="3">
        <v>7.24</v>
      </c>
      <c r="J97">
        <v>0.12</v>
      </c>
      <c r="K97" t="s">
        <v>54</v>
      </c>
      <c r="L97">
        <v>0.06</v>
      </c>
      <c r="M97" t="s">
        <v>54</v>
      </c>
      <c r="N97">
        <v>1.1399999999999999</v>
      </c>
      <c r="O97" t="s">
        <v>54</v>
      </c>
      <c r="T97">
        <v>13.32</v>
      </c>
      <c r="U97" t="s">
        <v>54</v>
      </c>
      <c r="X97">
        <v>8.66</v>
      </c>
      <c r="Y97" t="s">
        <v>54</v>
      </c>
      <c r="Z97">
        <f>0.02566</f>
        <v>2.5659999999999999E-2</v>
      </c>
      <c r="AA97" t="s">
        <v>54</v>
      </c>
      <c r="AN97">
        <v>4.1500000000000004</v>
      </c>
      <c r="AO97" t="s">
        <v>54</v>
      </c>
      <c r="AP97">
        <v>5.73</v>
      </c>
      <c r="AQ97" t="s">
        <v>54</v>
      </c>
    </row>
    <row r="98" spans="1:43" x14ac:dyDescent="0.2">
      <c r="A98" s="2" t="s">
        <v>332</v>
      </c>
      <c r="C98" s="4" t="s">
        <v>330</v>
      </c>
      <c r="D98" s="4">
        <v>2006</v>
      </c>
      <c r="E98" s="4" t="s">
        <v>327</v>
      </c>
      <c r="F98" s="4" t="s">
        <v>331</v>
      </c>
      <c r="G98" t="s">
        <v>336</v>
      </c>
      <c r="H98" s="3">
        <v>7.07</v>
      </c>
      <c r="J98">
        <v>1.35</v>
      </c>
      <c r="K98" t="s">
        <v>54</v>
      </c>
      <c r="L98">
        <v>0.04</v>
      </c>
      <c r="M98" t="s">
        <v>54</v>
      </c>
      <c r="N98">
        <v>1.23</v>
      </c>
      <c r="O98" t="s">
        <v>54</v>
      </c>
      <c r="T98">
        <v>5.43</v>
      </c>
      <c r="U98" t="s">
        <v>54</v>
      </c>
      <c r="X98">
        <v>3.35</v>
      </c>
      <c r="Y98" t="s">
        <v>54</v>
      </c>
      <c r="Z98">
        <f>0.0615</f>
        <v>6.1499999999999999E-2</v>
      </c>
      <c r="AA98" t="s">
        <v>54</v>
      </c>
      <c r="AN98">
        <v>2.62</v>
      </c>
      <c r="AO98" t="s">
        <v>54</v>
      </c>
      <c r="AP98">
        <v>3.83</v>
      </c>
      <c r="AQ98" t="s">
        <v>54</v>
      </c>
    </row>
    <row r="99" spans="1:43" x14ac:dyDescent="0.2">
      <c r="A99" s="2" t="s">
        <v>333</v>
      </c>
      <c r="B99" s="4" t="s">
        <v>407</v>
      </c>
      <c r="C99" s="4" t="s">
        <v>408</v>
      </c>
      <c r="E99" s="4" t="s">
        <v>334</v>
      </c>
      <c r="F99" s="4" t="s">
        <v>335</v>
      </c>
      <c r="G99" t="s">
        <v>336</v>
      </c>
      <c r="H99" s="3">
        <v>8.31</v>
      </c>
      <c r="J99">
        <v>0.01</v>
      </c>
      <c r="K99" t="s">
        <v>54</v>
      </c>
      <c r="L99">
        <v>1.2999999999999999E-2</v>
      </c>
      <c r="M99" t="s">
        <v>54</v>
      </c>
      <c r="N99">
        <v>7.04</v>
      </c>
      <c r="O99" t="s">
        <v>54</v>
      </c>
      <c r="P99">
        <v>0.09</v>
      </c>
      <c r="Q99" t="s">
        <v>54</v>
      </c>
      <c r="R99">
        <v>2.4</v>
      </c>
      <c r="S99" t="s">
        <v>54</v>
      </c>
      <c r="T99">
        <v>15.2</v>
      </c>
      <c r="U99" t="s">
        <v>54</v>
      </c>
      <c r="V99">
        <v>0.6</v>
      </c>
      <c r="W99" t="s">
        <v>54</v>
      </c>
      <c r="X99">
        <v>8</v>
      </c>
      <c r="Y99" t="s">
        <v>54</v>
      </c>
      <c r="Z99">
        <f>0.011</f>
        <v>1.0999999999999999E-2</v>
      </c>
      <c r="AA99" t="s">
        <v>54</v>
      </c>
      <c r="AB99">
        <f>0.01</f>
        <v>0.01</v>
      </c>
      <c r="AC99" t="s">
        <v>54</v>
      </c>
      <c r="AD99">
        <f>0.0025</f>
        <v>2.5000000000000001E-3</v>
      </c>
      <c r="AE99" t="s">
        <v>53</v>
      </c>
      <c r="AF99">
        <f>0.001</f>
        <v>1E-3</v>
      </c>
      <c r="AG99" t="s">
        <v>54</v>
      </c>
      <c r="AL99">
        <f>0.01</f>
        <v>0.01</v>
      </c>
      <c r="AM99" t="s">
        <v>53</v>
      </c>
      <c r="AN99">
        <v>6</v>
      </c>
      <c r="AO99" t="s">
        <v>54</v>
      </c>
      <c r="AP99">
        <v>7</v>
      </c>
      <c r="AQ99" t="s">
        <v>54</v>
      </c>
    </row>
    <row r="100" spans="1:43" x14ac:dyDescent="0.2">
      <c r="C100" s="4" t="s">
        <v>338</v>
      </c>
      <c r="E100" s="4" t="s">
        <v>76</v>
      </c>
      <c r="F100" s="4" t="s">
        <v>339</v>
      </c>
      <c r="G100" t="s">
        <v>337</v>
      </c>
      <c r="H100">
        <v>8.1999999999999993</v>
      </c>
      <c r="I100">
        <v>485</v>
      </c>
      <c r="J100">
        <v>0.03</v>
      </c>
      <c r="K100" t="s">
        <v>54</v>
      </c>
      <c r="L100">
        <v>0.02</v>
      </c>
      <c r="M100" t="s">
        <v>54</v>
      </c>
      <c r="N100">
        <v>0.64</v>
      </c>
      <c r="O100" t="s">
        <v>54</v>
      </c>
      <c r="Z100">
        <f>0.02</f>
        <v>0.02</v>
      </c>
      <c r="AA100" t="s">
        <v>53</v>
      </c>
    </row>
    <row r="101" spans="1:43" x14ac:dyDescent="0.2">
      <c r="C101" s="4" t="s">
        <v>340</v>
      </c>
      <c r="E101" s="4" t="s">
        <v>76</v>
      </c>
      <c r="F101" s="4" t="s">
        <v>341</v>
      </c>
      <c r="G101" t="s">
        <v>337</v>
      </c>
      <c r="H101">
        <v>7.4</v>
      </c>
      <c r="I101">
        <v>507</v>
      </c>
      <c r="J101">
        <v>0.01</v>
      </c>
      <c r="K101" t="s">
        <v>53</v>
      </c>
      <c r="N101">
        <v>1.8</v>
      </c>
      <c r="O101" t="s">
        <v>54</v>
      </c>
      <c r="X101">
        <v>8.1</v>
      </c>
      <c r="Y101" t="s">
        <v>54</v>
      </c>
    </row>
    <row r="102" spans="1:43" x14ac:dyDescent="0.2">
      <c r="A102" s="2" t="s">
        <v>344</v>
      </c>
      <c r="C102" s="4" t="s">
        <v>342</v>
      </c>
      <c r="E102" s="4" t="s">
        <v>76</v>
      </c>
      <c r="F102" s="4" t="s">
        <v>343</v>
      </c>
      <c r="G102" t="s">
        <v>337</v>
      </c>
      <c r="H102">
        <v>7.91</v>
      </c>
      <c r="J102">
        <v>0.05</v>
      </c>
      <c r="K102" t="s">
        <v>53</v>
      </c>
    </row>
    <row r="103" spans="1:43" x14ac:dyDescent="0.2">
      <c r="A103" s="2" t="s">
        <v>344</v>
      </c>
      <c r="B103" s="4" t="s">
        <v>345</v>
      </c>
      <c r="C103" s="4" t="s">
        <v>346</v>
      </c>
      <c r="E103" s="4" t="s">
        <v>76</v>
      </c>
      <c r="F103" s="4" t="s">
        <v>347</v>
      </c>
      <c r="G103" t="s">
        <v>337</v>
      </c>
      <c r="H103">
        <v>8</v>
      </c>
      <c r="I103">
        <v>351</v>
      </c>
      <c r="J103">
        <v>1.0999999999999999E-2</v>
      </c>
      <c r="K103" t="s">
        <v>54</v>
      </c>
      <c r="Z103">
        <f>0.068</f>
        <v>6.8000000000000005E-2</v>
      </c>
      <c r="AA103" t="s">
        <v>54</v>
      </c>
    </row>
    <row r="104" spans="1:43" x14ac:dyDescent="0.2">
      <c r="A104" s="2" t="s">
        <v>344</v>
      </c>
      <c r="B104" s="4" t="s">
        <v>348</v>
      </c>
      <c r="C104" s="4" t="s">
        <v>349</v>
      </c>
      <c r="E104" s="4" t="s">
        <v>76</v>
      </c>
      <c r="F104" s="4" t="s">
        <v>350</v>
      </c>
      <c r="G104" t="s">
        <v>337</v>
      </c>
      <c r="H104">
        <v>7</v>
      </c>
      <c r="I104">
        <v>635</v>
      </c>
      <c r="J104">
        <v>0.01</v>
      </c>
      <c r="K104" t="s">
        <v>53</v>
      </c>
      <c r="L104">
        <v>0.01</v>
      </c>
      <c r="M104" t="s">
        <v>53</v>
      </c>
      <c r="N104">
        <v>12</v>
      </c>
      <c r="O104" t="s">
        <v>54</v>
      </c>
      <c r="Z104">
        <f>0.005</f>
        <v>5.0000000000000001E-3</v>
      </c>
      <c r="AA104" t="s">
        <v>53</v>
      </c>
      <c r="AB104">
        <f>0.007</f>
        <v>7.0000000000000001E-3</v>
      </c>
      <c r="AC104" t="s">
        <v>54</v>
      </c>
      <c r="AD104">
        <f>0.023</f>
        <v>2.3E-2</v>
      </c>
      <c r="AE104" t="s">
        <v>54</v>
      </c>
      <c r="AL104">
        <f>0.0005</f>
        <v>5.0000000000000001E-4</v>
      </c>
      <c r="AM104" t="s">
        <v>53</v>
      </c>
    </row>
    <row r="105" spans="1:43" x14ac:dyDescent="0.2">
      <c r="B105" s="4" t="s">
        <v>351</v>
      </c>
      <c r="C105" s="4" t="s">
        <v>352</v>
      </c>
      <c r="E105" s="4" t="s">
        <v>80</v>
      </c>
      <c r="F105" s="4" t="s">
        <v>353</v>
      </c>
      <c r="G105" t="s">
        <v>337</v>
      </c>
      <c r="H105">
        <v>7.9</v>
      </c>
      <c r="N105">
        <v>3</v>
      </c>
      <c r="O105" t="s">
        <v>54</v>
      </c>
      <c r="R105">
        <v>7</v>
      </c>
      <c r="S105" t="s">
        <v>54</v>
      </c>
      <c r="T105">
        <v>36</v>
      </c>
      <c r="U105" t="s">
        <v>54</v>
      </c>
      <c r="V105">
        <v>24</v>
      </c>
      <c r="W105" t="s">
        <v>54</v>
      </c>
      <c r="X105">
        <v>79</v>
      </c>
      <c r="Y105" t="s">
        <v>54</v>
      </c>
      <c r="AF105">
        <f>0.005</f>
        <v>5.0000000000000001E-3</v>
      </c>
      <c r="AG105" t="s">
        <v>54</v>
      </c>
      <c r="AH105">
        <v>0.1</v>
      </c>
      <c r="AI105" t="s">
        <v>54</v>
      </c>
      <c r="AN105">
        <v>56</v>
      </c>
      <c r="AO105" t="s">
        <v>54</v>
      </c>
    </row>
    <row r="106" spans="1:43" x14ac:dyDescent="0.2">
      <c r="A106" s="2" t="s">
        <v>356</v>
      </c>
      <c r="B106" s="4" t="s">
        <v>357</v>
      </c>
      <c r="C106" s="4" t="s">
        <v>357</v>
      </c>
      <c r="E106" s="4" t="s">
        <v>76</v>
      </c>
      <c r="F106" s="4" t="s">
        <v>383</v>
      </c>
      <c r="G106" t="s">
        <v>336</v>
      </c>
      <c r="H106">
        <v>5</v>
      </c>
      <c r="I106">
        <v>46</v>
      </c>
      <c r="J106">
        <v>1.26</v>
      </c>
      <c r="K106" t="s">
        <v>54</v>
      </c>
      <c r="N106">
        <v>4.2160000000000002</v>
      </c>
      <c r="O106" t="s">
        <v>54</v>
      </c>
      <c r="R106">
        <v>0.93599999999999994</v>
      </c>
      <c r="S106" t="s">
        <v>54</v>
      </c>
      <c r="T106">
        <v>2.02</v>
      </c>
      <c r="U106" t="s">
        <v>54</v>
      </c>
      <c r="V106">
        <v>0.22800000000000001</v>
      </c>
      <c r="W106" t="s">
        <v>54</v>
      </c>
      <c r="X106">
        <v>6.1440000000000001</v>
      </c>
      <c r="Y106" t="s">
        <v>54</v>
      </c>
      <c r="AN106">
        <v>0.82800000000000018</v>
      </c>
      <c r="AO106" t="s">
        <v>54</v>
      </c>
      <c r="AP106">
        <v>2.4850000000000003</v>
      </c>
      <c r="AQ106" t="s">
        <v>54</v>
      </c>
    </row>
    <row r="107" spans="1:43" x14ac:dyDescent="0.2">
      <c r="A107" s="2" t="s">
        <v>356</v>
      </c>
      <c r="B107" s="4" t="s">
        <v>358</v>
      </c>
      <c r="C107" s="4" t="s">
        <v>358</v>
      </c>
      <c r="E107" s="4" t="s">
        <v>76</v>
      </c>
      <c r="F107" s="4" t="s">
        <v>384</v>
      </c>
      <c r="G107" t="s">
        <v>336</v>
      </c>
      <c r="H107">
        <v>5.7</v>
      </c>
      <c r="I107">
        <v>60</v>
      </c>
      <c r="J107">
        <v>2.52</v>
      </c>
      <c r="K107" t="s">
        <v>54</v>
      </c>
      <c r="N107">
        <v>4.8360000000000003</v>
      </c>
      <c r="O107" t="s">
        <v>54</v>
      </c>
      <c r="R107">
        <v>3.2369999999999997</v>
      </c>
      <c r="S107" t="s">
        <v>54</v>
      </c>
      <c r="T107">
        <v>3.3200000000000003</v>
      </c>
      <c r="U107" t="s">
        <v>54</v>
      </c>
      <c r="V107">
        <v>0.192</v>
      </c>
      <c r="W107" t="s">
        <v>54</v>
      </c>
      <c r="X107">
        <v>7.056</v>
      </c>
      <c r="Y107" t="s">
        <v>54</v>
      </c>
      <c r="AN107">
        <v>1.61</v>
      </c>
      <c r="AO107" t="s">
        <v>54</v>
      </c>
      <c r="AP107">
        <v>5.8450000000000006</v>
      </c>
      <c r="AQ107" t="s">
        <v>54</v>
      </c>
    </row>
    <row r="108" spans="1:43" x14ac:dyDescent="0.2">
      <c r="A108" s="2" t="s">
        <v>356</v>
      </c>
      <c r="B108" s="4" t="s">
        <v>426</v>
      </c>
      <c r="C108" s="4" t="s">
        <v>357</v>
      </c>
      <c r="E108" s="4" t="s">
        <v>76</v>
      </c>
      <c r="F108" s="4" t="s">
        <v>385</v>
      </c>
      <c r="G108" t="s">
        <v>336</v>
      </c>
      <c r="H108">
        <v>4.8</v>
      </c>
      <c r="I108">
        <v>48</v>
      </c>
      <c r="J108">
        <v>1.4039999999999999</v>
      </c>
      <c r="K108" t="s">
        <v>54</v>
      </c>
      <c r="N108">
        <v>4.2160000000000011</v>
      </c>
      <c r="O108" t="s">
        <v>54</v>
      </c>
      <c r="R108">
        <v>0.89700000000000002</v>
      </c>
      <c r="S108" t="s">
        <v>54</v>
      </c>
      <c r="T108">
        <v>1.2000000000000002</v>
      </c>
      <c r="U108" t="s">
        <v>54</v>
      </c>
      <c r="V108">
        <v>204000</v>
      </c>
      <c r="W108" t="s">
        <v>54</v>
      </c>
      <c r="X108">
        <v>5.0880000000000001</v>
      </c>
      <c r="Y108" t="s">
        <v>54</v>
      </c>
      <c r="AN108">
        <v>0.82800000000000018</v>
      </c>
      <c r="AO108" t="s">
        <v>54</v>
      </c>
      <c r="AP108">
        <v>1.4700000000000002</v>
      </c>
      <c r="AQ108" t="s">
        <v>54</v>
      </c>
    </row>
    <row r="109" spans="1:43" x14ac:dyDescent="0.2">
      <c r="A109" s="2" t="s">
        <v>356</v>
      </c>
      <c r="B109" s="4" t="s">
        <v>359</v>
      </c>
      <c r="C109" s="4" t="s">
        <v>357</v>
      </c>
      <c r="E109" s="4" t="s">
        <v>76</v>
      </c>
      <c r="F109" s="4" t="s">
        <v>386</v>
      </c>
      <c r="G109" t="s">
        <v>336</v>
      </c>
      <c r="H109">
        <v>4.9000000000000004</v>
      </c>
      <c r="I109">
        <v>56</v>
      </c>
      <c r="J109">
        <v>1.98</v>
      </c>
      <c r="K109" t="s">
        <v>54</v>
      </c>
      <c r="N109">
        <v>5.0220000000000002</v>
      </c>
      <c r="O109" t="s">
        <v>54</v>
      </c>
      <c r="R109">
        <v>1.17</v>
      </c>
      <c r="S109" t="s">
        <v>54</v>
      </c>
      <c r="T109">
        <v>0.68000000000000016</v>
      </c>
      <c r="U109" t="s">
        <v>54</v>
      </c>
      <c r="V109">
        <v>0.156</v>
      </c>
      <c r="W109" t="s">
        <v>54</v>
      </c>
      <c r="X109">
        <v>4.9440000000000008</v>
      </c>
      <c r="Y109" t="s">
        <v>54</v>
      </c>
      <c r="AN109">
        <v>1.1499999999999999</v>
      </c>
      <c r="AO109" t="s">
        <v>54</v>
      </c>
      <c r="AP109">
        <v>1.4700000000000002</v>
      </c>
      <c r="AQ109" t="s">
        <v>54</v>
      </c>
    </row>
    <row r="110" spans="1:43" x14ac:dyDescent="0.2">
      <c r="A110" s="2" t="s">
        <v>356</v>
      </c>
      <c r="B110" s="4" t="s">
        <v>360</v>
      </c>
      <c r="C110" s="4" t="s">
        <v>357</v>
      </c>
      <c r="E110" s="4" t="s">
        <v>76</v>
      </c>
      <c r="F110" s="4" t="s">
        <v>387</v>
      </c>
      <c r="G110" t="s">
        <v>336</v>
      </c>
      <c r="H110">
        <v>4.5999999999999996</v>
      </c>
      <c r="I110">
        <v>48</v>
      </c>
      <c r="J110">
        <v>0.82799999999999996</v>
      </c>
      <c r="K110" t="s">
        <v>54</v>
      </c>
      <c r="N110">
        <v>2.294</v>
      </c>
      <c r="O110" t="s">
        <v>54</v>
      </c>
      <c r="R110">
        <v>0.50700000000000012</v>
      </c>
      <c r="S110" t="s">
        <v>54</v>
      </c>
      <c r="T110">
        <v>0.4</v>
      </c>
      <c r="U110" t="s">
        <v>54</v>
      </c>
      <c r="V110">
        <v>8.3999999999999991E-2</v>
      </c>
      <c r="W110" t="s">
        <v>54</v>
      </c>
      <c r="X110">
        <v>2.4480000000000004</v>
      </c>
      <c r="Y110" t="s">
        <v>54</v>
      </c>
      <c r="AN110">
        <v>0.71299999999999997</v>
      </c>
      <c r="AO110" t="s">
        <v>54</v>
      </c>
      <c r="AP110">
        <v>2.5550000000000002</v>
      </c>
      <c r="AQ110" t="s">
        <v>54</v>
      </c>
    </row>
    <row r="111" spans="1:43" x14ac:dyDescent="0.2">
      <c r="A111" s="2" t="s">
        <v>356</v>
      </c>
      <c r="B111" s="4" t="s">
        <v>361</v>
      </c>
      <c r="C111" s="4" t="s">
        <v>357</v>
      </c>
      <c r="E111" s="4" t="s">
        <v>76</v>
      </c>
      <c r="F111" s="4" t="s">
        <v>388</v>
      </c>
      <c r="G111" t="s">
        <v>336</v>
      </c>
      <c r="H111">
        <v>4.5999999999999996</v>
      </c>
      <c r="I111">
        <v>31</v>
      </c>
      <c r="J111">
        <v>0.75600000000000001</v>
      </c>
      <c r="K111" t="s">
        <v>54</v>
      </c>
      <c r="N111">
        <v>2.2320000000000007</v>
      </c>
      <c r="O111" t="s">
        <v>54</v>
      </c>
      <c r="R111">
        <v>0.70200000000000018</v>
      </c>
      <c r="S111" t="s">
        <v>54</v>
      </c>
      <c r="T111">
        <v>0.54</v>
      </c>
      <c r="U111" t="s">
        <v>54</v>
      </c>
      <c r="V111">
        <v>0.18000000000000002</v>
      </c>
      <c r="W111" t="s">
        <v>54</v>
      </c>
      <c r="X111">
        <v>2.6879999999999997</v>
      </c>
      <c r="Y111" t="s">
        <v>54</v>
      </c>
      <c r="AN111">
        <v>0.57499999999999996</v>
      </c>
      <c r="AO111" t="s">
        <v>54</v>
      </c>
      <c r="AP111">
        <v>1.96</v>
      </c>
      <c r="AQ111" t="s">
        <v>54</v>
      </c>
    </row>
    <row r="112" spans="1:43" x14ac:dyDescent="0.2">
      <c r="A112" s="2" t="s">
        <v>356</v>
      </c>
      <c r="B112" s="4" t="s">
        <v>362</v>
      </c>
      <c r="C112" s="4" t="s">
        <v>358</v>
      </c>
      <c r="E112" s="4" t="s">
        <v>76</v>
      </c>
      <c r="F112" s="4" t="s">
        <v>389</v>
      </c>
      <c r="G112" t="s">
        <v>336</v>
      </c>
      <c r="H112">
        <v>4.4000000000000004</v>
      </c>
      <c r="I112">
        <v>53</v>
      </c>
      <c r="J112">
        <v>0.64800000000000002</v>
      </c>
      <c r="K112" t="s">
        <v>54</v>
      </c>
      <c r="N112">
        <v>1.86</v>
      </c>
      <c r="O112" t="s">
        <v>54</v>
      </c>
      <c r="R112">
        <v>1.2870000000000001</v>
      </c>
      <c r="S112" t="s">
        <v>54</v>
      </c>
      <c r="T112">
        <v>0.26</v>
      </c>
      <c r="U112" t="s">
        <v>54</v>
      </c>
      <c r="V112">
        <v>7.2000000000000008E-2</v>
      </c>
      <c r="W112" t="s">
        <v>54</v>
      </c>
      <c r="X112">
        <v>1.7759999999999998</v>
      </c>
      <c r="Y112" t="s">
        <v>54</v>
      </c>
      <c r="AN112">
        <v>0.437</v>
      </c>
      <c r="AO112" t="s">
        <v>54</v>
      </c>
      <c r="AP112">
        <v>5.1450000000000005</v>
      </c>
      <c r="AQ112" t="s">
        <v>54</v>
      </c>
    </row>
    <row r="113" spans="1:43" x14ac:dyDescent="0.2">
      <c r="A113" s="2" t="s">
        <v>356</v>
      </c>
      <c r="B113" s="4" t="s">
        <v>363</v>
      </c>
      <c r="C113" s="4" t="s">
        <v>358</v>
      </c>
      <c r="E113" s="4" t="s">
        <v>76</v>
      </c>
      <c r="F113" s="4" t="s">
        <v>390</v>
      </c>
      <c r="G113" t="s">
        <v>336</v>
      </c>
      <c r="H113">
        <v>4.7</v>
      </c>
      <c r="I113">
        <v>32</v>
      </c>
      <c r="J113">
        <v>0.72</v>
      </c>
      <c r="K113" t="s">
        <v>54</v>
      </c>
      <c r="N113">
        <v>2.294</v>
      </c>
      <c r="O113" t="s">
        <v>54</v>
      </c>
      <c r="R113">
        <v>0.27300000000000002</v>
      </c>
      <c r="S113" t="s">
        <v>54</v>
      </c>
      <c r="T113">
        <v>0.18000000000000005</v>
      </c>
      <c r="U113" t="s">
        <v>54</v>
      </c>
      <c r="V113">
        <v>7.2000000000000008E-2</v>
      </c>
      <c r="W113" t="s">
        <v>54</v>
      </c>
      <c r="X113">
        <v>2.2079999999999997</v>
      </c>
      <c r="Y113" t="s">
        <v>54</v>
      </c>
      <c r="AN113">
        <v>0.621</v>
      </c>
      <c r="AO113" t="s">
        <v>54</v>
      </c>
      <c r="AP113">
        <v>1.2949999999999999</v>
      </c>
      <c r="AQ113" t="s">
        <v>54</v>
      </c>
    </row>
    <row r="114" spans="1:43" x14ac:dyDescent="0.2">
      <c r="A114" s="2" t="s">
        <v>356</v>
      </c>
      <c r="B114" s="4" t="s">
        <v>364</v>
      </c>
      <c r="C114" s="4" t="s">
        <v>358</v>
      </c>
      <c r="E114" s="4" t="s">
        <v>76</v>
      </c>
      <c r="F114" s="4" t="s">
        <v>391</v>
      </c>
      <c r="G114" t="s">
        <v>336</v>
      </c>
      <c r="H114">
        <v>4.9000000000000004</v>
      </c>
      <c r="I114">
        <v>20</v>
      </c>
      <c r="J114">
        <v>0.68400000000000005</v>
      </c>
      <c r="K114" t="s">
        <v>54</v>
      </c>
      <c r="N114">
        <v>1.6120000000000001</v>
      </c>
      <c r="O114" t="s">
        <v>54</v>
      </c>
      <c r="R114">
        <v>0.156</v>
      </c>
      <c r="S114" t="s">
        <v>54</v>
      </c>
      <c r="T114">
        <v>0.1</v>
      </c>
      <c r="U114" t="s">
        <v>54</v>
      </c>
      <c r="V114">
        <v>3.6000000000000004E-2</v>
      </c>
      <c r="W114" t="s">
        <v>54</v>
      </c>
      <c r="X114">
        <v>1.4400000000000002</v>
      </c>
      <c r="Y114" t="s">
        <v>54</v>
      </c>
      <c r="AN114">
        <v>0.34499999999999997</v>
      </c>
      <c r="AO114" t="s">
        <v>54</v>
      </c>
      <c r="AP114">
        <v>0.5950000000000002</v>
      </c>
      <c r="AQ114" t="s">
        <v>54</v>
      </c>
    </row>
    <row r="115" spans="1:43" x14ac:dyDescent="0.2">
      <c r="A115" s="2" t="s">
        <v>355</v>
      </c>
      <c r="B115" s="4" t="s">
        <v>382</v>
      </c>
      <c r="C115" s="4" t="s">
        <v>366</v>
      </c>
      <c r="D115" s="4">
        <v>1986</v>
      </c>
      <c r="E115" s="4" t="s">
        <v>334</v>
      </c>
      <c r="F115" s="4" t="s">
        <v>367</v>
      </c>
      <c r="G115" t="s">
        <v>336</v>
      </c>
      <c r="I115">
        <v>39</v>
      </c>
      <c r="J115">
        <v>0.39419999999999999</v>
      </c>
      <c r="K115" t="s">
        <v>54</v>
      </c>
      <c r="N115">
        <v>1.4632000000000003</v>
      </c>
      <c r="O115" t="s">
        <v>54</v>
      </c>
      <c r="R115">
        <v>0.5655</v>
      </c>
      <c r="S115" t="s">
        <v>54</v>
      </c>
      <c r="T115">
        <v>2.7399999999999998</v>
      </c>
      <c r="U115" t="s">
        <v>54</v>
      </c>
      <c r="V115">
        <v>0.372</v>
      </c>
      <c r="W115" t="s">
        <v>54</v>
      </c>
      <c r="X115">
        <v>4.8000000000000007</v>
      </c>
      <c r="Y115" t="s">
        <v>54</v>
      </c>
      <c r="AN115">
        <v>1.5571000000000002</v>
      </c>
      <c r="AO115" t="s">
        <v>54</v>
      </c>
      <c r="AP115">
        <v>3.2970000000000002</v>
      </c>
      <c r="AQ115" t="s">
        <v>54</v>
      </c>
    </row>
    <row r="116" spans="1:43" x14ac:dyDescent="0.2">
      <c r="A116" s="2" t="s">
        <v>365</v>
      </c>
      <c r="B116" s="4" t="s">
        <v>368</v>
      </c>
      <c r="C116" s="4" t="s">
        <v>427</v>
      </c>
      <c r="D116" s="4">
        <v>1999</v>
      </c>
      <c r="E116" s="4" t="s">
        <v>80</v>
      </c>
      <c r="F116" s="4" t="s">
        <v>392</v>
      </c>
      <c r="G116" t="s">
        <v>336</v>
      </c>
      <c r="H116">
        <v>6.5</v>
      </c>
      <c r="I116">
        <v>25.6</v>
      </c>
      <c r="J116">
        <v>1.6559999999999999</v>
      </c>
      <c r="K116" t="s">
        <v>54</v>
      </c>
      <c r="N116">
        <v>1.054</v>
      </c>
      <c r="O116" t="s">
        <v>54</v>
      </c>
      <c r="R116">
        <v>0.81899999999999995</v>
      </c>
      <c r="S116" t="s">
        <v>54</v>
      </c>
      <c r="T116">
        <v>0.84</v>
      </c>
      <c r="U116" t="s">
        <v>54</v>
      </c>
      <c r="V116">
        <v>0.20399999999999999</v>
      </c>
      <c r="W116" t="s">
        <v>54</v>
      </c>
      <c r="X116">
        <v>2.496</v>
      </c>
      <c r="Y116" t="s">
        <v>54</v>
      </c>
      <c r="AN116">
        <v>0.82799999999999996</v>
      </c>
      <c r="AO116" t="s">
        <v>54</v>
      </c>
      <c r="AP116">
        <v>1.081</v>
      </c>
      <c r="AQ116" t="s">
        <v>54</v>
      </c>
    </row>
    <row r="117" spans="1:43" x14ac:dyDescent="0.2">
      <c r="A117" s="2" t="s">
        <v>365</v>
      </c>
      <c r="B117" s="4" t="s">
        <v>369</v>
      </c>
      <c r="C117" s="4" t="s">
        <v>428</v>
      </c>
      <c r="D117" s="4">
        <v>1999</v>
      </c>
      <c r="E117" s="4" t="s">
        <v>80</v>
      </c>
      <c r="F117" s="4" t="s">
        <v>393</v>
      </c>
      <c r="G117" t="s">
        <v>336</v>
      </c>
      <c r="H117">
        <v>6.23</v>
      </c>
      <c r="I117">
        <v>33.200000000000003</v>
      </c>
      <c r="J117">
        <v>2.214</v>
      </c>
      <c r="K117" t="s">
        <v>54</v>
      </c>
      <c r="N117">
        <v>0.99199999999999999</v>
      </c>
      <c r="O117" t="s">
        <v>54</v>
      </c>
      <c r="R117">
        <v>0.89700000000000002</v>
      </c>
      <c r="S117" t="s">
        <v>54</v>
      </c>
      <c r="T117">
        <v>0.36</v>
      </c>
      <c r="U117" t="s">
        <v>54</v>
      </c>
      <c r="V117">
        <v>0.252</v>
      </c>
      <c r="W117" t="s">
        <v>54</v>
      </c>
      <c r="X117">
        <v>1.728</v>
      </c>
      <c r="Y117" t="s">
        <v>54</v>
      </c>
      <c r="AN117">
        <v>2.0699999999999998</v>
      </c>
      <c r="AO117" t="s">
        <v>54</v>
      </c>
      <c r="AP117">
        <v>2.2999999999999998</v>
      </c>
      <c r="AQ117" t="s">
        <v>54</v>
      </c>
    </row>
    <row r="118" spans="1:43" x14ac:dyDescent="0.2">
      <c r="A118" s="2" t="s">
        <v>365</v>
      </c>
      <c r="B118" s="4" t="s">
        <v>370</v>
      </c>
      <c r="C118" s="4" t="s">
        <v>429</v>
      </c>
      <c r="D118" s="4">
        <v>1999</v>
      </c>
      <c r="E118" s="4" t="s">
        <v>80</v>
      </c>
      <c r="F118" s="4" t="s">
        <v>394</v>
      </c>
      <c r="G118" t="s">
        <v>336</v>
      </c>
      <c r="H118">
        <v>6.82</v>
      </c>
      <c r="I118">
        <v>163.69999999999999</v>
      </c>
      <c r="J118">
        <v>10.188000000000001</v>
      </c>
      <c r="K118" t="s">
        <v>54</v>
      </c>
      <c r="N118">
        <v>1.6740000000000002</v>
      </c>
      <c r="O118" t="s">
        <v>54</v>
      </c>
      <c r="R118">
        <v>3.8220000000000001</v>
      </c>
      <c r="S118" t="s">
        <v>54</v>
      </c>
      <c r="T118">
        <v>2.2999999999999998</v>
      </c>
      <c r="U118" t="s">
        <v>54</v>
      </c>
      <c r="V118">
        <v>1.6319999999999999</v>
      </c>
      <c r="W118" t="s">
        <v>54</v>
      </c>
      <c r="X118">
        <v>9.4560000000000013</v>
      </c>
      <c r="Y118" t="s">
        <v>54</v>
      </c>
      <c r="AN118">
        <v>11.362</v>
      </c>
      <c r="AO118" t="s">
        <v>54</v>
      </c>
      <c r="AP118">
        <v>14.030000000000001</v>
      </c>
      <c r="AQ118" t="s">
        <v>54</v>
      </c>
    </row>
    <row r="119" spans="1:43" x14ac:dyDescent="0.2">
      <c r="A119" s="2" t="s">
        <v>365</v>
      </c>
      <c r="B119" s="4" t="s">
        <v>371</v>
      </c>
      <c r="C119" s="4" t="s">
        <v>429</v>
      </c>
      <c r="D119" s="4">
        <v>1999</v>
      </c>
      <c r="E119" s="4" t="s">
        <v>80</v>
      </c>
      <c r="F119" s="4" t="s">
        <v>405</v>
      </c>
      <c r="G119" t="s">
        <v>336</v>
      </c>
      <c r="H119">
        <v>6.2</v>
      </c>
      <c r="I119">
        <v>44.6</v>
      </c>
      <c r="J119">
        <v>2.484</v>
      </c>
      <c r="K119" t="s">
        <v>54</v>
      </c>
      <c r="N119">
        <v>0.8680000000000001</v>
      </c>
      <c r="O119" t="s">
        <v>54</v>
      </c>
      <c r="R119">
        <v>2.028</v>
      </c>
      <c r="S119" t="s">
        <v>54</v>
      </c>
      <c r="T119">
        <v>1.3999999999999997</v>
      </c>
      <c r="U119" t="s">
        <v>54</v>
      </c>
      <c r="V119">
        <v>0.38400000000000001</v>
      </c>
      <c r="W119" t="s">
        <v>54</v>
      </c>
      <c r="X119">
        <v>3.12</v>
      </c>
      <c r="Y119" t="s">
        <v>54</v>
      </c>
      <c r="AN119">
        <v>2.5990000000000002</v>
      </c>
      <c r="AO119" t="s">
        <v>54</v>
      </c>
      <c r="AP119">
        <v>2.7829999999999999</v>
      </c>
      <c r="AQ119" t="s">
        <v>54</v>
      </c>
    </row>
    <row r="120" spans="1:43" x14ac:dyDescent="0.2">
      <c r="A120" s="2" t="s">
        <v>365</v>
      </c>
      <c r="B120" s="4" t="s">
        <v>372</v>
      </c>
      <c r="C120" s="4" t="s">
        <v>184</v>
      </c>
      <c r="D120" s="4">
        <v>1999</v>
      </c>
      <c r="E120" s="4" t="s">
        <v>80</v>
      </c>
      <c r="F120" s="4" t="s">
        <v>395</v>
      </c>
      <c r="G120" t="s">
        <v>336</v>
      </c>
      <c r="H120">
        <v>6.73</v>
      </c>
      <c r="I120">
        <v>58.2</v>
      </c>
      <c r="J120">
        <v>2.8079999999999998</v>
      </c>
      <c r="K120" t="s">
        <v>54</v>
      </c>
      <c r="N120">
        <v>1.054</v>
      </c>
      <c r="O120" t="s">
        <v>54</v>
      </c>
      <c r="R120">
        <v>0.74099999999999999</v>
      </c>
      <c r="S120" t="s">
        <v>54</v>
      </c>
      <c r="T120">
        <v>0.6</v>
      </c>
      <c r="U120" t="s">
        <v>54</v>
      </c>
      <c r="V120">
        <v>0.39600000000000002</v>
      </c>
      <c r="W120" t="s">
        <v>54</v>
      </c>
      <c r="X120">
        <v>5.6160000000000005</v>
      </c>
      <c r="Y120" t="s">
        <v>54</v>
      </c>
      <c r="AN120">
        <v>3.036</v>
      </c>
      <c r="AO120" t="s">
        <v>54</v>
      </c>
      <c r="AP120">
        <v>3.7030000000000003</v>
      </c>
      <c r="AQ120" t="s">
        <v>54</v>
      </c>
    </row>
    <row r="121" spans="1:43" x14ac:dyDescent="0.2">
      <c r="A121" s="2" t="s">
        <v>365</v>
      </c>
      <c r="B121" s="4" t="s">
        <v>373</v>
      </c>
      <c r="C121" s="4" t="s">
        <v>184</v>
      </c>
      <c r="D121" s="4">
        <v>1999</v>
      </c>
      <c r="E121" s="4" t="s">
        <v>80</v>
      </c>
      <c r="F121" s="4" t="s">
        <v>396</v>
      </c>
      <c r="G121" t="s">
        <v>336</v>
      </c>
      <c r="H121">
        <v>6.34</v>
      </c>
      <c r="I121">
        <v>37.9</v>
      </c>
      <c r="J121">
        <v>1.278</v>
      </c>
      <c r="K121" t="s">
        <v>54</v>
      </c>
      <c r="N121">
        <v>1.1779999999999999</v>
      </c>
      <c r="O121" t="s">
        <v>54</v>
      </c>
      <c r="R121">
        <v>0.66299999999999992</v>
      </c>
      <c r="S121" t="s">
        <v>54</v>
      </c>
      <c r="T121">
        <v>0.42</v>
      </c>
      <c r="U121" t="s">
        <v>54</v>
      </c>
      <c r="V121">
        <v>0.36000000000000004</v>
      </c>
      <c r="W121" t="s">
        <v>54</v>
      </c>
      <c r="X121">
        <v>4.32</v>
      </c>
      <c r="Y121" t="s">
        <v>54</v>
      </c>
      <c r="AN121">
        <v>3.105</v>
      </c>
      <c r="AO121" t="s">
        <v>54</v>
      </c>
      <c r="AP121">
        <v>3.5190000000000001</v>
      </c>
      <c r="AQ121" t="s">
        <v>54</v>
      </c>
    </row>
    <row r="122" spans="1:43" x14ac:dyDescent="0.2">
      <c r="A122" s="2" t="s">
        <v>365</v>
      </c>
      <c r="B122" s="4" t="s">
        <v>374</v>
      </c>
      <c r="C122" s="4" t="s">
        <v>429</v>
      </c>
      <c r="D122" s="4">
        <v>1999</v>
      </c>
      <c r="E122" s="4" t="s">
        <v>80</v>
      </c>
      <c r="F122" s="4" t="s">
        <v>397</v>
      </c>
      <c r="G122" t="s">
        <v>336</v>
      </c>
      <c r="H122">
        <v>6.82</v>
      </c>
      <c r="I122">
        <v>87.4</v>
      </c>
      <c r="J122">
        <v>8.4239999999999995</v>
      </c>
      <c r="K122" t="s">
        <v>54</v>
      </c>
      <c r="N122">
        <v>3.0380000000000003</v>
      </c>
      <c r="O122" t="s">
        <v>54</v>
      </c>
      <c r="R122">
        <v>2.1840000000000002</v>
      </c>
      <c r="S122" t="s">
        <v>54</v>
      </c>
      <c r="T122">
        <v>0.85999999999999988</v>
      </c>
      <c r="U122" t="s">
        <v>54</v>
      </c>
      <c r="V122">
        <v>0.51600000000000001</v>
      </c>
      <c r="W122" t="s">
        <v>54</v>
      </c>
      <c r="X122">
        <v>4.3680000000000003</v>
      </c>
      <c r="Y122" t="s">
        <v>54</v>
      </c>
      <c r="AN122">
        <v>2.3460000000000001</v>
      </c>
      <c r="AO122" t="s">
        <v>54</v>
      </c>
      <c r="AP122">
        <v>2.76</v>
      </c>
      <c r="AQ122" t="s">
        <v>54</v>
      </c>
    </row>
    <row r="123" spans="1:43" x14ac:dyDescent="0.2">
      <c r="A123" s="2" t="s">
        <v>365</v>
      </c>
      <c r="B123" s="4" t="s">
        <v>375</v>
      </c>
      <c r="C123" s="4" t="s">
        <v>428</v>
      </c>
      <c r="D123" s="4">
        <v>1999</v>
      </c>
      <c r="E123" s="4" t="s">
        <v>80</v>
      </c>
      <c r="F123" s="4" t="s">
        <v>398</v>
      </c>
      <c r="G123" t="s">
        <v>336</v>
      </c>
      <c r="H123">
        <v>7.08</v>
      </c>
      <c r="I123">
        <v>132.30000000000001</v>
      </c>
      <c r="J123">
        <v>11.592000000000001</v>
      </c>
      <c r="K123" t="s">
        <v>54</v>
      </c>
      <c r="N123">
        <v>3.5340000000000003</v>
      </c>
      <c r="O123" t="s">
        <v>54</v>
      </c>
      <c r="R123">
        <v>3.1589999999999998</v>
      </c>
      <c r="S123" t="s">
        <v>54</v>
      </c>
      <c r="T123">
        <v>6.7799999999999994</v>
      </c>
      <c r="U123" t="s">
        <v>54</v>
      </c>
      <c r="V123">
        <v>0.67200000000000004</v>
      </c>
      <c r="W123" t="s">
        <v>54</v>
      </c>
      <c r="X123">
        <v>7.44</v>
      </c>
      <c r="Y123" t="s">
        <v>54</v>
      </c>
      <c r="AN123">
        <v>2.024</v>
      </c>
      <c r="AO123" t="s">
        <v>54</v>
      </c>
      <c r="AP123">
        <v>2.484</v>
      </c>
      <c r="AQ123" t="s">
        <v>54</v>
      </c>
    </row>
    <row r="124" spans="1:43" x14ac:dyDescent="0.2">
      <c r="A124" s="2" t="s">
        <v>365</v>
      </c>
      <c r="B124" s="4" t="s">
        <v>376</v>
      </c>
      <c r="C124" s="4" t="s">
        <v>428</v>
      </c>
      <c r="D124" s="4">
        <v>1999</v>
      </c>
      <c r="E124" s="4" t="s">
        <v>80</v>
      </c>
      <c r="F124" s="4" t="s">
        <v>399</v>
      </c>
      <c r="G124" t="s">
        <v>336</v>
      </c>
      <c r="H124">
        <v>6.94</v>
      </c>
      <c r="I124">
        <v>118.4</v>
      </c>
      <c r="J124">
        <v>12.042</v>
      </c>
      <c r="K124" t="s">
        <v>54</v>
      </c>
      <c r="N124">
        <v>0.74400000000000011</v>
      </c>
      <c r="O124" t="s">
        <v>54</v>
      </c>
      <c r="R124">
        <v>3.0030000000000001</v>
      </c>
      <c r="S124" t="s">
        <v>54</v>
      </c>
      <c r="T124">
        <v>2.64</v>
      </c>
      <c r="U124" t="s">
        <v>54</v>
      </c>
      <c r="V124">
        <v>0.45600000000000002</v>
      </c>
      <c r="W124" t="s">
        <v>54</v>
      </c>
      <c r="X124">
        <v>5.3280000000000003</v>
      </c>
      <c r="Y124" t="s">
        <v>54</v>
      </c>
      <c r="AN124">
        <v>2.3919999999999999</v>
      </c>
      <c r="AO124" t="s">
        <v>54</v>
      </c>
      <c r="AP124">
        <v>2.9670000000000001</v>
      </c>
      <c r="AQ124" t="s">
        <v>54</v>
      </c>
    </row>
    <row r="125" spans="1:43" x14ac:dyDescent="0.2">
      <c r="A125" s="2" t="s">
        <v>365</v>
      </c>
      <c r="B125" s="4" t="s">
        <v>377</v>
      </c>
      <c r="C125" s="4" t="s">
        <v>430</v>
      </c>
      <c r="D125" s="4">
        <v>1999</v>
      </c>
      <c r="E125" s="4" t="s">
        <v>80</v>
      </c>
      <c r="F125" s="4" t="s">
        <v>400</v>
      </c>
      <c r="G125" t="s">
        <v>336</v>
      </c>
      <c r="H125">
        <v>6.13</v>
      </c>
      <c r="I125">
        <v>26.5</v>
      </c>
      <c r="J125">
        <v>1.26</v>
      </c>
      <c r="K125" t="s">
        <v>54</v>
      </c>
      <c r="N125">
        <v>1.302</v>
      </c>
      <c r="O125" t="s">
        <v>54</v>
      </c>
      <c r="R125">
        <v>0.66299999999999992</v>
      </c>
      <c r="S125" t="s">
        <v>54</v>
      </c>
      <c r="T125">
        <v>0.61999999999999988</v>
      </c>
      <c r="U125" t="s">
        <v>54</v>
      </c>
      <c r="V125">
        <v>0.28800000000000003</v>
      </c>
      <c r="W125" t="s">
        <v>54</v>
      </c>
      <c r="X125">
        <v>2.7839999999999998</v>
      </c>
      <c r="Y125" t="s">
        <v>54</v>
      </c>
      <c r="AN125">
        <v>1.84</v>
      </c>
      <c r="AO125" t="s">
        <v>54</v>
      </c>
      <c r="AP125">
        <v>2.093</v>
      </c>
      <c r="AQ125" t="s">
        <v>54</v>
      </c>
    </row>
    <row r="126" spans="1:43" x14ac:dyDescent="0.2">
      <c r="A126" s="2" t="s">
        <v>365</v>
      </c>
      <c r="B126" s="4" t="s">
        <v>378</v>
      </c>
      <c r="C126" s="4" t="s">
        <v>430</v>
      </c>
      <c r="D126" s="4">
        <v>1999</v>
      </c>
      <c r="E126" s="4" t="s">
        <v>80</v>
      </c>
      <c r="F126" s="4" t="s">
        <v>401</v>
      </c>
      <c r="G126" t="s">
        <v>336</v>
      </c>
      <c r="H126">
        <v>6.76</v>
      </c>
      <c r="I126">
        <v>36.9</v>
      </c>
      <c r="J126">
        <v>1.476</v>
      </c>
      <c r="K126" t="s">
        <v>54</v>
      </c>
      <c r="N126">
        <v>0.99199999999999999</v>
      </c>
      <c r="O126" t="s">
        <v>54</v>
      </c>
      <c r="R126">
        <v>0.70199999999999996</v>
      </c>
      <c r="S126" t="s">
        <v>54</v>
      </c>
      <c r="T126">
        <v>2.5399999999999996</v>
      </c>
      <c r="U126" t="s">
        <v>54</v>
      </c>
      <c r="V126">
        <v>0.26400000000000001</v>
      </c>
      <c r="W126" t="s">
        <v>54</v>
      </c>
      <c r="X126">
        <v>3.2639999999999998</v>
      </c>
      <c r="Y126" t="s">
        <v>54</v>
      </c>
      <c r="AN126">
        <v>1.7709999999999999</v>
      </c>
      <c r="AO126" t="s">
        <v>54</v>
      </c>
      <c r="AP126">
        <v>1.863</v>
      </c>
      <c r="AQ126" t="s">
        <v>54</v>
      </c>
    </row>
    <row r="127" spans="1:43" x14ac:dyDescent="0.2">
      <c r="A127" s="2" t="s">
        <v>365</v>
      </c>
      <c r="B127" s="4" t="s">
        <v>379</v>
      </c>
      <c r="C127" s="4" t="s">
        <v>430</v>
      </c>
      <c r="D127" s="4">
        <v>1999</v>
      </c>
      <c r="E127" s="4" t="s">
        <v>80</v>
      </c>
      <c r="F127" s="4" t="s">
        <v>402</v>
      </c>
      <c r="G127" t="s">
        <v>336</v>
      </c>
      <c r="H127">
        <v>6.33</v>
      </c>
      <c r="I127">
        <v>51</v>
      </c>
      <c r="J127">
        <v>0.79200000000000004</v>
      </c>
      <c r="K127" t="s">
        <v>54</v>
      </c>
      <c r="N127">
        <v>1.5500000000000003</v>
      </c>
      <c r="O127" t="s">
        <v>54</v>
      </c>
      <c r="R127">
        <v>0.54600000000000004</v>
      </c>
      <c r="S127" t="s">
        <v>54</v>
      </c>
      <c r="T127">
        <v>0.7599999999999999</v>
      </c>
      <c r="U127" t="s">
        <v>54</v>
      </c>
      <c r="V127">
        <v>0.58799999999999997</v>
      </c>
      <c r="W127" t="s">
        <v>54</v>
      </c>
      <c r="X127">
        <v>6.24</v>
      </c>
      <c r="Y127" t="s">
        <v>54</v>
      </c>
      <c r="AN127">
        <v>5.0140000000000002</v>
      </c>
      <c r="AO127" t="s">
        <v>54</v>
      </c>
      <c r="AP127">
        <v>5.29</v>
      </c>
      <c r="AQ127" t="s">
        <v>54</v>
      </c>
    </row>
    <row r="128" spans="1:43" x14ac:dyDescent="0.2">
      <c r="A128" s="2" t="s">
        <v>365</v>
      </c>
      <c r="B128" s="4" t="s">
        <v>380</v>
      </c>
      <c r="C128" s="4" t="s">
        <v>184</v>
      </c>
      <c r="D128" s="4">
        <v>1999</v>
      </c>
      <c r="E128" s="4" t="s">
        <v>80</v>
      </c>
      <c r="F128" s="4" t="s">
        <v>403</v>
      </c>
      <c r="G128" t="s">
        <v>336</v>
      </c>
      <c r="H128">
        <v>6.46</v>
      </c>
      <c r="I128">
        <v>33.799999999999997</v>
      </c>
      <c r="J128">
        <v>1.476</v>
      </c>
      <c r="K128" t="s">
        <v>54</v>
      </c>
      <c r="N128">
        <v>1.4259999999999999</v>
      </c>
      <c r="O128" t="s">
        <v>54</v>
      </c>
      <c r="R128">
        <v>1.0529999999999999</v>
      </c>
      <c r="S128" t="s">
        <v>54</v>
      </c>
      <c r="T128">
        <v>1.42</v>
      </c>
      <c r="U128" t="s">
        <v>54</v>
      </c>
      <c r="V128">
        <v>0.252</v>
      </c>
      <c r="W128" t="s">
        <v>54</v>
      </c>
      <c r="X128">
        <v>3.3120000000000003</v>
      </c>
      <c r="Y128" t="s">
        <v>54</v>
      </c>
      <c r="AN128">
        <v>1.403</v>
      </c>
      <c r="AO128" t="s">
        <v>54</v>
      </c>
      <c r="AP128">
        <v>1.6789999999999998</v>
      </c>
      <c r="AQ128" t="s">
        <v>54</v>
      </c>
    </row>
    <row r="129" spans="1:43" x14ac:dyDescent="0.2">
      <c r="A129" s="2" t="s">
        <v>365</v>
      </c>
      <c r="B129" s="4" t="s">
        <v>381</v>
      </c>
      <c r="C129" s="4" t="s">
        <v>184</v>
      </c>
      <c r="D129" s="4">
        <v>1999</v>
      </c>
      <c r="E129" s="4" t="s">
        <v>80</v>
      </c>
      <c r="F129" s="4" t="s">
        <v>404</v>
      </c>
      <c r="G129" t="s">
        <v>336</v>
      </c>
      <c r="H129">
        <v>5.99</v>
      </c>
      <c r="I129">
        <v>41.7</v>
      </c>
      <c r="J129">
        <v>0.75600000000000001</v>
      </c>
      <c r="K129" t="s">
        <v>54</v>
      </c>
      <c r="N129">
        <v>1.1779999999999999</v>
      </c>
      <c r="O129" t="s">
        <v>54</v>
      </c>
      <c r="R129">
        <v>0.54600000000000004</v>
      </c>
      <c r="S129" t="s">
        <v>54</v>
      </c>
      <c r="T129">
        <v>0.9</v>
      </c>
      <c r="U129" t="s">
        <v>54</v>
      </c>
      <c r="V129">
        <v>0.55199999999999994</v>
      </c>
      <c r="W129" t="s">
        <v>54</v>
      </c>
      <c r="X129">
        <v>3.3600000000000003</v>
      </c>
      <c r="Y129" t="s">
        <v>54</v>
      </c>
      <c r="AN129">
        <v>4.117</v>
      </c>
      <c r="AO129" t="s">
        <v>54</v>
      </c>
      <c r="AP129">
        <v>4.83</v>
      </c>
      <c r="AQ129" t="s">
        <v>54</v>
      </c>
    </row>
    <row r="130" spans="1:43" x14ac:dyDescent="0.2">
      <c r="A130" s="2" t="s">
        <v>409</v>
      </c>
      <c r="B130" s="4" t="s">
        <v>410</v>
      </c>
      <c r="C130" s="4" t="s">
        <v>410</v>
      </c>
      <c r="D130" s="4">
        <v>2010</v>
      </c>
      <c r="E130" s="4" t="s">
        <v>411</v>
      </c>
      <c r="F130" s="4" t="s">
        <v>412</v>
      </c>
      <c r="G130" t="s">
        <v>336</v>
      </c>
      <c r="H130">
        <v>6.26</v>
      </c>
      <c r="J130">
        <v>0.79200000000000004</v>
      </c>
      <c r="K130" t="s">
        <v>54</v>
      </c>
      <c r="N130">
        <v>2.4241999999999999</v>
      </c>
      <c r="O130" t="s">
        <v>54</v>
      </c>
      <c r="R130">
        <v>1.1778</v>
      </c>
      <c r="S130" t="s">
        <v>54</v>
      </c>
      <c r="T130">
        <v>2.98</v>
      </c>
      <c r="U130" t="s">
        <v>54</v>
      </c>
      <c r="V130">
        <v>0.50159999999999993</v>
      </c>
      <c r="W130" t="s">
        <v>54</v>
      </c>
      <c r="X130">
        <v>5.8463999999999992</v>
      </c>
      <c r="Y130" t="s">
        <v>54</v>
      </c>
      <c r="AN130">
        <v>4.5171999999999999</v>
      </c>
      <c r="AO130" t="s">
        <v>54</v>
      </c>
      <c r="AP130">
        <v>4.0460000000000003</v>
      </c>
      <c r="AQ130" t="s">
        <v>54</v>
      </c>
    </row>
    <row r="131" spans="1:43" x14ac:dyDescent="0.2">
      <c r="A131" s="2" t="s">
        <v>413</v>
      </c>
      <c r="B131" s="4" t="s">
        <v>414</v>
      </c>
      <c r="C131" s="4" t="s">
        <v>414</v>
      </c>
      <c r="D131" s="4">
        <v>2002</v>
      </c>
      <c r="E131" s="4" t="s">
        <v>79</v>
      </c>
      <c r="F131" s="4" t="s">
        <v>415</v>
      </c>
      <c r="G131" t="s">
        <v>336</v>
      </c>
      <c r="H131">
        <v>6.3</v>
      </c>
      <c r="I131">
        <v>28.1</v>
      </c>
      <c r="J131">
        <v>1.552</v>
      </c>
      <c r="K131" t="s">
        <v>54</v>
      </c>
      <c r="N131">
        <v>1.8103999999999998</v>
      </c>
      <c r="O131" t="s">
        <v>54</v>
      </c>
      <c r="R131">
        <v>0.38220000000000004</v>
      </c>
      <c r="S131" t="s">
        <v>54</v>
      </c>
      <c r="T131">
        <v>1.4279999999999999</v>
      </c>
      <c r="U131" t="s">
        <v>54</v>
      </c>
      <c r="V131">
        <v>0.1116</v>
      </c>
      <c r="W131" t="s">
        <v>54</v>
      </c>
      <c r="X131">
        <v>2.3040000000000003</v>
      </c>
      <c r="Y131" t="s">
        <v>54</v>
      </c>
      <c r="AN131">
        <v>0.35880000000000001</v>
      </c>
      <c r="AO131" t="s">
        <v>54</v>
      </c>
      <c r="AP131">
        <v>0.71399999999999997</v>
      </c>
      <c r="AQ131" t="s">
        <v>54</v>
      </c>
    </row>
    <row r="132" spans="1:43" x14ac:dyDescent="0.2">
      <c r="A132" s="2" t="s">
        <v>416</v>
      </c>
      <c r="B132" s="4" t="s">
        <v>417</v>
      </c>
      <c r="C132" s="4" t="s">
        <v>417</v>
      </c>
      <c r="D132" s="4">
        <v>2020</v>
      </c>
      <c r="E132" s="4" t="s">
        <v>323</v>
      </c>
      <c r="F132" s="4" t="s">
        <v>418</v>
      </c>
      <c r="G132" t="s">
        <v>336</v>
      </c>
      <c r="H132">
        <v>6.59</v>
      </c>
      <c r="J132">
        <v>0.98009999999999997</v>
      </c>
      <c r="K132" t="s">
        <v>54</v>
      </c>
      <c r="N132">
        <v>2.1637999999999997</v>
      </c>
      <c r="O132" t="s">
        <v>54</v>
      </c>
      <c r="R132">
        <v>0.51674999999999993</v>
      </c>
      <c r="S132" t="s">
        <v>54</v>
      </c>
      <c r="T132">
        <v>5.0023999999999997</v>
      </c>
      <c r="U132" t="s">
        <v>54</v>
      </c>
      <c r="V132">
        <v>0.3372</v>
      </c>
      <c r="W132" t="s">
        <v>54</v>
      </c>
      <c r="X132">
        <v>1.73319808</v>
      </c>
      <c r="Y132" t="s">
        <v>54</v>
      </c>
      <c r="AN132">
        <v>0.82799999999999996</v>
      </c>
      <c r="AO132" t="s">
        <v>54</v>
      </c>
      <c r="AP132">
        <v>1.7574999999999998</v>
      </c>
      <c r="AQ132" t="s">
        <v>54</v>
      </c>
    </row>
    <row r="133" spans="1:43" x14ac:dyDescent="0.2">
      <c r="A133" s="2" t="s">
        <v>419</v>
      </c>
      <c r="B133" s="4" t="s">
        <v>420</v>
      </c>
      <c r="C133" s="4" t="s">
        <v>420</v>
      </c>
      <c r="D133" s="4">
        <v>2020</v>
      </c>
      <c r="E133" s="4" t="s">
        <v>421</v>
      </c>
      <c r="F133" s="4" t="s">
        <v>422</v>
      </c>
      <c r="G133" t="s">
        <v>336</v>
      </c>
      <c r="Z133">
        <f>81.82*0.001</f>
        <v>8.181999999999999E-2</v>
      </c>
      <c r="AA133" t="s">
        <v>54</v>
      </c>
      <c r="AB133">
        <f>7.56*0.001</f>
        <v>7.5599999999999999E-3</v>
      </c>
      <c r="AC133" t="s">
        <v>54</v>
      </c>
      <c r="AD133">
        <f>3.73*0.001</f>
        <v>3.7300000000000002E-3</v>
      </c>
      <c r="AE133" t="s">
        <v>54</v>
      </c>
      <c r="AF133">
        <f>4.21*0.001</f>
        <v>4.2100000000000002E-3</v>
      </c>
      <c r="AG133" t="s">
        <v>54</v>
      </c>
      <c r="AJ133">
        <f>0.06*0.001</f>
        <v>6.0000000000000002E-5</v>
      </c>
      <c r="AK133" t="s">
        <v>54</v>
      </c>
      <c r="AL133">
        <f>0.64*0.001</f>
        <v>6.4000000000000005E-4</v>
      </c>
      <c r="AM133" t="s">
        <v>54</v>
      </c>
    </row>
    <row r="134" spans="1:43" x14ac:dyDescent="0.2">
      <c r="A134" s="2" t="s">
        <v>423</v>
      </c>
      <c r="B134" s="4" t="s">
        <v>424</v>
      </c>
      <c r="D134" s="4">
        <v>2003</v>
      </c>
      <c r="E134" s="4" t="s">
        <v>163</v>
      </c>
      <c r="F134" s="4" t="s">
        <v>425</v>
      </c>
      <c r="G134" t="s">
        <v>336</v>
      </c>
      <c r="H134">
        <v>5.49</v>
      </c>
      <c r="N134">
        <v>1.42</v>
      </c>
      <c r="O134" t="s">
        <v>54</v>
      </c>
      <c r="R134">
        <v>0.43</v>
      </c>
      <c r="S134" t="s">
        <v>54</v>
      </c>
      <c r="T134">
        <v>2.09</v>
      </c>
      <c r="U134" t="s">
        <v>54</v>
      </c>
      <c r="V134">
        <v>0.33</v>
      </c>
      <c r="W134" t="s">
        <v>54</v>
      </c>
      <c r="X134">
        <v>4.47</v>
      </c>
      <c r="Y134" t="s">
        <v>54</v>
      </c>
      <c r="AN134">
        <v>1.36</v>
      </c>
      <c r="AO134" t="s">
        <v>54</v>
      </c>
      <c r="AP134">
        <v>4.01</v>
      </c>
      <c r="AQ134" t="s">
        <v>54</v>
      </c>
    </row>
  </sheetData>
  <mergeCells count="3">
    <mergeCell ref="J1:X1"/>
    <mergeCell ref="Z1:AL1"/>
    <mergeCell ref="AN1:AP1"/>
  </mergeCells>
  <pageMargins left="0.7" right="0.7" top="0.78740157499999996" bottom="0.78740157499999996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7A6C31-F86E-AD46-A394-F3AD1CDAF5E8}">
  <sheetPr>
    <tabColor rgb="FFFFC000"/>
  </sheetPr>
  <dimension ref="A1:B14"/>
  <sheetViews>
    <sheetView tabSelected="1" zoomScale="130" zoomScaleNormal="130" workbookViewId="0">
      <selection activeCell="B9" sqref="B9"/>
    </sheetView>
  </sheetViews>
  <sheetFormatPr baseColWidth="10" defaultColWidth="10.83203125" defaultRowHeight="16" x14ac:dyDescent="0.2"/>
  <cols>
    <col min="1" max="1" width="16.6640625" customWidth="1"/>
    <col min="2" max="2" width="96.83203125" style="13" customWidth="1"/>
  </cols>
  <sheetData>
    <row r="1" spans="1:2" ht="17" x14ac:dyDescent="0.2">
      <c r="A1" s="6" t="s">
        <v>431</v>
      </c>
      <c r="B1" s="15" t="s">
        <v>354</v>
      </c>
    </row>
    <row r="2" spans="1:2" ht="51" x14ac:dyDescent="0.2">
      <c r="A2" t="s">
        <v>319</v>
      </c>
      <c r="B2" s="13" t="s">
        <v>439</v>
      </c>
    </row>
    <row r="3" spans="1:2" ht="51" x14ac:dyDescent="0.2">
      <c r="A3" t="s">
        <v>325</v>
      </c>
      <c r="B3" s="14" t="s">
        <v>440</v>
      </c>
    </row>
    <row r="4" spans="1:2" ht="51" x14ac:dyDescent="0.2">
      <c r="A4" t="s">
        <v>329</v>
      </c>
      <c r="B4" s="13" t="s">
        <v>441</v>
      </c>
    </row>
    <row r="5" spans="1:2" ht="51" x14ac:dyDescent="0.2">
      <c r="A5" t="s">
        <v>332</v>
      </c>
      <c r="B5" s="13" t="s">
        <v>442</v>
      </c>
    </row>
    <row r="6" spans="1:2" ht="51" x14ac:dyDescent="0.2">
      <c r="A6" t="s">
        <v>333</v>
      </c>
      <c r="B6" s="14" t="s">
        <v>443</v>
      </c>
    </row>
    <row r="7" spans="1:2" ht="51" x14ac:dyDescent="0.2">
      <c r="A7" t="s">
        <v>355</v>
      </c>
      <c r="B7" s="14" t="s">
        <v>444</v>
      </c>
    </row>
    <row r="8" spans="1:2" ht="51" x14ac:dyDescent="0.2">
      <c r="A8" t="s">
        <v>356</v>
      </c>
      <c r="B8" s="13" t="s">
        <v>445</v>
      </c>
    </row>
    <row r="9" spans="1:2" ht="51" x14ac:dyDescent="0.2">
      <c r="A9" t="s">
        <v>365</v>
      </c>
      <c r="B9" s="19" t="s">
        <v>446</v>
      </c>
    </row>
    <row r="10" spans="1:2" ht="68" x14ac:dyDescent="0.2">
      <c r="A10" t="s">
        <v>409</v>
      </c>
      <c r="B10" s="13" t="s">
        <v>447</v>
      </c>
    </row>
    <row r="11" spans="1:2" ht="51" x14ac:dyDescent="0.2">
      <c r="A11" t="s">
        <v>413</v>
      </c>
      <c r="B11" s="13" t="s">
        <v>448</v>
      </c>
    </row>
    <row r="12" spans="1:2" ht="68" x14ac:dyDescent="0.2">
      <c r="A12" t="s">
        <v>416</v>
      </c>
      <c r="B12" s="13" t="s">
        <v>449</v>
      </c>
    </row>
    <row r="13" spans="1:2" ht="51" x14ac:dyDescent="0.2">
      <c r="A13" t="s">
        <v>419</v>
      </c>
      <c r="B13" s="13" t="s">
        <v>450</v>
      </c>
    </row>
    <row r="14" spans="1:2" ht="51" x14ac:dyDescent="0.2">
      <c r="A14" t="s">
        <v>423</v>
      </c>
      <c r="B14" s="13" t="s">
        <v>451</v>
      </c>
    </row>
  </sheetData>
  <hyperlinks>
    <hyperlink ref="B9" r:id="rId1" display="https://doi.org/10.1016/S0045-6535(02)00805-6" xr:uid="{D23166AA-9CD2-C94D-8EEE-D4519413965D}"/>
  </hyperlinks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CCE77614FE82F49A24223B4FEBA46B3" ma:contentTypeVersion="6" ma:contentTypeDescription="Ein neues Dokument erstellen." ma:contentTypeScope="" ma:versionID="9a240f532833253b48535059a2891ecd">
  <xsd:schema xmlns:xsd="http://www.w3.org/2001/XMLSchema" xmlns:xs="http://www.w3.org/2001/XMLSchema" xmlns:p="http://schemas.microsoft.com/office/2006/metadata/properties" xmlns:ns2="145fe5d8-08a6-48aa-a131-d86df29614d2" xmlns:ns3="3630e15c-5aec-4059-a6ba-2936765e0026" targetNamespace="http://schemas.microsoft.com/office/2006/metadata/properties" ma:root="true" ma:fieldsID="e374897661738de6ed5578ae3f16243b" ns2:_="" ns3:_="">
    <xsd:import namespace="145fe5d8-08a6-48aa-a131-d86df29614d2"/>
    <xsd:import namespace="3630e15c-5aec-4059-a6ba-2936765e002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5fe5d8-08a6-48aa-a131-d86df29614d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30e15c-5aec-4059-a6ba-2936765e0026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5A28462-A39C-462A-A4FA-F47C3712F04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AA6AFF4-1301-4550-8144-BC276A723D39}"/>
</file>

<file path=customXml/itemProps3.xml><?xml version="1.0" encoding="utf-8"?>
<ds:datastoreItem xmlns:ds="http://schemas.openxmlformats.org/officeDocument/2006/customXml" ds:itemID="{8C562094-5000-4E79-8C01-E7D341A17B48}">
  <ds:schemaRefs>
    <ds:schemaRef ds:uri="145fe5d8-08a6-48aa-a131-d86df29614d2"/>
    <ds:schemaRef ds:uri="http://schemas.microsoft.com/office/2006/documentManagement/types"/>
    <ds:schemaRef ds:uri="3630e15c-5aec-4059-a6ba-2936765e0026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data</vt:lpstr>
      <vt:lpstr>references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Anıl Tellbüscher</dc:creator>
  <cp:lastModifiedBy>Tellbüscher Anil Axel MSc.</cp:lastModifiedBy>
  <dcterms:created xsi:type="dcterms:W3CDTF">2022-03-02T12:41:14Z</dcterms:created>
  <dcterms:modified xsi:type="dcterms:W3CDTF">2024-03-19T19:29:27Z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0x010100BCCE77614FE82F49A24223B4FEBA46B3</vt:lpwstr>
  </property>
</Properties>
</file>