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cb.sharepoint.com/sites/Collaboration-APO-SUB-2/Shared Documents/APO-SUB-2/Publication/"/>
    </mc:Choice>
  </mc:AlternateContent>
  <xr:revisionPtr revIDLastSave="4" documentId="8_{0C93AE4B-E3EF-4D20-B7AD-88FD8C3C38E8}" xr6:coauthVersionLast="47" xr6:coauthVersionMax="47" xr10:uidLastSave="{AAF565AF-B97E-5443-87AD-73D257B624F9}"/>
  <bookViews>
    <workbookView xWindow="1280" yWindow="500" windowWidth="19720" windowHeight="33100" activeTab="2" xr2:uid="{D6718B19-5255-B34E-9105-CFB20775C246}"/>
  </bookViews>
  <sheets>
    <sheet name="important notes" sheetId="2" r:id="rId1"/>
    <sheet name="overview" sheetId="3" r:id="rId2"/>
    <sheet name="data" sheetId="1" r:id="rId3"/>
    <sheet name="references" sheetId="5" r:id="rId4"/>
  </sheets>
  <definedNames>
    <definedName name="_xlnm._FilterDatabase" localSheetId="2" hidden="1">data!$D$2:$AR$84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07" i="1" l="1"/>
  <c r="AB106" i="1"/>
  <c r="AB105" i="1"/>
  <c r="AB104" i="1"/>
  <c r="AB103" i="1"/>
  <c r="AB102" i="1"/>
  <c r="AB101" i="1"/>
  <c r="Q7" i="3"/>
  <c r="AB100" i="1"/>
  <c r="AC107" i="1"/>
  <c r="AC106" i="1"/>
  <c r="AC105" i="1"/>
  <c r="AC104" i="1"/>
  <c r="AC103" i="1"/>
  <c r="AC102" i="1"/>
  <c r="R7" i="3"/>
  <c r="AC101" i="1"/>
  <c r="AC100" i="1"/>
  <c r="U107" i="1"/>
  <c r="U106" i="1"/>
  <c r="U105" i="1"/>
  <c r="U104" i="1"/>
  <c r="U103" i="1"/>
  <c r="U102" i="1"/>
  <c r="U101" i="1"/>
  <c r="U100" i="1"/>
  <c r="X105" i="1"/>
  <c r="X104" i="1"/>
  <c r="X103" i="1"/>
  <c r="X102" i="1"/>
  <c r="X101" i="1"/>
  <c r="X100" i="1"/>
  <c r="W107" i="1"/>
  <c r="W106" i="1"/>
  <c r="W105" i="1"/>
  <c r="W104" i="1"/>
  <c r="W103" i="1"/>
  <c r="W102" i="1"/>
  <c r="W101" i="1"/>
  <c r="W100" i="1"/>
  <c r="V107" i="1"/>
  <c r="V106" i="1"/>
  <c r="V105" i="1"/>
  <c r="V104" i="1"/>
  <c r="V103" i="1"/>
  <c r="V102" i="1"/>
  <c r="V101" i="1"/>
  <c r="V100" i="1"/>
  <c r="C7" i="3"/>
  <c r="D7" i="3"/>
  <c r="F7" i="3"/>
  <c r="G7" i="3"/>
  <c r="H7" i="3"/>
  <c r="I7" i="3"/>
  <c r="J7" i="3"/>
  <c r="K7" i="3"/>
  <c r="L7" i="3"/>
  <c r="M7" i="3"/>
  <c r="N7" i="3"/>
  <c r="O7" i="3"/>
  <c r="P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C3" i="3" l="1"/>
  <c r="D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C4" i="3"/>
  <c r="D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C5" i="3"/>
  <c r="D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C6" i="3"/>
  <c r="D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C8" i="3"/>
  <c r="D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C9" i="3"/>
  <c r="D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C10" i="3"/>
  <c r="D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H37" i="1"/>
  <c r="M26" i="1" l="1"/>
  <c r="M35" i="1"/>
  <c r="M30" i="1"/>
  <c r="M29" i="1"/>
  <c r="M13" i="1"/>
  <c r="M22" i="1"/>
  <c r="M23" i="1"/>
  <c r="M24" i="1"/>
  <c r="P25" i="1"/>
  <c r="P18" i="1"/>
  <c r="P16" i="1"/>
  <c r="P11" i="1"/>
  <c r="M11" i="1" s="1"/>
  <c r="P9" i="1"/>
  <c r="P8" i="1"/>
  <c r="P4" i="1"/>
  <c r="B6" i="3" l="1"/>
  <c r="B7" i="3"/>
  <c r="B3" i="3"/>
  <c r="B8" i="3"/>
  <c r="B5" i="3"/>
  <c r="B10" i="3"/>
  <c r="B4" i="3"/>
  <c r="B9" i="3"/>
  <c r="E7" i="3"/>
  <c r="E3" i="3"/>
  <c r="E8" i="3"/>
  <c r="E6" i="3"/>
  <c r="E5" i="3"/>
  <c r="E10" i="3"/>
  <c r="E4" i="3"/>
  <c r="E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Anil Tellbuescher</author>
    <author>Anıl Tellbüscher</author>
  </authors>
  <commentList>
    <comment ref="B2" authorId="0" shapeId="0" xr:uid="{2F0FD9D9-3BB3-3D48-9CB3-0E7FC2B3E070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</t>
        </r>
      </text>
    </comment>
    <comment ref="C2" authorId="0" shapeId="0" xr:uid="{BD3B4D0D-642E-2743-88EE-280DD8355F85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D2" authorId="0" shapeId="0" xr:uid="{4C9D4BDF-DE68-8F4E-A1C8-DEDA5618AB15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E2" authorId="0" shapeId="0" xr:uid="{DF93DB69-04C8-7E48-9245-20896FDFAF6C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F2" authorId="0" shapeId="0" xr:uid="{08B274D1-1D69-EB49-8043-3B97F0A497A4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G2" authorId="0" shapeId="0" xr:uid="{9E3F4332-9F84-EC46-AAEC-7346D77AAC88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O2" authorId="1" shapeId="0" xr:uid="{B38CC228-03FE-D24A-A7B3-0DBFF6E0BB26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P2" authorId="1" shapeId="0" xr:uid="{B48FA448-3E26-CE47-9886-2561299E4D93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Q2" authorId="1" shapeId="0" xr:uid="{984518A2-F072-A742-947B-C46662DF5928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R2" authorId="1" shapeId="0" xr:uid="{49A34040-18F9-1140-BF12-ABA342BE9F7E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S2" authorId="1" shapeId="0" xr:uid="{859FEB26-AB9D-484C-9B20-C638AFCD5057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T2" authorId="1" shapeId="0" xr:uid="{EE49D33B-E8DE-FB4D-9EE9-0D0A4C2F3A61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U2" authorId="1" shapeId="0" xr:uid="{E681E4AE-B1A8-4945-84AC-65FF53CCE19F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Anil Tellbuescher</author>
    <author>Anıl Tellbüscher</author>
    <author>Anıl A. Tellbüscher</author>
  </authors>
  <commentList>
    <comment ref="M2" authorId="0" shapeId="0" xr:uid="{81243227-806E-BF46-B216-C1340FF188FA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</t>
        </r>
      </text>
    </comment>
    <comment ref="N2" authorId="0" shapeId="0" xr:uid="{317A5065-6DB8-FD40-AB3C-B5C204FB399F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O2" authorId="0" shapeId="0" xr:uid="{6ECE56D8-8621-104A-BAB8-C97C14487E41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P2" authorId="0" shapeId="0" xr:uid="{2036FD63-E7D2-E440-8243-B96FFFF38041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Q2" authorId="0" shapeId="0" xr:uid="{EA70E23D-E2F5-9E46-A906-FB2AF2F6EB52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R2" authorId="0" shapeId="0" xr:uid="{F70F3467-B8E0-E94B-82A4-58E846FD70B8}">
      <text>
        <r>
          <rPr>
            <b/>
            <sz val="10"/>
            <color rgb="FF000000"/>
            <rFont val="Tahoma"/>
            <family val="2"/>
          </rPr>
          <t>Anil Tellbuescher: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%DM</t>
        </r>
      </text>
    </comment>
    <comment ref="Z2" authorId="1" shapeId="0" xr:uid="{ABBA196B-6808-2A45-A3C5-22A65F20A243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AA2" authorId="1" shapeId="0" xr:uid="{5768BFE9-0334-8C40-8813-4960A9E63BE1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AB2" authorId="1" shapeId="0" xr:uid="{1DC184C9-B11A-944A-92E0-FD0391C8BDA1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AC2" authorId="1" shapeId="0" xr:uid="{22C228E8-96C2-BC4C-80E9-57711A139980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AD2" authorId="1" shapeId="0" xr:uid="{506D279E-F82C-7947-A606-6DA0E3047026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DM</t>
        </r>
        <r>
          <rPr>
            <sz val="10"/>
            <color rgb="FF000000"/>
            <rFont val="Calibri"/>
            <family val="2"/>
            <scheme val="minor"/>
          </rPr>
          <t xml:space="preserve"> </t>
        </r>
      </text>
    </comment>
    <comment ref="AE2" authorId="1" shapeId="0" xr:uid="{574774E8-EDE4-9347-B909-8ED3860251A0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AF2" authorId="1" shapeId="0" xr:uid="{2E5EF02C-2A81-3B4D-BBE8-F4EB267CFB56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 xml:space="preserve">DM </t>
        </r>
      </text>
    </comment>
    <comment ref="U12" authorId="2" shapeId="0" xr:uid="{611AC3C5-F748-F94C-AA94-1A44449D2581}">
      <text>
        <r>
          <rPr>
            <b/>
            <sz val="10"/>
            <color rgb="FF000000"/>
            <rFont val="Tahoma"/>
            <family val="2"/>
          </rPr>
          <t>Anıl A.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from Monsees et al. 2017</t>
        </r>
      </text>
    </comment>
    <comment ref="P22" authorId="2" shapeId="0" xr:uid="{9FCF5987-EEF2-3345-889E-FABD2E20927D}">
      <text>
        <r>
          <rPr>
            <b/>
            <sz val="10"/>
            <color rgb="FF000000"/>
            <rFont val="Tahoma"/>
            <family val="2"/>
          </rPr>
          <t>Anıl A.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starch</t>
        </r>
      </text>
    </comment>
    <comment ref="P26" authorId="2" shapeId="0" xr:uid="{3E61B041-7870-D14F-BB41-C84B6BFF0C9D}">
      <text>
        <r>
          <rPr>
            <b/>
            <sz val="10"/>
            <color rgb="FF000000"/>
            <rFont val="Tahoma"/>
            <family val="2"/>
          </rPr>
          <t>Anıl A.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starch</t>
        </r>
      </text>
    </comment>
    <comment ref="P35" authorId="2" shapeId="0" xr:uid="{3C3A6A9B-0B01-F649-AA8A-688640766F42}">
      <text>
        <r>
          <rPr>
            <b/>
            <sz val="10"/>
            <color rgb="FF000000"/>
            <rFont val="Tahoma"/>
            <family val="2"/>
          </rPr>
          <t>Anıl A.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starch</t>
        </r>
      </text>
    </comment>
    <comment ref="K97" authorId="1" shapeId="0" xr:uid="{06F12C2F-D5A6-4041-AB99-6CC62A23C1C4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fingerling</t>
        </r>
      </text>
    </comment>
    <comment ref="K101" authorId="1" shapeId="0" xr:uid="{8BCCD964-7C49-D54D-A84A-27FF78547A05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fingerling</t>
        </r>
      </text>
    </comment>
    <comment ref="K105" authorId="1" shapeId="0" xr:uid="{154832E5-1017-834B-9B86-A76D2EFF269B}">
      <text>
        <r>
          <rPr>
            <b/>
            <sz val="10"/>
            <color rgb="FF000000"/>
            <rFont val="Tahoma"/>
            <family val="2"/>
          </rPr>
          <t>Anıl Tellbüscher: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fingerling</t>
        </r>
      </text>
    </comment>
  </commentList>
</comments>
</file>

<file path=xl/sharedStrings.xml><?xml version="1.0" encoding="utf-8"?>
<sst xmlns="http://schemas.openxmlformats.org/spreadsheetml/2006/main" count="790" uniqueCount="216">
  <si>
    <t>Proximate Composition</t>
  </si>
  <si>
    <t>Macronutrients</t>
  </si>
  <si>
    <t>Micronutrients</t>
  </si>
  <si>
    <t>Other</t>
  </si>
  <si>
    <t>feed_name</t>
  </si>
  <si>
    <t>DM</t>
  </si>
  <si>
    <t>CP</t>
  </si>
  <si>
    <t>CL</t>
  </si>
  <si>
    <t>NFE</t>
  </si>
  <si>
    <t>Ash</t>
  </si>
  <si>
    <t>Fibre</t>
  </si>
  <si>
    <t>GE_MJkg</t>
  </si>
  <si>
    <t>DE_MGkg</t>
  </si>
  <si>
    <t>P_gkg</t>
  </si>
  <si>
    <t>K_gkg</t>
  </si>
  <si>
    <t>Ca_gkg</t>
  </si>
  <si>
    <t>Mg_gkg</t>
  </si>
  <si>
    <t>S_gkg</t>
  </si>
  <si>
    <t>Fe_mgkg</t>
  </si>
  <si>
    <t>Zn_mgkg</t>
  </si>
  <si>
    <t>Cu_mgkg</t>
  </si>
  <si>
    <t>Mn_mgkg</t>
  </si>
  <si>
    <t>B_mgkg</t>
  </si>
  <si>
    <t>Mo_mgkg</t>
  </si>
  <si>
    <t>Ni_mgkg</t>
  </si>
  <si>
    <t>Na_mgkg</t>
  </si>
  <si>
    <t>Cl_mgkg</t>
  </si>
  <si>
    <t>Al_mgkg</t>
  </si>
  <si>
    <t>Sr_mgkg</t>
  </si>
  <si>
    <t>Ba_mgkg</t>
  </si>
  <si>
    <t>As_mgkg</t>
  </si>
  <si>
    <t>Cr_mgkg</t>
  </si>
  <si>
    <t>V_mgkg</t>
  </si>
  <si>
    <t>Pb_mgkg</t>
  </si>
  <si>
    <t>Cd_mgkg</t>
  </si>
  <si>
    <t>Co_mgkg</t>
  </si>
  <si>
    <t>Ti_mgkg</t>
  </si>
  <si>
    <t>C-3 Carpe F</t>
  </si>
  <si>
    <t>plant-based</t>
  </si>
  <si>
    <t>animal-based</t>
  </si>
  <si>
    <t>Aller Sana Float</t>
  </si>
  <si>
    <t>STF-3</t>
  </si>
  <si>
    <t>Energy</t>
  </si>
  <si>
    <t>Statistics</t>
  </si>
  <si>
    <t>1st quartile</t>
  </si>
  <si>
    <t>3rd quartile</t>
  </si>
  <si>
    <t>maximum</t>
  </si>
  <si>
    <t>median</t>
  </si>
  <si>
    <t>mean</t>
  </si>
  <si>
    <t>minimum</t>
  </si>
  <si>
    <t>floating</t>
  </si>
  <si>
    <t>size_mm</t>
  </si>
  <si>
    <t>observations</t>
  </si>
  <si>
    <t>target_species</t>
  </si>
  <si>
    <t>carp</t>
  </si>
  <si>
    <t>tilapia</t>
  </si>
  <si>
    <t>catfish</t>
  </si>
  <si>
    <t>Alltech Coppens</t>
  </si>
  <si>
    <t>producer</t>
  </si>
  <si>
    <t>Aller Aqua</t>
  </si>
  <si>
    <t>Skretting</t>
  </si>
  <si>
    <t>ME-4.5 Meerval 44-14</t>
  </si>
  <si>
    <t>Aquatic Nutrition</t>
  </si>
  <si>
    <t>Purina</t>
  </si>
  <si>
    <t>AquaMax Sport Fish 500</t>
  </si>
  <si>
    <t>Aquamax Grower 400</t>
  </si>
  <si>
    <t>Hokovit</t>
  </si>
  <si>
    <t>Tilapia Vegi feed</t>
  </si>
  <si>
    <t>Advance</t>
  </si>
  <si>
    <t>Optimal Fishfood</t>
  </si>
  <si>
    <t>Aquaponics feed</t>
  </si>
  <si>
    <t>AquaMax Pond Fish 2000</t>
  </si>
  <si>
    <t>AquaMax Pond Fish 4000</t>
  </si>
  <si>
    <t>tilapia, catfish</t>
  </si>
  <si>
    <t>Zeigler Brothers</t>
  </si>
  <si>
    <t>Le Gouessant</t>
  </si>
  <si>
    <t>T-Tilapia Range</t>
  </si>
  <si>
    <t>Aller Til-Pro</t>
  </si>
  <si>
    <t>Aller Til-Pro Pond</t>
  </si>
  <si>
    <t>VitalGrower-13 EF</t>
  </si>
  <si>
    <t>Omegabaars</t>
  </si>
  <si>
    <t>Grower</t>
  </si>
  <si>
    <t>T-Catfish Grower</t>
  </si>
  <si>
    <t>datasheet</t>
  </si>
  <si>
    <t>commercial</t>
  </si>
  <si>
    <t>experimental</t>
  </si>
  <si>
    <t>B-Nature Grower</t>
  </si>
  <si>
    <t>trout</t>
  </si>
  <si>
    <t>Carpe Extrude</t>
  </si>
  <si>
    <t>sinking</t>
  </si>
  <si>
    <t>reference_id</t>
  </si>
  <si>
    <t>Shaw2022a</t>
  </si>
  <si>
    <t>FM</t>
  </si>
  <si>
    <t>BSF</t>
  </si>
  <si>
    <t>PBM</t>
  </si>
  <si>
    <t>PM</t>
  </si>
  <si>
    <t>insect-based</t>
  </si>
  <si>
    <t>Shaw2022b</t>
  </si>
  <si>
    <t>Biomar</t>
  </si>
  <si>
    <t>pikeperch</t>
  </si>
  <si>
    <t>Rangen</t>
  </si>
  <si>
    <t xml:space="preserve">Blackwater Creek Farms Max Growth Koi </t>
  </si>
  <si>
    <t>Finfish Silver</t>
  </si>
  <si>
    <t>Warmwater</t>
  </si>
  <si>
    <t>Special Pro EF</t>
  </si>
  <si>
    <t>Aller Float 37/10</t>
  </si>
  <si>
    <t>PreGrower-15 EF</t>
  </si>
  <si>
    <t>Grower-13 EF</t>
  </si>
  <si>
    <t>Meerval ME-2 TOP</t>
  </si>
  <si>
    <t>Meerval ME-3 TOP</t>
  </si>
  <si>
    <t>T-Catfish Starter</t>
  </si>
  <si>
    <t>Advanced Biological Concepts</t>
  </si>
  <si>
    <t>AquaOrganic</t>
  </si>
  <si>
    <t>own</t>
  </si>
  <si>
    <t>low</t>
  </si>
  <si>
    <t>high</t>
  </si>
  <si>
    <t>medium</t>
  </si>
  <si>
    <t>Aller Parvo EX GR</t>
  </si>
  <si>
    <t>starter</t>
  </si>
  <si>
    <t>sd</t>
  </si>
  <si>
    <t>Monsees2017</t>
  </si>
  <si>
    <t>Goddek2018</t>
  </si>
  <si>
    <t>Seawright1998</t>
  </si>
  <si>
    <t>Goddek2016</t>
  </si>
  <si>
    <t>Tetreault2021</t>
  </si>
  <si>
    <t>Zhu2022</t>
  </si>
  <si>
    <t>Knaus2022</t>
  </si>
  <si>
    <t>Pasch2021</t>
  </si>
  <si>
    <t>Delaide2017</t>
  </si>
  <si>
    <t>Knaus2017</t>
  </si>
  <si>
    <t>Monsees2019</t>
  </si>
  <si>
    <t>Cerozi2020</t>
  </si>
  <si>
    <t>Roosta2013</t>
  </si>
  <si>
    <t>Yang2020</t>
  </si>
  <si>
    <t>Aller Performa</t>
  </si>
  <si>
    <t>Kloas2015</t>
  </si>
  <si>
    <t>Fish Feeds in Aquaponics and Beyond: A Novel Concept to Evaluate Protein Sources in Diets for Circular Multitrophic Food Production Systems</t>
  </si>
  <si>
    <t>Potential of aquacultural sludge treatment for aquaponics: evaluation of nutrient mobilization under aerobic and anaerobic conditions</t>
  </si>
  <si>
    <t>Nutrient dynamics in integrated aquaculture–hydroponics systems</t>
  </si>
  <si>
    <t>Growth of Basil (Ocimum basilicum) in Aeroponics, DRF, and Raft Systems with Effluents of African Catfish (Clarias gariepinus) in Decoupled Aquaponics (s.s.)</t>
  </si>
  <si>
    <t>Carbon dynamics and energy recovery in a novel near-zero waste aquaponics system with onsite anaerobic treatment</t>
  </si>
  <si>
    <t>Towards a Capture and Reuse Model for Aquaculture Effluent as a Hydroponic Nutrient Solution Using Aerobic Microbial Reactors</t>
  </si>
  <si>
    <t>The Effect of Anaerobic and Aerobic Fish Sludge Supernatant on Hydroponic Lettuce</t>
  </si>
  <si>
    <t>Nutrient mineralization and organic matter reduction performance of RASbased sludge in sequential UASB-EGSB reactors</t>
  </si>
  <si>
    <t>Plant and ﬁsh production performance, nutrient mass balances, energy and water use of the PAFF Box, a small-scale aquaponic system</t>
  </si>
  <si>
    <t>Lettuce (Lactuca sativa, variety Salanova) production in decoupled aquaponic systems: Same yield and similar quality as in conventional hydroponic systems but drastically reduced greenhouse gas emissions by saving inorganic fertilizer</t>
  </si>
  <si>
    <t>Effects of ﬁsh biology on ebb and ﬂow aquaponical cultured herbs in northern Germany (Mecklenburg Western Pomerania)</t>
  </si>
  <si>
    <t>Spearmint (Mentha spicata) Cultivation in Decoupled Aquaponics with Three Hydro-Components (Grow Pipes, Raft, Gravel) and African Catﬁsh (Clarias gariepinus) Production in Northern Germany</t>
  </si>
  <si>
    <t>MINERAL NUTRIENT CONTENT OF TOMATO PLANTS IN AQUAPONIC AND HYDROPONIC SYSTEMS: EFFECT OF FOLIAR APPLICATION OF SOME MACRO- AND MICRO-NUTRIENTS</t>
  </si>
  <si>
    <t>Characterizing Nutrient Composition and Concentration in Tomato-, Basil-, and Lettuce-Based Aquaponic and Hydroponic Systems</t>
  </si>
  <si>
    <t>Fulvic acid increases iron bioavailability in aquaponic systems: Theoretical designs and practical considerations to prevent iron deﬁciency in plants</t>
  </si>
  <si>
    <t>reference</t>
  </si>
  <si>
    <t>Toward Feeds for Circular Multitrophic Food Production Systems: Holistically Evaluating Growth Performance and Nutrient Excretion of African Catfish Fed Fish Meal-Free Diets in Comparison to Nile Tilapia</t>
  </si>
  <si>
    <t>EFICO Cromis 832F</t>
  </si>
  <si>
    <t>EFICO Genio 838</t>
  </si>
  <si>
    <t>INICIO Plus 838F</t>
  </si>
  <si>
    <t>EFICO Alpha 838F</t>
  </si>
  <si>
    <t>EFICO Sigma 970</t>
  </si>
  <si>
    <t>EFICO Sigma 7170F</t>
  </si>
  <si>
    <t>Aller Bona float</t>
  </si>
  <si>
    <t>grower</t>
  </si>
  <si>
    <t>Aller Claria Ex Float</t>
  </si>
  <si>
    <t>Aller Claria Float 410</t>
  </si>
  <si>
    <t>Aller Futura Ex</t>
  </si>
  <si>
    <t>Aller Impress Float</t>
  </si>
  <si>
    <t>Aller Primo float</t>
  </si>
  <si>
    <t>Aller Til-Pro 25% Ex 8490</t>
  </si>
  <si>
    <t>Aller Til-Pro 25% 8140</t>
  </si>
  <si>
    <t>Aller Til-Pro 27% Ex 8310</t>
  </si>
  <si>
    <t>Aller Til-Pro 27% 8150</t>
  </si>
  <si>
    <t>Aller Til-Pro 30% Ex 8310</t>
  </si>
  <si>
    <t>Aller Til-Pro 30% 8180</t>
  </si>
  <si>
    <t>Aller Til-Pro 32% 8200</t>
  </si>
  <si>
    <t>Aller Til-Pro 36% Broodstock</t>
  </si>
  <si>
    <t>broodstock</t>
  </si>
  <si>
    <t>Aller Til-Pro 36% Ex</t>
  </si>
  <si>
    <t>Aller Til-Pro Orea Ex</t>
  </si>
  <si>
    <t>Aller Til-Pro Orea</t>
  </si>
  <si>
    <t>Aller Til-Pro Sana Ex</t>
  </si>
  <si>
    <t>Aller Til-Pro Sana</t>
  </si>
  <si>
    <t>Zemach Extrufeed</t>
  </si>
  <si>
    <t>Catfish Grower</t>
  </si>
  <si>
    <t>Complete Tilapia</t>
  </si>
  <si>
    <t>Premium Complete Carp</t>
  </si>
  <si>
    <t>Complete Carp</t>
  </si>
  <si>
    <t>Growing and Fattening</t>
  </si>
  <si>
    <t>Premium Growing and Fattening</t>
  </si>
  <si>
    <t>Finfish G</t>
  </si>
  <si>
    <t>African Catfish</t>
  </si>
  <si>
    <t>Finfish Pro-Start</t>
  </si>
  <si>
    <t>Finfish Broodstock</t>
  </si>
  <si>
    <t>Tilapia 40-10</t>
  </si>
  <si>
    <t>Tilapia 36-6</t>
  </si>
  <si>
    <t>Tilapia 32-3</t>
  </si>
  <si>
    <t>Tilapia 36-6 Broodstock</t>
  </si>
  <si>
    <t>trout,catfish</t>
  </si>
  <si>
    <t>Finfish Hi-Performance</t>
  </si>
  <si>
    <t>Trout Hi-Performance Vpak</t>
  </si>
  <si>
    <t>Trout Hi-Performance</t>
  </si>
  <si>
    <t>Sportfish</t>
  </si>
  <si>
    <t>Whole Foods Trout Grower</t>
  </si>
  <si>
    <t>Anderson2017</t>
  </si>
  <si>
    <t>Growth and Tissue Elemental Composition Response of Butterhead Lettuce (Lactuca sativa, cv. Flandria) to Hydroponic and Aquaponic Conditions</t>
  </si>
  <si>
    <t>aquaponics</t>
  </si>
  <si>
    <t>target_system</t>
  </si>
  <si>
    <t>pond</t>
  </si>
  <si>
    <t>cat1</t>
  </si>
  <si>
    <t>feed_cat1</t>
  </si>
  <si>
    <t>feed_cat2</t>
  </si>
  <si>
    <t>feed_cat3</t>
  </si>
  <si>
    <t>feed_cat4</t>
  </si>
  <si>
    <t>ref_id</t>
  </si>
  <si>
    <t>treat_id</t>
  </si>
  <si>
    <t>Tacon1983</t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</si>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</sst>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0" fontId="0" fillId="0" borderId="0" xfId="0" applyNumberFormat="1"/>
    <xf numFmtId="10" fontId="0" fillId="2" borderId="0" xfId="0" applyNumberFormat="1" applyFill="1"/>
    <xf numFmtId="0" fontId="0" fillId="0" borderId="0" xfId="0" applyAlignment="1">
      <alignment vertical="center"/>
    </xf>
    <xf numFmtId="10" fontId="0" fillId="0" borderId="3" xfId="0" applyNumberFormat="1" applyBorder="1"/>
    <xf numFmtId="10" fontId="3" fillId="0" borderId="3" xfId="0" applyNumberFormat="1" applyFont="1" applyBorder="1"/>
    <xf numFmtId="0" fontId="0" fillId="0" borderId="3" xfId="0" applyBorder="1"/>
    <xf numFmtId="0" fontId="0" fillId="0" borderId="6" xfId="0" applyBorder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9" xfId="0" applyBorder="1"/>
    <xf numFmtId="0" fontId="2" fillId="0" borderId="0" xfId="0" applyFont="1"/>
    <xf numFmtId="10" fontId="0" fillId="2" borderId="3" xfId="0" applyNumberFormat="1" applyFill="1" applyBorder="1"/>
    <xf numFmtId="0" fontId="0" fillId="3" borderId="0" xfId="0" applyFill="1"/>
    <xf numFmtId="0" fontId="0" fillId="3" borderId="0" xfId="0" applyFill="1" applyAlignment="1">
      <alignment wrapText="1"/>
    </xf>
    <xf numFmtId="10" fontId="0" fillId="3" borderId="3" xfId="0" applyNumberFormat="1" applyFill="1" applyBorder="1"/>
    <xf numFmtId="10" fontId="0" fillId="3" borderId="0" xfId="0" applyNumberFormat="1" applyFill="1"/>
    <xf numFmtId="0" fontId="0" fillId="3" borderId="3" xfId="0" applyFill="1" applyBorder="1"/>
    <xf numFmtId="0" fontId="0" fillId="3" borderId="6" xfId="0" applyFill="1" applyBorder="1"/>
    <xf numFmtId="0" fontId="1" fillId="0" borderId="9" xfId="0" applyFont="1" applyBorder="1" applyAlignment="1">
      <alignment vertical="center"/>
    </xf>
    <xf numFmtId="0" fontId="8" fillId="0" borderId="0" xfId="0" applyFont="1"/>
    <xf numFmtId="1" fontId="1" fillId="0" borderId="9" xfId="0" applyNumberFormat="1" applyFont="1" applyBorder="1" applyAlignment="1">
      <alignment vertical="center"/>
    </xf>
    <xf numFmtId="10" fontId="0" fillId="0" borderId="9" xfId="0" applyNumberFormat="1" applyBorder="1"/>
    <xf numFmtId="0" fontId="10" fillId="0" borderId="11" xfId="0" applyFont="1" applyBorder="1" applyAlignment="1">
      <alignment wrapText="1"/>
    </xf>
    <xf numFmtId="0" fontId="1" fillId="0" borderId="0" xfId="0" applyFont="1"/>
    <xf numFmtId="0" fontId="8" fillId="4" borderId="0" xfId="0" applyFont="1" applyFill="1"/>
    <xf numFmtId="10" fontId="0" fillId="4" borderId="9" xfId="0" applyNumberFormat="1" applyFill="1" applyBorder="1"/>
    <xf numFmtId="0" fontId="0" fillId="4" borderId="0" xfId="0" applyFill="1"/>
    <xf numFmtId="0" fontId="0" fillId="4" borderId="9" xfId="0" applyFill="1" applyBorder="1"/>
    <xf numFmtId="0" fontId="3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AB00-8E50-F940-98A6-EE67FF3CD78C}">
  <sheetPr>
    <tabColor rgb="FFFF0000"/>
  </sheetPr>
  <dimension ref="B5:B7"/>
  <sheetViews>
    <sheetView workbookViewId="0">
      <selection activeCell="E34" sqref="E34:E35"/>
    </sheetView>
  </sheetViews>
  <sheetFormatPr baseColWidth="10" defaultColWidth="11" defaultRowHeight="16" x14ac:dyDescent="0.2"/>
  <sheetData>
    <row r="5" spans="2:2" x14ac:dyDescent="0.2">
      <c r="B5" s="33"/>
    </row>
    <row r="7" spans="2:2" x14ac:dyDescent="0.2">
      <c r="B7" s="3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99DF-F971-1340-B627-C146A92BD1A7}">
  <sheetPr>
    <tabColor rgb="FFFFFF00"/>
  </sheetPr>
  <dimension ref="A1:AG10"/>
  <sheetViews>
    <sheetView workbookViewId="0">
      <selection activeCell="C22" sqref="C22"/>
    </sheetView>
  </sheetViews>
  <sheetFormatPr baseColWidth="10" defaultColWidth="11" defaultRowHeight="24" x14ac:dyDescent="0.3"/>
  <cols>
    <col min="1" max="1" width="27.33203125" style="20" customWidth="1"/>
    <col min="2" max="2" width="10.83203125" style="19"/>
    <col min="8" max="8" width="10.83203125" style="19"/>
    <col min="10" max="10" width="10.83203125" style="19"/>
    <col min="15" max="15" width="10.83203125" style="19"/>
    <col min="22" max="22" width="10.83203125" style="19"/>
  </cols>
  <sheetData>
    <row r="1" spans="1:33" s="3" customFormat="1" ht="42" customHeight="1" x14ac:dyDescent="0.2">
      <c r="A1" s="41" t="s">
        <v>43</v>
      </c>
      <c r="B1" s="39" t="s">
        <v>0</v>
      </c>
      <c r="C1" s="40"/>
      <c r="D1" s="40"/>
      <c r="E1" s="40"/>
      <c r="F1" s="40"/>
      <c r="G1" s="40"/>
      <c r="H1" s="39" t="s">
        <v>42</v>
      </c>
      <c r="I1" s="40"/>
      <c r="J1" s="39" t="s">
        <v>1</v>
      </c>
      <c r="K1" s="40"/>
      <c r="L1" s="40"/>
      <c r="M1" s="40"/>
      <c r="N1" s="40"/>
      <c r="O1" s="39" t="s">
        <v>2</v>
      </c>
      <c r="P1" s="40"/>
      <c r="Q1" s="40"/>
      <c r="R1" s="40"/>
      <c r="S1" s="40"/>
      <c r="T1" s="40"/>
      <c r="U1" s="40"/>
      <c r="V1" s="39" t="s">
        <v>3</v>
      </c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s="16" customFormat="1" ht="33" customHeight="1" thickBot="1" x14ac:dyDescent="0.25">
      <c r="A2" s="42"/>
      <c r="B2" s="18" t="s">
        <v>5</v>
      </c>
      <c r="C2" s="17" t="s">
        <v>6</v>
      </c>
      <c r="D2" s="17" t="s">
        <v>7</v>
      </c>
      <c r="E2" s="17" t="s">
        <v>8</v>
      </c>
      <c r="F2" s="17" t="s">
        <v>9</v>
      </c>
      <c r="G2" s="17" t="s">
        <v>10</v>
      </c>
      <c r="H2" s="18" t="s">
        <v>11</v>
      </c>
      <c r="I2" s="17" t="s">
        <v>12</v>
      </c>
      <c r="J2" s="18" t="s">
        <v>13</v>
      </c>
      <c r="K2" s="17" t="s">
        <v>14</v>
      </c>
      <c r="L2" s="17" t="s">
        <v>15</v>
      </c>
      <c r="M2" s="17" t="s">
        <v>16</v>
      </c>
      <c r="N2" s="17" t="s">
        <v>17</v>
      </c>
      <c r="O2" s="18" t="s">
        <v>18</v>
      </c>
      <c r="P2" s="17" t="s">
        <v>19</v>
      </c>
      <c r="Q2" s="17" t="s">
        <v>20</v>
      </c>
      <c r="R2" s="17" t="s">
        <v>21</v>
      </c>
      <c r="S2" s="17" t="s">
        <v>22</v>
      </c>
      <c r="T2" s="17" t="s">
        <v>23</v>
      </c>
      <c r="U2" s="17" t="s">
        <v>24</v>
      </c>
      <c r="V2" s="18" t="s">
        <v>25</v>
      </c>
      <c r="W2" s="17" t="s">
        <v>26</v>
      </c>
      <c r="X2" s="17" t="s">
        <v>27</v>
      </c>
      <c r="Y2" s="17" t="s">
        <v>28</v>
      </c>
      <c r="Z2" s="17" t="s">
        <v>29</v>
      </c>
      <c r="AA2" s="17" t="s">
        <v>30</v>
      </c>
      <c r="AB2" s="17" t="s">
        <v>31</v>
      </c>
      <c r="AC2" s="17" t="s">
        <v>32</v>
      </c>
      <c r="AD2" s="17" t="s">
        <v>33</v>
      </c>
      <c r="AE2" s="17" t="s">
        <v>34</v>
      </c>
      <c r="AF2" s="17" t="s">
        <v>35</v>
      </c>
      <c r="AG2" s="17" t="s">
        <v>36</v>
      </c>
    </row>
    <row r="3" spans="1:33" s="3" customFormat="1" ht="22" customHeight="1" x14ac:dyDescent="0.25">
      <c r="A3" s="29" t="s">
        <v>52</v>
      </c>
      <c r="B3" s="30">
        <f>IFERROR(COUNT(data!M3:M1048576),"")</f>
        <v>46</v>
      </c>
      <c r="C3" s="30">
        <f>IFERROR(COUNT(data!N3:N1048576),"")</f>
        <v>92</v>
      </c>
      <c r="D3" s="30">
        <f>IFERROR(COUNT(data!O3:O1048576),"")</f>
        <v>91</v>
      </c>
      <c r="E3" s="30">
        <f>IFERROR(COUNT(data!P3:P1048576),"")</f>
        <v>55</v>
      </c>
      <c r="F3" s="30">
        <f>IFERROR(COUNT(data!Q3:Q1048576),"")</f>
        <v>84</v>
      </c>
      <c r="G3" s="30">
        <f>IFERROR(COUNT(data!R3:R1048576),"")</f>
        <v>82</v>
      </c>
      <c r="H3" s="28">
        <f>IFERROR(COUNT(data!S3:S1048576),"")</f>
        <v>45</v>
      </c>
      <c r="I3" s="28">
        <f>IFERROR(COUNT(data!T3:T1048576),"")</f>
        <v>42</v>
      </c>
      <c r="J3" s="28">
        <f>IFERROR(COUNT(data!U3:U1048576),"")</f>
        <v>98</v>
      </c>
      <c r="K3" s="28">
        <f>IFERROR(COUNT(data!V3:V1048576),"")</f>
        <v>27</v>
      </c>
      <c r="L3" s="28">
        <f>IFERROR(COUNT(data!W3:W1048576),"")</f>
        <v>30</v>
      </c>
      <c r="M3" s="28">
        <f>IFERROR(COUNT(data!X3:X1048576),"")</f>
        <v>27</v>
      </c>
      <c r="N3" s="28">
        <f>IFERROR(COUNT(data!Y3:Y1048576),"")</f>
        <v>13</v>
      </c>
      <c r="O3" s="28">
        <f>IFERROR(COUNT(data!Z3:Z1048576),"")</f>
        <v>25</v>
      </c>
      <c r="P3" s="28">
        <f>IFERROR(COUNT(data!AA3:AA1048576),"")</f>
        <v>25</v>
      </c>
      <c r="Q3" s="28">
        <f>IFERROR(COUNT(data!AB3:AB1048576),"")</f>
        <v>25</v>
      </c>
      <c r="R3" s="28">
        <f>IFERROR(COUNT(data!AC3:AC1048576),"")</f>
        <v>25</v>
      </c>
      <c r="S3" s="28">
        <f>IFERROR(COUNT(data!AD3:AD1048576),"")</f>
        <v>2</v>
      </c>
      <c r="T3" s="28">
        <f>IFERROR(COUNT(data!AE3:AE1048576),"")</f>
        <v>2</v>
      </c>
      <c r="U3" s="28">
        <f>IFERROR(COUNT(data!AF3:AF1048576),"")</f>
        <v>17</v>
      </c>
      <c r="V3" s="28">
        <f>IFERROR(COUNT(data!AG3:AG1048576),"")</f>
        <v>20</v>
      </c>
      <c r="W3" s="28">
        <f>IFERROR(COUNT(data!AH3:AH1048576),"")</f>
        <v>0</v>
      </c>
      <c r="X3" s="28">
        <f>IFERROR(COUNT(data!AI3:AI1048576),"")</f>
        <v>2</v>
      </c>
      <c r="Y3" s="28">
        <f>IFERROR(COUNT(data!AJ3:AJ1048576),"")</f>
        <v>1</v>
      </c>
      <c r="Z3" s="28">
        <f>IFERROR(COUNT(data!AK3:AK1048576),"")</f>
        <v>1</v>
      </c>
      <c r="AA3" s="28">
        <f>IFERROR(COUNT(data!AL3:AL1048576),"")</f>
        <v>1</v>
      </c>
      <c r="AB3" s="28">
        <f>IFERROR(COUNT(data!AM3:AM1048576),"")</f>
        <v>1</v>
      </c>
      <c r="AC3" s="28">
        <f>IFERROR(COUNT(data!AN3:AN1048576),"")</f>
        <v>1</v>
      </c>
      <c r="AD3" s="28">
        <f>IFERROR(COUNT(data!AO3:AO1048576),"")</f>
        <v>1</v>
      </c>
      <c r="AE3" s="28">
        <f>IFERROR(COUNT(data!AP3:AP1048576),"")</f>
        <v>1</v>
      </c>
      <c r="AF3" s="28">
        <f>IFERROR(COUNT(data!AQ3:AQ1048576),"")</f>
        <v>1</v>
      </c>
      <c r="AG3" s="28">
        <f>IFERROR(COUNT(data!AR3:AR1048576),"")</f>
        <v>0</v>
      </c>
    </row>
    <row r="4" spans="1:33" ht="19" x14ac:dyDescent="0.25">
      <c r="A4" s="29" t="s">
        <v>49</v>
      </c>
      <c r="B4" s="31">
        <f>IFERROR(MIN(data!M3:M1048576),"")</f>
        <v>0.79</v>
      </c>
      <c r="C4" s="31">
        <f>IFERROR(MIN(data!N3:N1048576),"")</f>
        <v>0.25</v>
      </c>
      <c r="D4" s="31">
        <f>IFERROR(MIN(data!O3:O1048576),"")</f>
        <v>0.03</v>
      </c>
      <c r="E4" s="31">
        <f>IFERROR(MIN(data!P3:P1048576),"")</f>
        <v>3.7999999999999999E-2</v>
      </c>
      <c r="F4" s="31">
        <f>IFERROR(MIN(data!Q3:Q1048576),"")</f>
        <v>3.9845999999999999E-2</v>
      </c>
      <c r="G4" s="31">
        <f>IFERROR(MIN(data!R3:R1048576),"")</f>
        <v>3.0000000000000001E-3</v>
      </c>
      <c r="H4" s="19">
        <f>IFERROR(MIN(data!S3:S1048576),"")</f>
        <v>16.66</v>
      </c>
      <c r="I4" s="19">
        <f>IFERROR(MIN(data!T3:T1048576),"")</f>
        <v>7.5</v>
      </c>
      <c r="J4" s="19">
        <f>IFERROR(MIN(data!U3:U1048576),"")</f>
        <v>7</v>
      </c>
      <c r="K4" s="19">
        <f>IFERROR(MIN(data!V3:V1048576),"")</f>
        <v>5</v>
      </c>
      <c r="L4" s="19">
        <f>IFERROR(MIN(data!W3:W1048576),"")</f>
        <v>2.76</v>
      </c>
      <c r="M4" s="19">
        <f>IFERROR(MIN(data!X3:X1048576),"")</f>
        <v>1.29156</v>
      </c>
      <c r="N4" s="19">
        <f>IFERROR(MIN(data!Y3:Y1048576),"")</f>
        <v>1.024</v>
      </c>
      <c r="O4" s="19">
        <f>IFERROR(MIN(data!Z3:Z1048576),"")</f>
        <v>40</v>
      </c>
      <c r="P4" s="19">
        <f>IFERROR(MIN(data!AA3:AA1048576),"")</f>
        <v>50.38</v>
      </c>
      <c r="Q4" s="19">
        <f>IFERROR(MIN(data!AB3:AB1048576),"")</f>
        <v>5</v>
      </c>
      <c r="R4" s="19">
        <f>IFERROR(MIN(data!AC3:AC1048576),"")</f>
        <v>5</v>
      </c>
      <c r="S4" s="19">
        <f>IFERROR(MIN(data!AD3:AD1048576),"")</f>
        <v>5.9</v>
      </c>
      <c r="T4" s="19">
        <f>IFERROR(MIN(data!AE3:AE1048576),"")</f>
        <v>0.5</v>
      </c>
      <c r="U4" s="19">
        <f>IFERROR(MIN(data!AF3:AF1048576),"")</f>
        <v>0.46</v>
      </c>
      <c r="V4" s="19">
        <f>IFERROR(MIN(data!AG3:AG1048576),"")</f>
        <v>4.1369999999999996</v>
      </c>
      <c r="W4" s="19">
        <f>IFERROR(MIN(data!AH3:AH1048576),"")</f>
        <v>0</v>
      </c>
      <c r="X4" s="19">
        <f>IFERROR(MIN(data!AI3:AI1048576),"")</f>
        <v>0</v>
      </c>
      <c r="Y4" s="19">
        <f>IFERROR(MIN(data!AJ3:AJ1048576),"")</f>
        <v>269</v>
      </c>
      <c r="Z4" s="19">
        <f>IFERROR(MIN(data!AK3:AK1048576),"")</f>
        <v>15</v>
      </c>
      <c r="AA4" s="19">
        <f>IFERROR(MIN(data!AL3:AL1048576),"")</f>
        <v>4.2</v>
      </c>
      <c r="AB4" s="19">
        <f>IFERROR(MIN(data!AM3:AM1048576),"")</f>
        <v>1.7</v>
      </c>
      <c r="AC4" s="19">
        <f>IFERROR(MIN(data!AN3:AN1048576),"")</f>
        <v>1.2</v>
      </c>
      <c r="AD4" s="19">
        <f>IFERROR(MIN(data!AO3:AO1048576),"")</f>
        <v>1.1000000000000001</v>
      </c>
      <c r="AE4" s="19">
        <f>IFERROR(MIN(data!AP3:AP1048576),"")</f>
        <v>0.7</v>
      </c>
      <c r="AF4" s="19">
        <f>IFERROR(MIN(data!AQ3:AQ1048576),"")</f>
        <v>0.5</v>
      </c>
      <c r="AG4" s="19">
        <f>IFERROR(MIN(data!AR3:AR1048576),"")</f>
        <v>0</v>
      </c>
    </row>
    <row r="5" spans="1:33" ht="19" x14ac:dyDescent="0.25">
      <c r="A5" s="29" t="s">
        <v>44</v>
      </c>
      <c r="B5" s="31">
        <f>IFERROR(_xlfn.PERCENTILE.INC(data!M3:M1048576,0.25),"")</f>
        <v>0.88</v>
      </c>
      <c r="C5" s="31">
        <f>IFERROR(_xlfn.PERCENTILE.INC(data!N3:N1048576,0.25),"")</f>
        <v>0.36</v>
      </c>
      <c r="D5" s="31">
        <f>IFERROR(_xlfn.PERCENTILE.INC(data!O3:O1048576,0.25),"")</f>
        <v>0.08</v>
      </c>
      <c r="E5" s="31">
        <f>IFERROR(_xlfn.PERCENTILE.INC(data!P3:P1048576,0.25),"")</f>
        <v>0.22929825000000001</v>
      </c>
      <c r="F5" s="31">
        <f>IFERROR(_xlfn.PERCENTILE.INC(data!Q3:Q1048576,0.25),"")</f>
        <v>6.7750000000000005E-2</v>
      </c>
      <c r="G5" s="31">
        <f>IFERROR(_xlfn.PERCENTILE.INC(data!R3:R1048576,0.25),"")</f>
        <v>2.35E-2</v>
      </c>
      <c r="H5" s="19">
        <f>IFERROR(_xlfn.PERCENTILE.INC(data!S3:S1048576,0.25),"")</f>
        <v>18.100000000000001</v>
      </c>
      <c r="I5" s="19">
        <f>IFERROR(_xlfn.PERCENTILE.INC(data!T3:T1048576,0.25),"")</f>
        <v>13.022500000000001</v>
      </c>
      <c r="J5" s="19">
        <f>IFERROR(_xlfn.PERCENTILE.INC(data!U3:U1048576,0.25),"")</f>
        <v>10</v>
      </c>
      <c r="K5" s="19">
        <f>IFERROR(_xlfn.PERCENTILE.INC(data!V3:V1048576,0.25),"")</f>
        <v>7.7779150000000001</v>
      </c>
      <c r="L5" s="19">
        <f>IFERROR(_xlfn.PERCENTILE.INC(data!W3:W1048576,0.25),"")</f>
        <v>13.106265</v>
      </c>
      <c r="M5" s="19">
        <f>IFERROR(_xlfn.PERCENTILE.INC(data!X3:X1048576,0.25),"")</f>
        <v>1.78</v>
      </c>
      <c r="N5" s="19">
        <f>IFERROR(_xlfn.PERCENTILE.INC(data!Y3:Y1048576,0.25),"")</f>
        <v>3.1418800000000005</v>
      </c>
      <c r="O5" s="19">
        <f>IFERROR(_xlfn.PERCENTILE.INC(data!Z3:Z1048576,0.25),"")</f>
        <v>120.965</v>
      </c>
      <c r="P5" s="19">
        <f>IFERROR(_xlfn.PERCENTILE.INC(data!AA3:AA1048576,0.25),"")</f>
        <v>81.790999999999997</v>
      </c>
      <c r="Q5" s="19">
        <f>IFERROR(_xlfn.PERCENTILE.INC(data!AB3:AB1048576,0.25),"")</f>
        <v>12.824</v>
      </c>
      <c r="R5" s="19">
        <f>IFERROR(_xlfn.PERCENTILE.INC(data!AC3:AC1048576,0.25),"")</f>
        <v>40</v>
      </c>
      <c r="S5" s="19">
        <f>IFERROR(_xlfn.PERCENTILE.INC(data!AD3:AD1048576,0.25),"")</f>
        <v>11.425000000000001</v>
      </c>
      <c r="T5" s="19">
        <f>IFERROR(_xlfn.PERCENTILE.INC(data!AE3:AE1048576,0.25),"")</f>
        <v>1.4075</v>
      </c>
      <c r="U5" s="19">
        <f>IFERROR(_xlfn.PERCENTILE.INC(data!AF3:AF1048576,0.25),"")</f>
        <v>1</v>
      </c>
      <c r="V5" s="19">
        <f>IFERROR(_xlfn.PERCENTILE.INC(data!AG3:AG1048576,0.25),"")</f>
        <v>1850.75</v>
      </c>
      <c r="W5" s="19" t="str">
        <f>IFERROR(_xlfn.PERCENTILE.INC(data!AH3:AH1048576,0.25),"")</f>
        <v/>
      </c>
      <c r="X5" s="19">
        <f>IFERROR(_xlfn.PERCENTILE.INC(data!AI3:AI1048576,0.25),"")</f>
        <v>70.75</v>
      </c>
      <c r="Y5" s="19">
        <f>IFERROR(_xlfn.PERCENTILE.INC(data!AJ3:AJ1048576,0.25),"")</f>
        <v>269</v>
      </c>
      <c r="Z5" s="19">
        <f>IFERROR(_xlfn.PERCENTILE.INC(data!AK3:AK1048576,0.25),"")</f>
        <v>15</v>
      </c>
      <c r="AA5" s="19">
        <f>IFERROR(_xlfn.PERCENTILE.INC(data!AL3:AL1048576,0.25),"")</f>
        <v>4.2</v>
      </c>
      <c r="AB5" s="19">
        <f>IFERROR(_xlfn.PERCENTILE.INC(data!AM3:AM1048576,0.25),"")</f>
        <v>1.7</v>
      </c>
      <c r="AC5" s="19">
        <f>IFERROR(_xlfn.PERCENTILE.INC(data!AN3:AN1048576,0.25),"")</f>
        <v>1.2</v>
      </c>
      <c r="AD5" s="19">
        <f>IFERROR(_xlfn.PERCENTILE.INC(data!AO3:AO1048576,0.25),"")</f>
        <v>1.1000000000000001</v>
      </c>
      <c r="AE5" s="19">
        <f>IFERROR(_xlfn.PERCENTILE.INC(data!AP3:AP1048576,0.25),"")</f>
        <v>0.7</v>
      </c>
      <c r="AF5" s="19">
        <f>IFERROR(_xlfn.PERCENTILE.INC(data!AQ3:AQ1048576,0.25),"")</f>
        <v>0.5</v>
      </c>
      <c r="AG5" s="19" t="str">
        <f>IFERROR(_xlfn.PERCENTILE.INC(data!AR3:AR1048576,0.25),"")</f>
        <v/>
      </c>
    </row>
    <row r="6" spans="1:33" ht="19" x14ac:dyDescent="0.25">
      <c r="A6" s="29" t="s">
        <v>48</v>
      </c>
      <c r="B6" s="31">
        <f>IFERROR(AVERAGE(data!M3:M1048576),"")</f>
        <v>0.91446086956521699</v>
      </c>
      <c r="C6" s="31">
        <f>IFERROR(AVERAGE(data!N3:N1048576),"")</f>
        <v>0.39819086956521726</v>
      </c>
      <c r="D6" s="31">
        <f>IFERROR(AVERAGE(data!O3:O1048576),"")</f>
        <v>0.10827601923076918</v>
      </c>
      <c r="E6" s="31">
        <f>IFERROR(AVERAGE(data!P3:P1048576),"")</f>
        <v>0.30760675909090912</v>
      </c>
      <c r="F6" s="31">
        <f>IFERROR(AVERAGE(data!Q3:Q1048576),"")</f>
        <v>8.1801383928571419E-2</v>
      </c>
      <c r="G6" s="31">
        <f>IFERROR(AVERAGE(data!R3:R1048576),"")</f>
        <v>3.4956225609756086E-2</v>
      </c>
      <c r="H6" s="19">
        <f>IFERROR(AVERAGE(data!S3:S1048576),"")</f>
        <v>19.191777777777776</v>
      </c>
      <c r="I6" s="19">
        <f>IFERROR(AVERAGE(data!T3:T1048576),"")</f>
        <v>14.944523809523806</v>
      </c>
      <c r="J6" s="19">
        <f>IFERROR(AVERAGE(data!U3:U1048576),"")</f>
        <v>12.669788134110792</v>
      </c>
      <c r="K6" s="19">
        <f>IFERROR(AVERAGE(data!V3:V1048576),"")</f>
        <v>9.895070476190476</v>
      </c>
      <c r="L6" s="19">
        <f>IFERROR(AVERAGE(data!W3:W1048576),"")</f>
        <v>18.682619476190474</v>
      </c>
      <c r="M6" s="19">
        <f>IFERROR(AVERAGE(data!X3:X1048576),"")</f>
        <v>2.1674746464646466</v>
      </c>
      <c r="N6" s="19">
        <f>IFERROR(AVERAGE(data!Y3:Y1048576),"")</f>
        <v>3.9233538461538466</v>
      </c>
      <c r="O6" s="19">
        <f>IFERROR(AVERAGE(data!Z3:Z1048576),"")</f>
        <v>268.04540000000003</v>
      </c>
      <c r="P6" s="19">
        <f>IFERROR(AVERAGE(data!AA3:AA1048576),"")</f>
        <v>123.63</v>
      </c>
      <c r="Q6" s="19">
        <f>IFERROR(AVERAGE(data!AB3:AB1048576),"")</f>
        <v>18.192497142857142</v>
      </c>
      <c r="R6" s="19">
        <f>IFERROR(AVERAGE(data!AC3:AC1048576),"")</f>
        <v>70.735622857142843</v>
      </c>
      <c r="S6" s="19">
        <f>IFERROR(AVERAGE(data!AD3:AD1048576),"")</f>
        <v>16.95</v>
      </c>
      <c r="T6" s="19">
        <f>IFERROR(AVERAGE(data!AE3:AE1048576),"")</f>
        <v>2.3149999999999999</v>
      </c>
      <c r="U6" s="19">
        <f>IFERROR(AVERAGE(data!AF3:AF1048576),"")</f>
        <v>2.7335294117647058</v>
      </c>
      <c r="V6" s="19">
        <f>IFERROR(AVERAGE(data!AG3:AG1048576),"")</f>
        <v>3404.5223500000002</v>
      </c>
      <c r="W6" s="19" t="str">
        <f>IFERROR(AVERAGE(data!AH3:AH1048576),"")</f>
        <v/>
      </c>
      <c r="X6" s="19">
        <f>IFERROR(AVERAGE(data!AI3:AI1048576),"")</f>
        <v>141.5</v>
      </c>
      <c r="Y6" s="19">
        <f>IFERROR(AVERAGE(data!AJ3:AJ1048576),"")</f>
        <v>269</v>
      </c>
      <c r="Z6" s="19">
        <f>IFERROR(AVERAGE(data!AK3:AK1048576),"")</f>
        <v>15</v>
      </c>
      <c r="AA6" s="19">
        <f>IFERROR(AVERAGE(data!AL3:AL1048576),"")</f>
        <v>4.2</v>
      </c>
      <c r="AB6" s="19">
        <f>IFERROR(AVERAGE(data!AM3:AM1048576),"")</f>
        <v>1.7</v>
      </c>
      <c r="AC6" s="19">
        <f>IFERROR(AVERAGE(data!AN3:AN1048576),"")</f>
        <v>1.2</v>
      </c>
      <c r="AD6" s="19">
        <f>IFERROR(AVERAGE(data!AO3:AO1048576),"")</f>
        <v>1.1000000000000001</v>
      </c>
      <c r="AE6" s="19">
        <f>IFERROR(AVERAGE(data!AP3:AP1048576),"")</f>
        <v>0.7</v>
      </c>
      <c r="AF6" s="19">
        <f>IFERROR(AVERAGE(data!AQ3:AQ1048576),"")</f>
        <v>0.5</v>
      </c>
      <c r="AG6" s="19" t="str">
        <f>IFERROR(AVERAGE(data!AR3:AR1048576),"")</f>
        <v/>
      </c>
    </row>
    <row r="7" spans="1:33" ht="19" x14ac:dyDescent="0.25">
      <c r="A7" s="29" t="s">
        <v>119</v>
      </c>
      <c r="B7" s="31">
        <f>IFERROR(STDEV(data!M3:M1048576),"")</f>
        <v>4.757120734347553E-2</v>
      </c>
      <c r="C7" s="31">
        <f>IFERROR(STDEV(data!N3:N1048576),"")</f>
        <v>6.7662120074266432E-2</v>
      </c>
      <c r="D7" s="31">
        <f>IFERROR(STDEV(data!O3:O1048576),"")</f>
        <v>4.7297163113338765E-2</v>
      </c>
      <c r="E7" s="31">
        <f>IFERROR(STDEV(data!P3:P1048576),"")</f>
        <v>0.11383687909610025</v>
      </c>
      <c r="F7" s="31">
        <f>IFERROR(STDEV(data!Q3:Q1048576),"")</f>
        <v>2.0812096807970921E-2</v>
      </c>
      <c r="G7" s="31">
        <f>IFERROR(STDEV(data!R3:R1048576),"")</f>
        <v>1.7036747900331824E-2</v>
      </c>
      <c r="H7" s="19">
        <f>IFERROR(STDEV(data!S3:S1048576),"")</f>
        <v>1.3797336516498209</v>
      </c>
      <c r="I7" s="19">
        <f>IFERROR(STDEV(data!T3:T1048576),"")</f>
        <v>3.7311452517509003</v>
      </c>
      <c r="J7" s="19">
        <f>IFERROR(STDEV(data!U3:U1048576),"")</f>
        <v>4.5521868938786767</v>
      </c>
      <c r="K7" s="19">
        <f>IFERROR(STDEV(data!V3:V1048576),"")</f>
        <v>3.1222263891888247</v>
      </c>
      <c r="L7" s="19">
        <f>IFERROR(STDEV(data!W3:W1048576),"")</f>
        <v>8.9536890444379331</v>
      </c>
      <c r="M7" s="19">
        <f>IFERROR(STDEV(data!X3:X1048576),"")</f>
        <v>0.61646279641581059</v>
      </c>
      <c r="N7" s="19">
        <f>IFERROR(STDEV(data!Y3:Y1048576),"")</f>
        <v>1.2572291163277707</v>
      </c>
      <c r="O7" s="19">
        <f>IFERROR(STDEV(data!Z3:Z1048576),"")</f>
        <v>237.41022638357427</v>
      </c>
      <c r="P7" s="19">
        <f>IFERROR(STDEV(data!AA3:AA1048576),"")</f>
        <v>77.666989434057513</v>
      </c>
      <c r="Q7" s="19">
        <f>IFERROR(STDEV(data!AB3:AB1048576),"")</f>
        <v>11.376203199437761</v>
      </c>
      <c r="R7" s="19">
        <f>IFERROR(STDEV(data!AC3:AC1048576),"")</f>
        <v>57.96665048850884</v>
      </c>
      <c r="S7" s="19">
        <f>IFERROR(STDEV(data!AD3:AD1048576),"")</f>
        <v>15.627059864222701</v>
      </c>
      <c r="T7" s="19">
        <f>IFERROR(STDEV(data!AE3:AE1048576),"")</f>
        <v>2.5667976157071677</v>
      </c>
      <c r="U7" s="19">
        <f>IFERROR(STDEV(data!AF3:AF1048576),"")</f>
        <v>2.0677673381466017</v>
      </c>
      <c r="V7" s="19">
        <f>IFERROR(STDEV(data!AG3:AG1048576),"")</f>
        <v>2112.6276566209967</v>
      </c>
      <c r="W7" s="19" t="str">
        <f>IFERROR(STDEV(data!AH3:AH1048576),"")</f>
        <v/>
      </c>
      <c r="X7" s="19">
        <f>IFERROR(STDEV(data!AI3:AI1048576),"")</f>
        <v>200.11121907579295</v>
      </c>
      <c r="Y7" s="19" t="str">
        <f>IFERROR(STDEV(data!AJ3:AJ1048576),"")</f>
        <v/>
      </c>
      <c r="Z7" s="19" t="str">
        <f>IFERROR(STDEV(data!AK3:AK1048576),"")</f>
        <v/>
      </c>
      <c r="AA7" s="19" t="str">
        <f>IFERROR(STDEV(data!AL3:AL1048576),"")</f>
        <v/>
      </c>
      <c r="AB7" s="19" t="str">
        <f>IFERROR(STDEV(data!AM3:AM1048576),"")</f>
        <v/>
      </c>
      <c r="AC7" s="19" t="str">
        <f>IFERROR(STDEV(data!AN3:AN1048576),"")</f>
        <v/>
      </c>
      <c r="AD7" s="19" t="str">
        <f>IFERROR(STDEV(data!AO3:AO1048576),"")</f>
        <v/>
      </c>
      <c r="AE7" s="19" t="str">
        <f>IFERROR(STDEV(data!AP3:AP1048576),"")</f>
        <v/>
      </c>
      <c r="AF7" s="19" t="str">
        <f>IFERROR(STDEV(data!AQ3:AQ1048576),"")</f>
        <v/>
      </c>
      <c r="AG7" s="19" t="str">
        <f>IFERROR(STDEV(data!AR3:AR1048576),"")</f>
        <v/>
      </c>
    </row>
    <row r="8" spans="1:33" s="36" customFormat="1" ht="19" x14ac:dyDescent="0.25">
      <c r="A8" s="34" t="s">
        <v>47</v>
      </c>
      <c r="B8" s="35">
        <f>IFERROR(MEDIAN(data!M3:M1048576),"")</f>
        <v>0.9121999999999999</v>
      </c>
      <c r="C8" s="35">
        <f>IFERROR(MEDIAN(data!N3:N1048576),"")</f>
        <v>0.4</v>
      </c>
      <c r="D8" s="35">
        <f>IFERROR(MEDIAN(data!O3:O1048576),"")</f>
        <v>0.10099999999999999</v>
      </c>
      <c r="E8" s="35">
        <f>IFERROR(MEDIAN(data!P3:P1048576),"")</f>
        <v>0.30199999999999994</v>
      </c>
      <c r="F8" s="35">
        <f>IFERROR(MEDIAN(data!Q3:Q1048576),"")</f>
        <v>0.08</v>
      </c>
      <c r="G8" s="35">
        <f>IFERROR(MEDIAN(data!R3:R1048576),"")</f>
        <v>3.5000000000000003E-2</v>
      </c>
      <c r="H8" s="37">
        <f>IFERROR(MEDIAN(data!S3:S1048576),"")</f>
        <v>19.3</v>
      </c>
      <c r="I8" s="37">
        <f>IFERROR(MEDIAN(data!T3:T1048576),"")</f>
        <v>16.100000000000001</v>
      </c>
      <c r="J8" s="37">
        <f>IFERROR(MEDIAN(data!U3:U1048576),"")</f>
        <v>12</v>
      </c>
      <c r="K8" s="37">
        <f>IFERROR(MEDIAN(data!V3:V1048576),"")</f>
        <v>10.02</v>
      </c>
      <c r="L8" s="37">
        <f>IFERROR(MEDIAN(data!W3:W1048576),"")</f>
        <v>18.420000000000002</v>
      </c>
      <c r="M8" s="37">
        <f>IFERROR(MEDIAN(data!X3:X1048576),"")</f>
        <v>2.0699999999999998</v>
      </c>
      <c r="N8" s="37">
        <f>IFERROR(MEDIAN(data!Y3:Y1048576),"")</f>
        <v>4.2</v>
      </c>
      <c r="O8" s="37">
        <f>IFERROR(MEDIAN(data!Z3:Z1048576),"")</f>
        <v>170</v>
      </c>
      <c r="P8" s="37">
        <f>IFERROR(MEDIAN(data!AA3:AA1048576),"")</f>
        <v>92</v>
      </c>
      <c r="Q8" s="37">
        <f>IFERROR(MEDIAN(data!AB3:AB1048576),"")</f>
        <v>16</v>
      </c>
      <c r="R8" s="37">
        <f>IFERROR(MEDIAN(data!AC3:AC1048576),"")</f>
        <v>50</v>
      </c>
      <c r="S8" s="37">
        <f>IFERROR(MEDIAN(data!AD3:AD1048576),"")</f>
        <v>16.950000000000003</v>
      </c>
      <c r="T8" s="37">
        <f>IFERROR(MEDIAN(data!AE3:AE1048576),"")</f>
        <v>2.3149999999999999</v>
      </c>
      <c r="U8" s="37">
        <f>IFERROR(MEDIAN(data!AF3:AF1048576),"")</f>
        <v>2</v>
      </c>
      <c r="V8" s="37">
        <f>IFERROR(MEDIAN(data!AG3:AG1048576),"")</f>
        <v>2902.5650000000001</v>
      </c>
      <c r="W8" s="37" t="str">
        <f>IFERROR(MEDIAN(data!AH3:AH1048576),"")</f>
        <v/>
      </c>
      <c r="X8" s="37">
        <f>IFERROR(MEDIAN(data!AI3:AI1048576),"")</f>
        <v>141.5</v>
      </c>
      <c r="Y8" s="37">
        <f>IFERROR(MEDIAN(data!AJ3:AJ1048576),"")</f>
        <v>269</v>
      </c>
      <c r="Z8" s="37">
        <f>IFERROR(MEDIAN(data!AK3:AK1048576),"")</f>
        <v>15</v>
      </c>
      <c r="AA8" s="37">
        <f>IFERROR(MEDIAN(data!AL3:AL1048576),"")</f>
        <v>4.2</v>
      </c>
      <c r="AB8" s="37">
        <f>IFERROR(MEDIAN(data!AM3:AM1048576),"")</f>
        <v>1.7</v>
      </c>
      <c r="AC8" s="37">
        <f>IFERROR(MEDIAN(data!AN3:AN1048576),"")</f>
        <v>1.2</v>
      </c>
      <c r="AD8" s="37">
        <f>IFERROR(MEDIAN(data!AO3:AO1048576),"")</f>
        <v>1.1000000000000001</v>
      </c>
      <c r="AE8" s="37">
        <f>IFERROR(MEDIAN(data!AP3:AP1048576),"")</f>
        <v>0.7</v>
      </c>
      <c r="AF8" s="37">
        <f>IFERROR(MEDIAN(data!AQ3:AQ1048576),"")</f>
        <v>0.5</v>
      </c>
      <c r="AG8" s="37" t="str">
        <f>IFERROR(MEDIAN(data!AR3:AR1048576),"")</f>
        <v/>
      </c>
    </row>
    <row r="9" spans="1:33" ht="19" x14ac:dyDescent="0.25">
      <c r="A9" s="29" t="s">
        <v>45</v>
      </c>
      <c r="B9" s="31">
        <f>IFERROR(_xlfn.PERCENTILE.INC(data!M3:M1048576,0.75),"")</f>
        <v>0.92902499999999999</v>
      </c>
      <c r="C9" s="31">
        <f>IFERROR(_xlfn.PERCENTILE.INC(data!N3:N1048576,0.75),"")</f>
        <v>0.4425</v>
      </c>
      <c r="D9" s="31">
        <f>IFERROR(_xlfn.PERCENTILE.INC(data!O3:O1048576,0.75),"")</f>
        <v>0.13</v>
      </c>
      <c r="E9" s="31">
        <f>IFERROR(_xlfn.PERCENTILE.INC(data!P3:P1048576,0.75),"")</f>
        <v>0.3725</v>
      </c>
      <c r="F9" s="31">
        <f>IFERROR(_xlfn.PERCENTILE.INC(data!Q3:Q1048576,0.75),"")</f>
        <v>9.2249999999999999E-2</v>
      </c>
      <c r="G9" s="31">
        <f>IFERROR(_xlfn.PERCENTILE.INC(data!R3:R1048576,0.75),"")</f>
        <v>4.1750000000000002E-2</v>
      </c>
      <c r="H9" s="19">
        <f>IFERROR(_xlfn.PERCENTILE.INC(data!S3:S1048576,0.75),"")</f>
        <v>20.100000000000001</v>
      </c>
      <c r="I9" s="19">
        <f>IFERROR(_xlfn.PERCENTILE.INC(data!T3:T1048576,0.75),"")</f>
        <v>17.475000000000001</v>
      </c>
      <c r="J9" s="19">
        <f>IFERROR(_xlfn.PERCENTILE.INC(data!U3:U1048576,0.75),"")</f>
        <v>14.8225</v>
      </c>
      <c r="K9" s="19">
        <f>IFERROR(_xlfn.PERCENTILE.INC(data!V3:V1048576,0.75),"")</f>
        <v>11.828745000000001</v>
      </c>
      <c r="L9" s="19">
        <f>IFERROR(_xlfn.PERCENTILE.INC(data!W3:W1048576,0.75),"")</f>
        <v>22.129642857142855</v>
      </c>
      <c r="M9" s="19">
        <f>IFERROR(_xlfn.PERCENTILE.INC(data!X3:X1048576,0.75),"")</f>
        <v>2.2954545454545454</v>
      </c>
      <c r="N9" s="19">
        <f>IFERROR(_xlfn.PERCENTILE.INC(data!Y3:Y1048576,0.75),"")</f>
        <v>4.5858100000000004</v>
      </c>
      <c r="O9" s="19">
        <f>IFERROR(_xlfn.PERCENTILE.INC(data!Z3:Z1048576,0.75),"")</f>
        <v>290</v>
      </c>
      <c r="P9" s="19">
        <f>IFERROR(_xlfn.PERCENTILE.INC(data!AA3:AA1048576,0.75),"")</f>
        <v>150</v>
      </c>
      <c r="Q9" s="19">
        <f>IFERROR(_xlfn.PERCENTILE.INC(data!AB3:AB1048576,0.75),"")</f>
        <v>19.383000000000003</v>
      </c>
      <c r="R9" s="19">
        <f>IFERROR(_xlfn.PERCENTILE.INC(data!AC3:AC1048576,0.75),"")</f>
        <v>80</v>
      </c>
      <c r="S9" s="19">
        <f>IFERROR(_xlfn.PERCENTILE.INC(data!AD3:AD1048576,0.75),"")</f>
        <v>22.475000000000001</v>
      </c>
      <c r="T9" s="19">
        <f>IFERROR(_xlfn.PERCENTILE.INC(data!AE3:AE1048576,0.75),"")</f>
        <v>3.2225000000000001</v>
      </c>
      <c r="U9" s="19">
        <f>IFERROR(_xlfn.PERCENTILE.INC(data!AF3:AF1048576,0.75),"")</f>
        <v>4.0999999999999996</v>
      </c>
      <c r="V9" s="19">
        <f>IFERROR(_xlfn.PERCENTILE.INC(data!AG3:AG1048576,0.75),"")</f>
        <v>5102.5</v>
      </c>
      <c r="W9" s="19" t="str">
        <f>IFERROR(_xlfn.PERCENTILE.INC(data!AH3:AH1048576,0.75),"")</f>
        <v/>
      </c>
      <c r="X9" s="19">
        <f>IFERROR(_xlfn.PERCENTILE.INC(data!AI3:AI1048576,0.75),"")</f>
        <v>212.25</v>
      </c>
      <c r="Y9" s="19">
        <f>IFERROR(_xlfn.PERCENTILE.INC(data!AJ3:AJ1048576,0.75),"")</f>
        <v>269</v>
      </c>
      <c r="Z9" s="19">
        <f>IFERROR(_xlfn.PERCENTILE.INC(data!AK3:AK1048576,0.75),"")</f>
        <v>15</v>
      </c>
      <c r="AA9" s="19">
        <f>IFERROR(_xlfn.PERCENTILE.INC(data!AL3:AL1048576,0.75),"")</f>
        <v>4.2</v>
      </c>
      <c r="AB9" s="19">
        <f>IFERROR(_xlfn.PERCENTILE.INC(data!AM3:AM1048576,0.75),"")</f>
        <v>1.7</v>
      </c>
      <c r="AC9" s="19">
        <f>IFERROR(_xlfn.PERCENTILE.INC(data!AN3:AN1048576,0.75),"")</f>
        <v>1.2</v>
      </c>
      <c r="AD9" s="19">
        <f>IFERROR(_xlfn.PERCENTILE.INC(data!AO3:AO1048576,0.75),"")</f>
        <v>1.1000000000000001</v>
      </c>
      <c r="AE9" s="19">
        <f>IFERROR(_xlfn.PERCENTILE.INC(data!AP3:AP1048576,0.75),"")</f>
        <v>0.7</v>
      </c>
      <c r="AF9" s="19">
        <f>IFERROR(_xlfn.PERCENTILE.INC(data!AQ3:AQ1048576,0.75),"")</f>
        <v>0.5</v>
      </c>
      <c r="AG9" s="19" t="str">
        <f>IFERROR(_xlfn.PERCENTILE.INC(data!AR3:AR1048576,0.75),"")</f>
        <v/>
      </c>
    </row>
    <row r="10" spans="1:33" ht="19" x14ac:dyDescent="0.25">
      <c r="A10" s="29" t="s">
        <v>46</v>
      </c>
      <c r="B10" s="31">
        <f>IFERROR(MAX(data!M3:M1048576),"")</f>
        <v>1</v>
      </c>
      <c r="C10" s="31">
        <f>IFERROR(MAX(data!N3:N1048576),"")</f>
        <v>0.56000000000000005</v>
      </c>
      <c r="D10" s="31">
        <f>IFERROR(MAX(data!O3:O1048576),"")</f>
        <v>0.28000000000000003</v>
      </c>
      <c r="E10" s="31">
        <f>IFERROR(MAX(data!P3:P1048576),"")</f>
        <v>0.53100000000000003</v>
      </c>
      <c r="F10" s="31">
        <f>IFERROR(MAX(data!Q3:Q1048576),"")</f>
        <v>0.13200000000000001</v>
      </c>
      <c r="G10" s="31">
        <f>IFERROR(MAX(data!R3:R1048576),"")</f>
        <v>0.1</v>
      </c>
      <c r="H10" s="19">
        <f>IFERROR(MAX(data!S3:S1048576),"")</f>
        <v>22.4</v>
      </c>
      <c r="I10" s="19">
        <f>IFERROR(MAX(data!T3:T1048576),"")</f>
        <v>20.3</v>
      </c>
      <c r="J10" s="19">
        <f>IFERROR(MAX(data!U3:U1048576),"")</f>
        <v>40</v>
      </c>
      <c r="K10" s="19">
        <f>IFERROR(MAX(data!V3:V1048576),"")</f>
        <v>20</v>
      </c>
      <c r="L10" s="19">
        <f>IFERROR(MAX(data!W3:W1048576),"")</f>
        <v>41</v>
      </c>
      <c r="M10" s="19">
        <f>IFERROR(MAX(data!X3:X1048576),"")</f>
        <v>3.5449999999999999</v>
      </c>
      <c r="N10" s="19">
        <f>IFERROR(MAX(data!Y3:Y1048576),"")</f>
        <v>5.6230000000000002</v>
      </c>
      <c r="O10" s="19">
        <f>IFERROR(MAX(data!Z3:Z1048576),"")</f>
        <v>850</v>
      </c>
      <c r="P10" s="19">
        <f>IFERROR(MAX(data!AA3:AA1048576),"")</f>
        <v>384</v>
      </c>
      <c r="Q10" s="19">
        <f>IFERROR(MAX(data!AB3:AB1048576),"")</f>
        <v>46.5</v>
      </c>
      <c r="R10" s="19">
        <f>IFERROR(MAX(data!AC3:AC1048576),"")</f>
        <v>242</v>
      </c>
      <c r="S10" s="19">
        <f>IFERROR(MAX(data!AD3:AD1048576),"")</f>
        <v>28</v>
      </c>
      <c r="T10" s="19">
        <f>IFERROR(MAX(data!AE3:AE1048576),"")</f>
        <v>4.13</v>
      </c>
      <c r="U10" s="19">
        <f>IFERROR(MAX(data!AF3:AF1048576),"")</f>
        <v>7</v>
      </c>
      <c r="V10" s="19">
        <f>IFERROR(MAX(data!AG3:AG1048576),"")</f>
        <v>7110</v>
      </c>
      <c r="W10" s="19">
        <f>IFERROR(MAX(data!AH3:AH1048576),"")</f>
        <v>0</v>
      </c>
      <c r="X10" s="19">
        <f>IFERROR(MAX(data!AI3:AI1048576),"")</f>
        <v>283</v>
      </c>
      <c r="Y10" s="19">
        <f>IFERROR(MAX(data!AJ3:AJ1048576),"")</f>
        <v>269</v>
      </c>
      <c r="Z10" s="19">
        <f>IFERROR(MAX(data!AK3:AK1048576),"")</f>
        <v>15</v>
      </c>
      <c r="AA10" s="19">
        <f>IFERROR(MAX(data!AL3:AL1048576),"")</f>
        <v>4.2</v>
      </c>
      <c r="AB10" s="19">
        <f>IFERROR(MAX(data!AM3:AM1048576),"")</f>
        <v>1.7</v>
      </c>
      <c r="AC10" s="19">
        <f>IFERROR(MAX(data!AN3:AN1048576),"")</f>
        <v>1.2</v>
      </c>
      <c r="AD10" s="19">
        <f>IFERROR(MAX(data!AO3:AO1048576),"")</f>
        <v>1.1000000000000001</v>
      </c>
      <c r="AE10" s="19">
        <f>IFERROR(MAX(data!AP3:AP1048576),"")</f>
        <v>0.7</v>
      </c>
      <c r="AF10" s="19">
        <f>IFERROR(MAX(data!AQ3:AQ1048576),"")</f>
        <v>0.5</v>
      </c>
      <c r="AG10" s="19">
        <f>IFERROR(MAX(data!AR3:AR1048576),"")</f>
        <v>0</v>
      </c>
    </row>
  </sheetData>
  <mergeCells count="6">
    <mergeCell ref="V1:AG1"/>
    <mergeCell ref="A1:A2"/>
    <mergeCell ref="B1:G1"/>
    <mergeCell ref="H1:I1"/>
    <mergeCell ref="J1:N1"/>
    <mergeCell ref="O1:U1"/>
  </mergeCells>
  <pageMargins left="0.7" right="0.7" top="0.78740157499999996" bottom="0.78740157499999996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8AC0-9ABD-EC4D-B67B-1C750AF3E73B}">
  <sheetPr>
    <tabColor rgb="FF00B0F0"/>
  </sheetPr>
  <dimension ref="A1:AR1048576"/>
  <sheetViews>
    <sheetView tabSelected="1" zoomScaleNormal="100" workbookViewId="0">
      <pane xSplit="5" ySplit="2" topLeftCell="F54" activePane="bottomRight" state="frozen"/>
      <selection pane="topRight" activeCell="D1" sqref="D1"/>
      <selection pane="bottomLeft" activeCell="A3" sqref="A3"/>
      <selection pane="bottomRight" activeCell="E65" sqref="E65"/>
    </sheetView>
  </sheetViews>
  <sheetFormatPr baseColWidth="10" defaultColWidth="10.83203125" defaultRowHeight="16" x14ac:dyDescent="0.2"/>
  <cols>
    <col min="2" max="2" width="13.6640625" customWidth="1"/>
    <col min="4" max="4" width="15.33203125" customWidth="1"/>
    <col min="5" max="5" width="18" style="8" customWidth="1"/>
    <col min="6" max="7" width="13.5" style="8" customWidth="1"/>
    <col min="8" max="8" width="9.83203125" style="8" customWidth="1"/>
    <col min="9" max="9" width="15.1640625" style="8" customWidth="1"/>
    <col min="10" max="10" width="12.6640625" customWidth="1"/>
    <col min="11" max="11" width="10.5" customWidth="1"/>
    <col min="12" max="12" width="13.33203125" customWidth="1"/>
    <col min="13" max="13" width="10.83203125" style="4"/>
    <col min="14" max="18" width="10.83203125" style="1"/>
    <col min="19" max="19" width="10.83203125" style="6" customWidth="1"/>
    <col min="20" max="20" width="10.83203125" customWidth="1"/>
    <col min="21" max="21" width="10.83203125" style="6"/>
    <col min="26" max="26" width="10.83203125" style="7"/>
    <col min="33" max="33" width="10.83203125" style="7"/>
  </cols>
  <sheetData>
    <row r="1" spans="1:44" s="9" customFormat="1" ht="52" customHeight="1" x14ac:dyDescent="0.2">
      <c r="E1" s="10"/>
      <c r="F1" s="10"/>
      <c r="G1" s="10"/>
      <c r="H1" s="10"/>
      <c r="I1" s="10"/>
      <c r="M1" s="43" t="s">
        <v>0</v>
      </c>
      <c r="N1" s="40"/>
      <c r="O1" s="40"/>
      <c r="P1" s="40"/>
      <c r="Q1" s="40"/>
      <c r="R1" s="44"/>
      <c r="S1" s="43" t="s">
        <v>42</v>
      </c>
      <c r="T1" s="44"/>
      <c r="U1" s="43" t="s">
        <v>1</v>
      </c>
      <c r="V1" s="40"/>
      <c r="W1" s="40"/>
      <c r="X1" s="40"/>
      <c r="Y1" s="40"/>
      <c r="Z1" s="45" t="s">
        <v>2</v>
      </c>
      <c r="AA1" s="40"/>
      <c r="AB1" s="40"/>
      <c r="AC1" s="40"/>
      <c r="AD1" s="40"/>
      <c r="AE1" s="40"/>
      <c r="AF1" s="46"/>
      <c r="AG1" s="45" t="s">
        <v>3</v>
      </c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</row>
    <row r="2" spans="1:44" s="15" customFormat="1" ht="51" customHeight="1" thickBot="1" x14ac:dyDescent="0.25">
      <c r="A2" s="12" t="s">
        <v>206</v>
      </c>
      <c r="B2" s="12" t="s">
        <v>211</v>
      </c>
      <c r="C2" s="12" t="s">
        <v>212</v>
      </c>
      <c r="D2" s="12" t="s">
        <v>58</v>
      </c>
      <c r="E2" s="11" t="s">
        <v>4</v>
      </c>
      <c r="F2" s="11" t="s">
        <v>53</v>
      </c>
      <c r="G2" s="11" t="s">
        <v>204</v>
      </c>
      <c r="H2" s="11" t="s">
        <v>51</v>
      </c>
      <c r="I2" s="11" t="s">
        <v>207</v>
      </c>
      <c r="J2" s="11" t="s">
        <v>208</v>
      </c>
      <c r="K2" s="11" t="s">
        <v>209</v>
      </c>
      <c r="L2" s="11" t="s">
        <v>210</v>
      </c>
      <c r="M2" s="13" t="s">
        <v>5</v>
      </c>
      <c r="N2" s="12" t="s">
        <v>6</v>
      </c>
      <c r="O2" s="12" t="s">
        <v>7</v>
      </c>
      <c r="P2" s="12" t="s">
        <v>8</v>
      </c>
      <c r="Q2" s="12" t="s">
        <v>9</v>
      </c>
      <c r="R2" s="12" t="s">
        <v>10</v>
      </c>
      <c r="S2" s="13" t="s">
        <v>11</v>
      </c>
      <c r="T2" s="12" t="s">
        <v>12</v>
      </c>
      <c r="U2" s="13" t="s">
        <v>13</v>
      </c>
      <c r="V2" s="12" t="s">
        <v>14</v>
      </c>
      <c r="W2" s="12" t="s">
        <v>15</v>
      </c>
      <c r="X2" s="12" t="s">
        <v>16</v>
      </c>
      <c r="Y2" s="12" t="s">
        <v>17</v>
      </c>
      <c r="Z2" s="14" t="s">
        <v>18</v>
      </c>
      <c r="AA2" s="12" t="s">
        <v>19</v>
      </c>
      <c r="AB2" s="12" t="s">
        <v>20</v>
      </c>
      <c r="AC2" s="12" t="s">
        <v>21</v>
      </c>
      <c r="AD2" s="12" t="s">
        <v>22</v>
      </c>
      <c r="AE2" s="12" t="s">
        <v>23</v>
      </c>
      <c r="AF2" s="12" t="s">
        <v>24</v>
      </c>
      <c r="AG2" s="14" t="s">
        <v>25</v>
      </c>
      <c r="AH2" s="12" t="s">
        <v>26</v>
      </c>
      <c r="AI2" s="12" t="s">
        <v>27</v>
      </c>
      <c r="AJ2" s="12" t="s">
        <v>28</v>
      </c>
      <c r="AK2" s="12" t="s">
        <v>29</v>
      </c>
      <c r="AL2" s="12" t="s">
        <v>30</v>
      </c>
      <c r="AM2" s="12" t="s">
        <v>31</v>
      </c>
      <c r="AN2" s="12" t="s">
        <v>32</v>
      </c>
      <c r="AO2" s="12" t="s">
        <v>33</v>
      </c>
      <c r="AP2" s="12" t="s">
        <v>34</v>
      </c>
      <c r="AQ2" s="12" t="s">
        <v>35</v>
      </c>
      <c r="AR2" s="12" t="s">
        <v>36</v>
      </c>
    </row>
    <row r="3" spans="1:44" ht="18" thickTop="1" x14ac:dyDescent="0.2">
      <c r="A3" t="s">
        <v>84</v>
      </c>
      <c r="B3" t="s">
        <v>120</v>
      </c>
      <c r="D3" t="s">
        <v>59</v>
      </c>
      <c r="E3" s="8" t="s">
        <v>105</v>
      </c>
      <c r="H3" s="8">
        <v>2</v>
      </c>
      <c r="J3" s="8" t="s">
        <v>50</v>
      </c>
      <c r="K3" t="s">
        <v>160</v>
      </c>
      <c r="M3" s="4">
        <v>1</v>
      </c>
      <c r="N3" s="1">
        <v>0.37</v>
      </c>
      <c r="O3" s="1">
        <v>0.1</v>
      </c>
      <c r="P3" s="1">
        <v>0.38500000000000001</v>
      </c>
      <c r="Q3" s="1">
        <v>0.06</v>
      </c>
      <c r="R3" s="1">
        <v>0.03</v>
      </c>
      <c r="U3" s="6">
        <v>12</v>
      </c>
    </row>
    <row r="4" spans="1:44" ht="17" x14ac:dyDescent="0.2">
      <c r="A4" t="s">
        <v>84</v>
      </c>
      <c r="B4" t="s">
        <v>121</v>
      </c>
      <c r="D4" t="s">
        <v>60</v>
      </c>
      <c r="E4" s="8" t="s">
        <v>37</v>
      </c>
      <c r="F4" s="8" t="s">
        <v>54</v>
      </c>
      <c r="I4" t="s">
        <v>38</v>
      </c>
      <c r="J4" s="8"/>
      <c r="K4" t="s">
        <v>160</v>
      </c>
      <c r="M4" s="4">
        <v>1</v>
      </c>
      <c r="N4" s="1">
        <v>0.33</v>
      </c>
      <c r="O4" s="1">
        <v>0.08</v>
      </c>
      <c r="P4" s="2">
        <f>1-(N4+O4+Q4+R4)</f>
        <v>0.47199999999999998</v>
      </c>
      <c r="Q4" s="1">
        <v>0.08</v>
      </c>
      <c r="R4" s="1">
        <v>3.7999999999999999E-2</v>
      </c>
    </row>
    <row r="5" spans="1:44" ht="17" x14ac:dyDescent="0.2">
      <c r="A5" t="s">
        <v>84</v>
      </c>
      <c r="B5" t="s">
        <v>128</v>
      </c>
      <c r="D5" t="s">
        <v>80</v>
      </c>
      <c r="E5" s="8" t="s">
        <v>81</v>
      </c>
      <c r="I5" t="s">
        <v>38</v>
      </c>
      <c r="J5" s="8"/>
      <c r="K5" t="s">
        <v>160</v>
      </c>
      <c r="M5" s="4">
        <v>1</v>
      </c>
      <c r="N5" s="1">
        <v>0.4</v>
      </c>
      <c r="O5" s="1">
        <v>0.12</v>
      </c>
      <c r="R5" s="1">
        <v>3.6999999999999998E-2</v>
      </c>
    </row>
    <row r="6" spans="1:44" ht="17" x14ac:dyDescent="0.2">
      <c r="A6" t="s">
        <v>84</v>
      </c>
      <c r="B6" t="s">
        <v>122</v>
      </c>
      <c r="D6" t="s">
        <v>100</v>
      </c>
      <c r="E6" s="8" t="s">
        <v>103</v>
      </c>
      <c r="H6" s="8">
        <v>3.2</v>
      </c>
      <c r="I6"/>
      <c r="J6" s="8"/>
      <c r="K6" t="s">
        <v>160</v>
      </c>
      <c r="M6" s="4">
        <v>0.91700000000000004</v>
      </c>
      <c r="N6" s="1">
        <v>0.41599999999999998</v>
      </c>
      <c r="Q6" s="1">
        <v>7.9000000000000001E-2</v>
      </c>
      <c r="U6" s="6">
        <v>14.8</v>
      </c>
      <c r="V6">
        <v>12.8</v>
      </c>
      <c r="W6">
        <v>16.100000000000001</v>
      </c>
      <c r="X6">
        <v>3</v>
      </c>
      <c r="Z6" s="7">
        <v>544</v>
      </c>
      <c r="AA6">
        <v>384</v>
      </c>
      <c r="AB6">
        <v>18</v>
      </c>
      <c r="AC6">
        <v>161</v>
      </c>
      <c r="AG6" s="7">
        <v>4700</v>
      </c>
    </row>
    <row r="7" spans="1:44" ht="17" x14ac:dyDescent="0.2">
      <c r="A7" t="s">
        <v>84</v>
      </c>
      <c r="B7" t="s">
        <v>123</v>
      </c>
      <c r="D7" t="s">
        <v>66</v>
      </c>
      <c r="E7" s="8" t="s">
        <v>67</v>
      </c>
      <c r="F7" s="8" t="s">
        <v>55</v>
      </c>
      <c r="I7"/>
      <c r="J7" s="8"/>
      <c r="K7" t="s">
        <v>160</v>
      </c>
    </row>
    <row r="8" spans="1:44" ht="17" x14ac:dyDescent="0.2">
      <c r="A8" t="s">
        <v>84</v>
      </c>
      <c r="B8" t="s">
        <v>124</v>
      </c>
      <c r="D8" t="s">
        <v>74</v>
      </c>
      <c r="E8" s="8" t="s">
        <v>102</v>
      </c>
      <c r="F8" s="8" t="s">
        <v>56</v>
      </c>
      <c r="H8" s="8">
        <v>5</v>
      </c>
      <c r="I8" t="s">
        <v>39</v>
      </c>
      <c r="J8" s="8" t="s">
        <v>50</v>
      </c>
      <c r="K8" s="8" t="s">
        <v>160</v>
      </c>
      <c r="L8" s="8"/>
      <c r="M8" s="4">
        <v>0.88</v>
      </c>
      <c r="N8" s="1">
        <v>0.4</v>
      </c>
      <c r="O8" s="1">
        <v>0.1</v>
      </c>
      <c r="P8" s="1">
        <f>M8-(N8+O8+R8)</f>
        <v>0.33999999999999997</v>
      </c>
      <c r="Q8" s="1">
        <v>0.08</v>
      </c>
      <c r="R8" s="1">
        <v>0.04</v>
      </c>
      <c r="U8" s="6">
        <v>9.6999999999999993</v>
      </c>
      <c r="V8">
        <v>9.6</v>
      </c>
      <c r="W8">
        <v>11.7</v>
      </c>
      <c r="X8">
        <v>1.4</v>
      </c>
      <c r="Y8">
        <v>1.024</v>
      </c>
      <c r="Z8" s="7">
        <v>209</v>
      </c>
      <c r="AA8">
        <v>89.6</v>
      </c>
      <c r="AB8">
        <v>46.5</v>
      </c>
      <c r="AC8">
        <v>91.8</v>
      </c>
      <c r="AD8">
        <v>5.9</v>
      </c>
      <c r="AE8">
        <v>4.13</v>
      </c>
      <c r="AG8" s="7">
        <v>2051</v>
      </c>
      <c r="AI8">
        <v>0</v>
      </c>
    </row>
    <row r="9" spans="1:44" ht="17" x14ac:dyDescent="0.2">
      <c r="A9" t="s">
        <v>84</v>
      </c>
      <c r="B9" t="s">
        <v>125</v>
      </c>
      <c r="D9" t="s">
        <v>180</v>
      </c>
      <c r="E9" s="8" t="s">
        <v>181</v>
      </c>
      <c r="F9" s="8" t="s">
        <v>56</v>
      </c>
      <c r="H9" s="8">
        <v>3</v>
      </c>
      <c r="I9" t="s">
        <v>39</v>
      </c>
      <c r="J9" s="8" t="s">
        <v>50</v>
      </c>
      <c r="K9" s="8" t="s">
        <v>160</v>
      </c>
      <c r="L9" s="8"/>
      <c r="M9" s="4">
        <v>0.9</v>
      </c>
      <c r="N9" s="1">
        <v>0.45</v>
      </c>
      <c r="O9" s="1">
        <v>0.12</v>
      </c>
      <c r="P9" s="2">
        <f>1-(N9+O9+Q9+R9)</f>
        <v>0.28999999999999992</v>
      </c>
      <c r="Q9" s="1">
        <v>0.1</v>
      </c>
      <c r="R9" s="1">
        <v>0.04</v>
      </c>
      <c r="S9" s="6">
        <v>19.399999999999999</v>
      </c>
      <c r="T9">
        <v>16.3</v>
      </c>
      <c r="U9" s="6">
        <v>13</v>
      </c>
    </row>
    <row r="10" spans="1:44" ht="34" x14ac:dyDescent="0.2">
      <c r="A10" t="s">
        <v>84</v>
      </c>
      <c r="B10" t="s">
        <v>126</v>
      </c>
      <c r="D10" t="s">
        <v>60</v>
      </c>
      <c r="E10" s="8" t="s">
        <v>61</v>
      </c>
      <c r="J10" s="8"/>
      <c r="K10" t="s">
        <v>160</v>
      </c>
      <c r="N10" s="1">
        <v>0.44</v>
      </c>
      <c r="O10" s="1">
        <v>0.14000000000000001</v>
      </c>
      <c r="Q10" s="1">
        <v>8.5000000000000006E-2</v>
      </c>
      <c r="R10" s="1">
        <v>1.4E-2</v>
      </c>
      <c r="U10" s="6">
        <v>12</v>
      </c>
      <c r="W10">
        <v>20</v>
      </c>
      <c r="Z10" s="7">
        <v>42</v>
      </c>
      <c r="AA10">
        <v>200</v>
      </c>
      <c r="AB10">
        <v>5</v>
      </c>
      <c r="AC10">
        <v>16</v>
      </c>
      <c r="AG10" s="7">
        <v>5000</v>
      </c>
    </row>
    <row r="11" spans="1:44" ht="17" x14ac:dyDescent="0.2">
      <c r="A11" t="s">
        <v>84</v>
      </c>
      <c r="B11" t="s">
        <v>127</v>
      </c>
      <c r="D11" t="s">
        <v>57</v>
      </c>
      <c r="E11" s="8" t="s">
        <v>104</v>
      </c>
      <c r="H11" s="8">
        <v>4.5</v>
      </c>
      <c r="J11" s="8"/>
      <c r="K11" t="s">
        <v>160</v>
      </c>
      <c r="M11" s="4">
        <f>N11+O11+P11+Q11+R11</f>
        <v>1</v>
      </c>
      <c r="N11" s="1">
        <v>0.42</v>
      </c>
      <c r="O11" s="1">
        <v>0.13</v>
      </c>
      <c r="P11" s="2">
        <f t="shared" ref="P11" si="0">1-(N11+O11+Q11+R11)</f>
        <v>0.35499999999999998</v>
      </c>
      <c r="Q11" s="1">
        <v>7.9000000000000001E-2</v>
      </c>
      <c r="R11" s="1">
        <v>1.6E-2</v>
      </c>
      <c r="S11" s="6">
        <v>20.100000000000001</v>
      </c>
      <c r="T11">
        <v>17.5</v>
      </c>
      <c r="U11" s="6">
        <v>11.3</v>
      </c>
    </row>
    <row r="12" spans="1:44" ht="17" x14ac:dyDescent="0.2">
      <c r="A12" t="s">
        <v>84</v>
      </c>
      <c r="B12" t="s">
        <v>129</v>
      </c>
      <c r="D12" t="s">
        <v>59</v>
      </c>
      <c r="E12" s="8" t="s">
        <v>105</v>
      </c>
      <c r="H12" s="8">
        <v>3</v>
      </c>
      <c r="J12" s="8" t="s">
        <v>50</v>
      </c>
      <c r="K12" t="s">
        <v>160</v>
      </c>
      <c r="M12" s="5">
        <v>1</v>
      </c>
      <c r="N12" s="1">
        <v>0.37</v>
      </c>
      <c r="O12" s="1">
        <v>0.1</v>
      </c>
      <c r="P12" s="1">
        <v>0.36699999999999999</v>
      </c>
      <c r="Q12" s="1">
        <v>6.9000000000000006E-2</v>
      </c>
      <c r="R12" s="1">
        <v>4.3999999999999997E-2</v>
      </c>
      <c r="U12" s="6">
        <v>12</v>
      </c>
    </row>
    <row r="13" spans="1:44" ht="17" x14ac:dyDescent="0.2">
      <c r="A13" t="s">
        <v>84</v>
      </c>
      <c r="B13" t="s">
        <v>130</v>
      </c>
      <c r="D13" t="s">
        <v>59</v>
      </c>
      <c r="E13" s="8" t="s">
        <v>40</v>
      </c>
      <c r="J13" s="8" t="s">
        <v>50</v>
      </c>
      <c r="K13" t="s">
        <v>160</v>
      </c>
      <c r="M13" s="4">
        <f>N13+O13+P13+Q13+R13</f>
        <v>0.95000000000000007</v>
      </c>
      <c r="N13" s="1">
        <v>0.37</v>
      </c>
      <c r="O13" s="1">
        <v>0.1</v>
      </c>
      <c r="P13" s="1">
        <v>0.38500000000000001</v>
      </c>
      <c r="Q13" s="1">
        <v>0.06</v>
      </c>
      <c r="R13" s="1">
        <v>3.5000000000000003E-2</v>
      </c>
      <c r="T13">
        <v>17.899999999999999</v>
      </c>
    </row>
    <row r="14" spans="1:44" ht="17" customHeight="1" x14ac:dyDescent="0.2">
      <c r="A14" t="s">
        <v>84</v>
      </c>
      <c r="B14" t="s">
        <v>201</v>
      </c>
      <c r="D14" t="s">
        <v>62</v>
      </c>
      <c r="E14" s="8" t="s">
        <v>101</v>
      </c>
      <c r="F14" s="8" t="s">
        <v>54</v>
      </c>
      <c r="H14" s="8">
        <v>4</v>
      </c>
      <c r="J14" s="8" t="s">
        <v>50</v>
      </c>
      <c r="M14" s="4">
        <v>0.9</v>
      </c>
      <c r="N14" s="1">
        <v>0.38</v>
      </c>
      <c r="O14" s="1">
        <v>0.08</v>
      </c>
      <c r="R14" s="1">
        <v>0.04</v>
      </c>
      <c r="U14" s="6">
        <v>10</v>
      </c>
      <c r="V14">
        <v>12</v>
      </c>
      <c r="W14">
        <v>41</v>
      </c>
      <c r="X14">
        <v>3.5449999999999999</v>
      </c>
      <c r="Y14">
        <v>5.6230000000000002</v>
      </c>
      <c r="Z14" s="7">
        <v>789</v>
      </c>
      <c r="AA14">
        <v>226</v>
      </c>
      <c r="AB14">
        <v>16</v>
      </c>
      <c r="AC14">
        <v>88</v>
      </c>
      <c r="AD14">
        <v>28</v>
      </c>
      <c r="AE14">
        <v>0.5</v>
      </c>
      <c r="AF14">
        <v>1</v>
      </c>
      <c r="AG14" s="7">
        <v>4.1369999999999996</v>
      </c>
      <c r="AI14">
        <v>283</v>
      </c>
      <c r="AJ14">
        <v>269</v>
      </c>
      <c r="AK14">
        <v>15</v>
      </c>
      <c r="AL14">
        <v>4.2</v>
      </c>
      <c r="AM14">
        <v>1.7</v>
      </c>
      <c r="AN14">
        <v>1.2</v>
      </c>
      <c r="AO14">
        <v>1.1000000000000001</v>
      </c>
      <c r="AP14">
        <v>0.7</v>
      </c>
      <c r="AQ14">
        <v>0.5</v>
      </c>
    </row>
    <row r="15" spans="1:44" ht="34" x14ac:dyDescent="0.2">
      <c r="A15" t="s">
        <v>84</v>
      </c>
      <c r="B15" t="s">
        <v>131</v>
      </c>
      <c r="D15" t="s">
        <v>63</v>
      </c>
      <c r="E15" s="8" t="s">
        <v>65</v>
      </c>
      <c r="J15" s="8"/>
      <c r="K15" t="s">
        <v>160</v>
      </c>
      <c r="N15" s="1">
        <v>0.45</v>
      </c>
      <c r="O15" s="1">
        <v>0.16</v>
      </c>
      <c r="R15" s="1">
        <v>0.03</v>
      </c>
      <c r="U15" s="6">
        <v>12</v>
      </c>
      <c r="W15">
        <v>20</v>
      </c>
      <c r="AG15" s="7">
        <v>6000</v>
      </c>
    </row>
    <row r="16" spans="1:44" ht="17" x14ac:dyDescent="0.2">
      <c r="A16" t="s">
        <v>84</v>
      </c>
      <c r="B16" t="s">
        <v>132</v>
      </c>
      <c r="E16" s="8" t="s">
        <v>41</v>
      </c>
      <c r="J16" s="8"/>
      <c r="K16" t="s">
        <v>160</v>
      </c>
      <c r="M16" s="4">
        <v>0.89</v>
      </c>
      <c r="N16" s="1">
        <v>0.46</v>
      </c>
      <c r="O16" s="1">
        <v>0.13</v>
      </c>
      <c r="P16" s="2">
        <f t="shared" ref="P16" si="1">1-(N16+O16+Q16+R16)</f>
        <v>0.25499999999999989</v>
      </c>
      <c r="Q16" s="1">
        <v>0.13</v>
      </c>
      <c r="R16" s="1">
        <v>2.5000000000000001E-2</v>
      </c>
      <c r="U16" s="6">
        <v>15</v>
      </c>
    </row>
    <row r="17" spans="1:33" ht="34" x14ac:dyDescent="0.2">
      <c r="A17" t="s">
        <v>84</v>
      </c>
      <c r="B17" t="s">
        <v>133</v>
      </c>
      <c r="D17" t="s">
        <v>63</v>
      </c>
      <c r="E17" s="8" t="s">
        <v>64</v>
      </c>
      <c r="J17" s="8"/>
      <c r="K17" t="s">
        <v>160</v>
      </c>
      <c r="N17" s="1">
        <v>0.41</v>
      </c>
      <c r="O17" s="1">
        <v>0.12</v>
      </c>
      <c r="R17" s="1">
        <v>0.04</v>
      </c>
      <c r="U17" s="6">
        <v>11</v>
      </c>
      <c r="W17">
        <v>20</v>
      </c>
      <c r="X17">
        <v>2.2999999999999998</v>
      </c>
      <c r="Z17" s="7">
        <v>40</v>
      </c>
      <c r="AA17">
        <v>153</v>
      </c>
      <c r="AB17">
        <v>10</v>
      </c>
      <c r="AC17">
        <v>80</v>
      </c>
    </row>
    <row r="18" spans="1:33" ht="17" x14ac:dyDescent="0.2">
      <c r="A18" t="s">
        <v>84</v>
      </c>
      <c r="B18" t="s">
        <v>83</v>
      </c>
      <c r="D18" t="s">
        <v>57</v>
      </c>
      <c r="E18" s="8" t="s">
        <v>68</v>
      </c>
      <c r="H18" s="8">
        <v>1</v>
      </c>
      <c r="J18" s="8"/>
      <c r="K18" t="s">
        <v>118</v>
      </c>
      <c r="M18" s="4">
        <v>1</v>
      </c>
      <c r="N18" s="1">
        <v>0.56000000000000005</v>
      </c>
      <c r="O18" s="1">
        <v>0.15</v>
      </c>
      <c r="P18" s="2">
        <f>M18-(N18+O18+Q18+R18)</f>
        <v>0.17099999999999993</v>
      </c>
      <c r="Q18" s="1">
        <v>0.11600000000000001</v>
      </c>
      <c r="R18" s="1">
        <v>3.0000000000000001E-3</v>
      </c>
      <c r="S18" s="6">
        <v>21</v>
      </c>
      <c r="U18" s="6">
        <v>17.5</v>
      </c>
    </row>
    <row r="19" spans="1:33" s="22" customFormat="1" ht="17" x14ac:dyDescent="0.2">
      <c r="A19" t="s">
        <v>84</v>
      </c>
      <c r="B19" s="22" t="s">
        <v>83</v>
      </c>
      <c r="D19" s="22" t="s">
        <v>69</v>
      </c>
      <c r="E19" s="23" t="s">
        <v>70</v>
      </c>
      <c r="F19" s="23"/>
      <c r="G19" s="23" t="s">
        <v>203</v>
      </c>
      <c r="H19" s="23">
        <v>3.5</v>
      </c>
      <c r="J19" s="23" t="s">
        <v>50</v>
      </c>
      <c r="K19" s="22" t="s">
        <v>160</v>
      </c>
      <c r="M19" s="24"/>
      <c r="N19" s="25">
        <v>0.38</v>
      </c>
      <c r="O19" s="25">
        <v>0.08</v>
      </c>
      <c r="P19" s="25"/>
      <c r="Q19" s="25">
        <v>0.08</v>
      </c>
      <c r="R19" s="25">
        <v>0.04</v>
      </c>
      <c r="S19" s="26"/>
      <c r="U19" s="26">
        <v>40</v>
      </c>
      <c r="V19" s="22">
        <v>20</v>
      </c>
      <c r="Z19" s="27"/>
      <c r="AG19" s="27"/>
    </row>
    <row r="20" spans="1:33" ht="34" x14ac:dyDescent="0.2">
      <c r="A20" t="s">
        <v>84</v>
      </c>
      <c r="B20" s="8" t="s">
        <v>83</v>
      </c>
      <c r="D20" t="s">
        <v>63</v>
      </c>
      <c r="E20" s="8" t="s">
        <v>71</v>
      </c>
      <c r="F20" s="8" t="s">
        <v>55</v>
      </c>
      <c r="G20" s="8" t="s">
        <v>205</v>
      </c>
      <c r="H20" s="8">
        <v>8</v>
      </c>
      <c r="J20" s="8" t="s">
        <v>50</v>
      </c>
      <c r="K20" s="8" t="s">
        <v>160</v>
      </c>
      <c r="N20" s="1">
        <v>0.32</v>
      </c>
      <c r="O20" s="1">
        <v>0.03</v>
      </c>
    </row>
    <row r="21" spans="1:33" ht="34" x14ac:dyDescent="0.2">
      <c r="A21" t="s">
        <v>84</v>
      </c>
      <c r="B21" s="8" t="s">
        <v>83</v>
      </c>
      <c r="D21" t="s">
        <v>63</v>
      </c>
      <c r="E21" s="8" t="s">
        <v>72</v>
      </c>
      <c r="F21" s="8" t="s">
        <v>55</v>
      </c>
      <c r="G21" s="8" t="s">
        <v>205</v>
      </c>
      <c r="H21" s="8">
        <v>4.7</v>
      </c>
      <c r="J21" s="8" t="s">
        <v>50</v>
      </c>
      <c r="K21" s="8" t="s">
        <v>160</v>
      </c>
      <c r="N21" s="1">
        <v>0.36</v>
      </c>
      <c r="O21" s="1">
        <v>0.06</v>
      </c>
      <c r="R21" s="1">
        <v>0.05</v>
      </c>
    </row>
    <row r="22" spans="1:33" ht="17" x14ac:dyDescent="0.2">
      <c r="A22" t="s">
        <v>84</v>
      </c>
      <c r="B22" s="8" t="s">
        <v>83</v>
      </c>
      <c r="D22" t="s">
        <v>75</v>
      </c>
      <c r="E22" s="8" t="s">
        <v>76</v>
      </c>
      <c r="F22" s="8" t="s">
        <v>55</v>
      </c>
      <c r="H22" s="8">
        <v>4</v>
      </c>
      <c r="J22" s="8" t="s">
        <v>50</v>
      </c>
      <c r="K22" t="s">
        <v>160</v>
      </c>
      <c r="M22" s="21">
        <f>N22+O22+P22+Q22+R22</f>
        <v>0.79</v>
      </c>
      <c r="N22" s="1">
        <v>0.32</v>
      </c>
      <c r="O22" s="1">
        <v>0.09</v>
      </c>
      <c r="P22" s="1">
        <v>0.27</v>
      </c>
      <c r="Q22" s="1">
        <v>7.0000000000000007E-2</v>
      </c>
      <c r="R22" s="1">
        <v>0.04</v>
      </c>
      <c r="S22" s="6">
        <v>18.600000000000001</v>
      </c>
      <c r="U22" s="6">
        <v>10</v>
      </c>
    </row>
    <row r="23" spans="1:33" ht="17" x14ac:dyDescent="0.2">
      <c r="A23" t="s">
        <v>84</v>
      </c>
      <c r="B23" s="8" t="s">
        <v>83</v>
      </c>
      <c r="D23" t="s">
        <v>59</v>
      </c>
      <c r="E23" s="8" t="s">
        <v>77</v>
      </c>
      <c r="F23" s="8" t="s">
        <v>55</v>
      </c>
      <c r="H23" s="8">
        <v>2</v>
      </c>
      <c r="J23" s="8"/>
      <c r="K23" t="s">
        <v>160</v>
      </c>
      <c r="M23" s="4">
        <f>N23+O23+P23+Q23+R23</f>
        <v>0.92</v>
      </c>
      <c r="N23" s="1">
        <v>0.4</v>
      </c>
      <c r="O23" s="1">
        <v>7.0000000000000007E-2</v>
      </c>
      <c r="P23" s="1">
        <v>0.32400000000000001</v>
      </c>
      <c r="Q23" s="1">
        <v>7.5999999999999998E-2</v>
      </c>
      <c r="R23" s="1">
        <v>0.05</v>
      </c>
      <c r="S23" s="6">
        <v>18.100000000000001</v>
      </c>
      <c r="U23" s="6">
        <v>14</v>
      </c>
    </row>
    <row r="24" spans="1:33" ht="17" x14ac:dyDescent="0.2">
      <c r="A24" t="s">
        <v>84</v>
      </c>
      <c r="B24" s="8" t="s">
        <v>83</v>
      </c>
      <c r="D24" t="s">
        <v>59</v>
      </c>
      <c r="E24" s="8" t="s">
        <v>78</v>
      </c>
      <c r="F24" s="8" t="s">
        <v>55</v>
      </c>
      <c r="G24" s="8" t="s">
        <v>205</v>
      </c>
      <c r="H24" s="8">
        <v>5</v>
      </c>
      <c r="J24" s="8"/>
      <c r="K24" t="s">
        <v>160</v>
      </c>
      <c r="M24" s="4">
        <f>N24+O24+P24+Q24+R24</f>
        <v>0.91099999999999992</v>
      </c>
      <c r="N24" s="1">
        <v>0.3</v>
      </c>
      <c r="O24" s="1">
        <v>0.05</v>
      </c>
      <c r="P24" s="1">
        <v>0.42499999999999999</v>
      </c>
      <c r="Q24" s="1">
        <v>8.8999999999999996E-2</v>
      </c>
      <c r="R24" s="1">
        <v>4.7E-2</v>
      </c>
      <c r="S24" s="6">
        <v>17.100000000000001</v>
      </c>
      <c r="U24" s="6">
        <v>12</v>
      </c>
    </row>
    <row r="25" spans="1:33" ht="17" x14ac:dyDescent="0.2">
      <c r="A25" t="s">
        <v>84</v>
      </c>
      <c r="B25" s="8" t="s">
        <v>83</v>
      </c>
      <c r="D25" t="s">
        <v>57</v>
      </c>
      <c r="E25" s="8" t="s">
        <v>79</v>
      </c>
      <c r="F25" s="8" t="s">
        <v>56</v>
      </c>
      <c r="H25" s="8">
        <v>4.5</v>
      </c>
      <c r="J25" s="8"/>
      <c r="K25" t="s">
        <v>160</v>
      </c>
      <c r="M25" s="4">
        <v>1</v>
      </c>
      <c r="N25" s="1">
        <v>0.42</v>
      </c>
      <c r="O25" s="1">
        <v>0.13</v>
      </c>
      <c r="P25" s="2">
        <f>M25-(N25+O25+Q25+R25)</f>
        <v>0.30199999999999994</v>
      </c>
      <c r="Q25" s="1">
        <v>0.125</v>
      </c>
      <c r="R25" s="1">
        <v>2.3E-2</v>
      </c>
      <c r="U25" s="6">
        <v>13.3</v>
      </c>
    </row>
    <row r="26" spans="1:33" ht="17" x14ac:dyDescent="0.2">
      <c r="A26" t="s">
        <v>84</v>
      </c>
      <c r="B26" s="8" t="s">
        <v>83</v>
      </c>
      <c r="D26" t="s">
        <v>75</v>
      </c>
      <c r="E26" s="8" t="s">
        <v>82</v>
      </c>
      <c r="F26" s="8" t="s">
        <v>56</v>
      </c>
      <c r="H26" s="8">
        <v>4</v>
      </c>
      <c r="J26" s="8"/>
      <c r="K26" t="s">
        <v>160</v>
      </c>
      <c r="M26" s="21">
        <f>N26+O26+P26+Q26+R26</f>
        <v>0.81400000000000006</v>
      </c>
      <c r="N26" s="1">
        <v>0.42</v>
      </c>
      <c r="O26" s="1">
        <v>0.11</v>
      </c>
      <c r="P26" s="1">
        <v>0.16500000000000001</v>
      </c>
      <c r="Q26" s="1">
        <v>8.6999999999999994E-2</v>
      </c>
      <c r="R26" s="1">
        <v>3.2000000000000001E-2</v>
      </c>
      <c r="S26" s="6">
        <v>19.7</v>
      </c>
      <c r="U26" s="6">
        <v>12</v>
      </c>
    </row>
    <row r="27" spans="1:33" s="22" customFormat="1" ht="17" x14ac:dyDescent="0.2">
      <c r="A27" t="s">
        <v>84</v>
      </c>
      <c r="B27" s="23" t="s">
        <v>83</v>
      </c>
      <c r="C27"/>
      <c r="D27" s="22" t="s">
        <v>75</v>
      </c>
      <c r="E27" s="23" t="s">
        <v>86</v>
      </c>
      <c r="F27" s="23" t="s">
        <v>87</v>
      </c>
      <c r="G27" s="23" t="s">
        <v>203</v>
      </c>
      <c r="H27" s="23">
        <v>5</v>
      </c>
      <c r="J27" s="23"/>
      <c r="K27" s="22" t="s">
        <v>160</v>
      </c>
      <c r="M27" s="24"/>
      <c r="N27" s="25">
        <v>0.45</v>
      </c>
      <c r="O27" s="25">
        <v>0.17</v>
      </c>
      <c r="P27" s="25"/>
      <c r="Q27" s="25">
        <v>0.13200000000000001</v>
      </c>
      <c r="R27" s="25">
        <v>1.4999999999999999E-2</v>
      </c>
      <c r="S27" s="26"/>
      <c r="U27" s="26">
        <v>17</v>
      </c>
      <c r="Z27" s="27"/>
      <c r="AG27" s="27"/>
    </row>
    <row r="28" spans="1:33" ht="17" x14ac:dyDescent="0.2">
      <c r="A28" t="s">
        <v>84</v>
      </c>
      <c r="B28" s="8" t="s">
        <v>83</v>
      </c>
      <c r="D28" t="s">
        <v>75</v>
      </c>
      <c r="E28" s="8" t="s">
        <v>88</v>
      </c>
      <c r="F28" s="8" t="s">
        <v>54</v>
      </c>
      <c r="H28" s="8">
        <v>7</v>
      </c>
      <c r="J28" s="8" t="s">
        <v>89</v>
      </c>
      <c r="K28" t="s">
        <v>160</v>
      </c>
      <c r="N28" s="1">
        <v>0.32</v>
      </c>
      <c r="O28" s="1">
        <v>0.09</v>
      </c>
      <c r="Q28" s="1">
        <v>0.1</v>
      </c>
      <c r="R28" s="1">
        <v>4.4999999999999998E-2</v>
      </c>
      <c r="U28" s="6">
        <v>15</v>
      </c>
    </row>
    <row r="29" spans="1:33" ht="17" x14ac:dyDescent="0.2">
      <c r="A29" t="s">
        <v>84</v>
      </c>
      <c r="B29" s="8" t="s">
        <v>83</v>
      </c>
      <c r="D29" t="s">
        <v>98</v>
      </c>
      <c r="E29" s="8" t="s">
        <v>157</v>
      </c>
      <c r="F29" s="8" t="s">
        <v>99</v>
      </c>
      <c r="H29" s="8">
        <v>6</v>
      </c>
      <c r="J29" s="8"/>
      <c r="K29" t="s">
        <v>160</v>
      </c>
      <c r="M29" s="21">
        <f>N29+O29+P29+Q29+R29</f>
        <v>0.95599999999999996</v>
      </c>
      <c r="N29" s="1">
        <v>0.54</v>
      </c>
      <c r="O29" s="1">
        <v>0.2</v>
      </c>
      <c r="P29" s="1">
        <v>0.114</v>
      </c>
      <c r="Q29" s="1">
        <v>9.2999999999999999E-2</v>
      </c>
      <c r="R29" s="1">
        <v>8.9999999999999993E-3</v>
      </c>
      <c r="S29" s="6">
        <v>22.4</v>
      </c>
      <c r="T29">
        <v>20.3</v>
      </c>
      <c r="U29" s="6">
        <v>15</v>
      </c>
    </row>
    <row r="30" spans="1:33" ht="17" x14ac:dyDescent="0.2">
      <c r="A30" t="s">
        <v>84</v>
      </c>
      <c r="B30" s="8" t="s">
        <v>83</v>
      </c>
      <c r="D30" t="s">
        <v>98</v>
      </c>
      <c r="E30" s="8" t="s">
        <v>158</v>
      </c>
      <c r="F30" s="8" t="s">
        <v>99</v>
      </c>
      <c r="H30" s="8">
        <v>4.5</v>
      </c>
      <c r="J30" s="8" t="s">
        <v>50</v>
      </c>
      <c r="K30" t="s">
        <v>160</v>
      </c>
      <c r="M30" s="21">
        <f>N30+O30+P30+Q30+R30</f>
        <v>0.94900000000000007</v>
      </c>
      <c r="N30" s="1">
        <v>0.54</v>
      </c>
      <c r="O30" s="1">
        <v>0.14000000000000001</v>
      </c>
      <c r="P30" s="1">
        <v>0.16</v>
      </c>
      <c r="Q30" s="1">
        <v>8.8999999999999996E-2</v>
      </c>
      <c r="R30" s="1">
        <v>0.02</v>
      </c>
      <c r="S30" s="6">
        <v>21.1</v>
      </c>
      <c r="T30">
        <v>18.600000000000001</v>
      </c>
      <c r="U30" s="6">
        <v>15</v>
      </c>
    </row>
    <row r="31" spans="1:33" ht="17" x14ac:dyDescent="0.2">
      <c r="A31" t="s">
        <v>84</v>
      </c>
      <c r="B31" t="s">
        <v>83</v>
      </c>
      <c r="D31" t="s">
        <v>57</v>
      </c>
      <c r="E31" s="8" t="s">
        <v>106</v>
      </c>
      <c r="F31" s="8" t="s">
        <v>56</v>
      </c>
      <c r="H31" s="8">
        <v>2</v>
      </c>
      <c r="J31" s="8"/>
      <c r="K31" t="s">
        <v>118</v>
      </c>
      <c r="N31" s="1">
        <v>0.5</v>
      </c>
      <c r="O31" s="1">
        <v>0.15</v>
      </c>
      <c r="Q31" s="1">
        <v>7.4999999999999997E-2</v>
      </c>
      <c r="R31" s="1">
        <v>5.0000000000000001E-3</v>
      </c>
      <c r="S31" s="6">
        <v>21.3</v>
      </c>
      <c r="T31">
        <v>19.3</v>
      </c>
      <c r="U31" s="6">
        <v>11.1</v>
      </c>
    </row>
    <row r="32" spans="1:33" ht="17" x14ac:dyDescent="0.2">
      <c r="A32" t="s">
        <v>84</v>
      </c>
      <c r="B32" t="s">
        <v>83</v>
      </c>
      <c r="D32" t="s">
        <v>57</v>
      </c>
      <c r="E32" s="8" t="s">
        <v>107</v>
      </c>
      <c r="F32" s="8" t="s">
        <v>56</v>
      </c>
      <c r="H32" s="8">
        <v>3</v>
      </c>
      <c r="J32" s="8"/>
      <c r="K32" t="s">
        <v>160</v>
      </c>
      <c r="N32" s="1">
        <v>0.42</v>
      </c>
      <c r="O32" s="1">
        <v>0.13</v>
      </c>
      <c r="Q32" s="1">
        <v>0.125</v>
      </c>
      <c r="R32" s="1">
        <v>2.3E-2</v>
      </c>
      <c r="S32" s="6">
        <v>19.5</v>
      </c>
      <c r="T32">
        <v>16.2</v>
      </c>
      <c r="U32" s="6">
        <v>13.3</v>
      </c>
    </row>
    <row r="33" spans="1:33" ht="17" x14ac:dyDescent="0.2">
      <c r="A33" t="s">
        <v>84</v>
      </c>
      <c r="B33" t="s">
        <v>83</v>
      </c>
      <c r="D33" t="s">
        <v>60</v>
      </c>
      <c r="E33" s="8" t="s">
        <v>108</v>
      </c>
      <c r="F33" s="8" t="s">
        <v>56</v>
      </c>
      <c r="H33" s="8">
        <v>2</v>
      </c>
      <c r="J33" s="8"/>
      <c r="K33" t="s">
        <v>160</v>
      </c>
      <c r="N33" s="1">
        <v>0.49</v>
      </c>
      <c r="O33" s="1">
        <v>0.11</v>
      </c>
      <c r="Q33" s="1">
        <v>9.7000000000000003E-2</v>
      </c>
      <c r="R33" s="1">
        <v>1.4999999999999999E-2</v>
      </c>
      <c r="T33">
        <v>17.8</v>
      </c>
      <c r="U33" s="6">
        <v>17</v>
      </c>
    </row>
    <row r="34" spans="1:33" ht="17" x14ac:dyDescent="0.2">
      <c r="A34" t="s">
        <v>84</v>
      </c>
      <c r="B34" t="s">
        <v>83</v>
      </c>
      <c r="D34" t="s">
        <v>60</v>
      </c>
      <c r="E34" s="8" t="s">
        <v>109</v>
      </c>
      <c r="F34" s="8" t="s">
        <v>56</v>
      </c>
      <c r="H34" s="8">
        <v>3</v>
      </c>
      <c r="J34" s="8"/>
      <c r="K34" t="s">
        <v>160</v>
      </c>
      <c r="N34" s="1">
        <v>0.46</v>
      </c>
      <c r="O34" s="1">
        <v>0.11</v>
      </c>
      <c r="Q34" s="1">
        <v>8.5000000000000006E-2</v>
      </c>
      <c r="R34" s="1">
        <v>1.7999999999999999E-2</v>
      </c>
      <c r="T34">
        <v>17.7</v>
      </c>
      <c r="U34" s="6">
        <v>15</v>
      </c>
    </row>
    <row r="35" spans="1:33" ht="17" x14ac:dyDescent="0.2">
      <c r="A35" t="s">
        <v>84</v>
      </c>
      <c r="B35" s="8" t="s">
        <v>83</v>
      </c>
      <c r="D35" t="s">
        <v>75</v>
      </c>
      <c r="E35" s="8" t="s">
        <v>110</v>
      </c>
      <c r="F35" s="8" t="s">
        <v>56</v>
      </c>
      <c r="H35" s="8">
        <v>2.5</v>
      </c>
      <c r="J35" s="8"/>
      <c r="K35" t="s">
        <v>118</v>
      </c>
      <c r="M35" s="21">
        <f>N35+O35+P35+Q35+R35</f>
        <v>0.83800000000000008</v>
      </c>
      <c r="N35" s="1">
        <v>0.46</v>
      </c>
      <c r="O35" s="1">
        <v>0.1</v>
      </c>
      <c r="P35" s="1">
        <v>0.156</v>
      </c>
      <c r="Q35" s="1">
        <v>9.1999999999999998E-2</v>
      </c>
      <c r="R35" s="1">
        <v>0.03</v>
      </c>
      <c r="S35" s="6">
        <v>19.5</v>
      </c>
      <c r="U35" s="6">
        <v>13</v>
      </c>
    </row>
    <row r="36" spans="1:33" s="22" customFormat="1" ht="17" x14ac:dyDescent="0.2">
      <c r="A36" t="s">
        <v>84</v>
      </c>
      <c r="B36" s="23" t="s">
        <v>83</v>
      </c>
      <c r="C36"/>
      <c r="D36" s="22" t="s">
        <v>111</v>
      </c>
      <c r="E36" s="23" t="s">
        <v>112</v>
      </c>
      <c r="F36" s="23" t="s">
        <v>55</v>
      </c>
      <c r="G36" s="23" t="s">
        <v>203</v>
      </c>
      <c r="H36" s="23">
        <v>6</v>
      </c>
      <c r="J36" s="23"/>
      <c r="K36" s="22" t="s">
        <v>160</v>
      </c>
      <c r="M36" s="24"/>
      <c r="N36" s="25">
        <v>0.32</v>
      </c>
      <c r="O36" s="25">
        <v>0.03</v>
      </c>
      <c r="P36" s="25"/>
      <c r="Q36" s="25"/>
      <c r="R36" s="25">
        <v>0.1</v>
      </c>
      <c r="S36" s="26"/>
      <c r="U36" s="26">
        <v>8</v>
      </c>
      <c r="W36" s="22">
        <v>15</v>
      </c>
      <c r="Z36" s="27"/>
      <c r="AG36" s="27"/>
    </row>
    <row r="37" spans="1:33" ht="17" x14ac:dyDescent="0.2">
      <c r="A37" t="s">
        <v>84</v>
      </c>
      <c r="B37" t="s">
        <v>83</v>
      </c>
      <c r="D37" t="s">
        <v>59</v>
      </c>
      <c r="E37" s="32" t="s">
        <v>117</v>
      </c>
      <c r="F37" s="8" t="s">
        <v>55</v>
      </c>
      <c r="H37" s="8">
        <f>AVERAGE(0.5,2)</f>
        <v>1.25</v>
      </c>
      <c r="J37" s="8"/>
      <c r="K37" s="8" t="s">
        <v>118</v>
      </c>
      <c r="L37" s="8"/>
      <c r="N37" s="1">
        <v>0.44</v>
      </c>
      <c r="O37" s="1">
        <v>0.09</v>
      </c>
    </row>
    <row r="38" spans="1:33" ht="17" x14ac:dyDescent="0.2">
      <c r="A38" t="s">
        <v>84</v>
      </c>
      <c r="B38" t="s">
        <v>135</v>
      </c>
      <c r="D38" t="s">
        <v>59</v>
      </c>
      <c r="E38" s="8" t="s">
        <v>134</v>
      </c>
      <c r="F38" s="8" t="s">
        <v>55</v>
      </c>
      <c r="J38" s="8"/>
      <c r="K38" t="s">
        <v>160</v>
      </c>
      <c r="N38" s="1">
        <v>0.56000000000000005</v>
      </c>
      <c r="O38" s="1">
        <v>0.11</v>
      </c>
      <c r="P38" s="1">
        <v>0.155</v>
      </c>
      <c r="Q38" s="1">
        <v>0.112</v>
      </c>
      <c r="U38" s="6">
        <v>16</v>
      </c>
    </row>
    <row r="39" spans="1:33" ht="17" x14ac:dyDescent="0.2">
      <c r="A39" t="s">
        <v>84</v>
      </c>
      <c r="B39" t="s">
        <v>83</v>
      </c>
      <c r="D39" t="s">
        <v>98</v>
      </c>
      <c r="E39" s="8" t="s">
        <v>153</v>
      </c>
      <c r="F39" s="8" t="s">
        <v>55</v>
      </c>
      <c r="H39" s="8">
        <v>6.5</v>
      </c>
      <c r="J39" s="8" t="s">
        <v>50</v>
      </c>
      <c r="K39" t="s">
        <v>160</v>
      </c>
      <c r="N39" s="1">
        <v>0.31</v>
      </c>
      <c r="O39" s="1">
        <v>0.08</v>
      </c>
      <c r="P39" s="1">
        <v>0.36799999999999999</v>
      </c>
      <c r="Q39" s="1">
        <v>0.1</v>
      </c>
      <c r="R39" s="1">
        <v>7.0000000000000007E-2</v>
      </c>
      <c r="S39" s="6">
        <v>17.899999999999999</v>
      </c>
      <c r="T39">
        <v>14.7</v>
      </c>
      <c r="U39" s="6">
        <v>9</v>
      </c>
    </row>
    <row r="40" spans="1:33" ht="17" x14ac:dyDescent="0.2">
      <c r="A40" t="s">
        <v>84</v>
      </c>
      <c r="B40" t="s">
        <v>83</v>
      </c>
      <c r="D40" t="s">
        <v>98</v>
      </c>
      <c r="E40" s="8" t="s">
        <v>153</v>
      </c>
      <c r="F40" s="8" t="s">
        <v>55</v>
      </c>
      <c r="H40" s="8">
        <v>3</v>
      </c>
      <c r="J40" s="8" t="s">
        <v>50</v>
      </c>
      <c r="K40" t="s">
        <v>160</v>
      </c>
      <c r="N40" s="1">
        <v>0.37</v>
      </c>
      <c r="O40" s="1">
        <v>0.09</v>
      </c>
      <c r="P40" s="1">
        <v>0.34899999999999998</v>
      </c>
      <c r="Q40" s="1">
        <v>6.7000000000000004E-2</v>
      </c>
      <c r="R40" s="1">
        <v>0.05</v>
      </c>
      <c r="S40" s="6">
        <v>19.100000000000001</v>
      </c>
      <c r="T40">
        <v>16</v>
      </c>
      <c r="U40" s="6">
        <v>10</v>
      </c>
    </row>
    <row r="41" spans="1:33" ht="17" x14ac:dyDescent="0.2">
      <c r="A41" t="s">
        <v>84</v>
      </c>
      <c r="B41" t="s">
        <v>83</v>
      </c>
      <c r="D41" t="s">
        <v>98</v>
      </c>
      <c r="E41" s="8" t="s">
        <v>154</v>
      </c>
      <c r="F41" s="8" t="s">
        <v>55</v>
      </c>
      <c r="H41" s="8">
        <v>4.5</v>
      </c>
      <c r="J41" s="8" t="s">
        <v>50</v>
      </c>
      <c r="K41" t="s">
        <v>160</v>
      </c>
      <c r="N41" s="1">
        <v>0.48</v>
      </c>
      <c r="O41" s="1">
        <v>0.1</v>
      </c>
      <c r="P41" s="1">
        <v>0.214</v>
      </c>
      <c r="Q41" s="1">
        <v>8.5000000000000006E-2</v>
      </c>
      <c r="R41" s="1">
        <v>3.5000000000000003E-2</v>
      </c>
      <c r="S41" s="6">
        <v>19.600000000000001</v>
      </c>
      <c r="T41">
        <v>16.899999999999999</v>
      </c>
      <c r="U41" s="6">
        <v>15</v>
      </c>
    </row>
    <row r="42" spans="1:33" ht="17" x14ac:dyDescent="0.2">
      <c r="A42" t="s">
        <v>84</v>
      </c>
      <c r="B42" t="s">
        <v>83</v>
      </c>
      <c r="D42" t="s">
        <v>98</v>
      </c>
      <c r="E42" s="8" t="s">
        <v>155</v>
      </c>
      <c r="F42" s="8" t="s">
        <v>55</v>
      </c>
      <c r="H42" s="8">
        <v>1.9</v>
      </c>
      <c r="J42" s="8" t="s">
        <v>50</v>
      </c>
      <c r="K42" t="s">
        <v>160</v>
      </c>
      <c r="N42" s="1">
        <v>0.48</v>
      </c>
      <c r="O42" s="1">
        <v>0.12</v>
      </c>
      <c r="P42" s="1">
        <v>0.223</v>
      </c>
      <c r="Q42" s="1">
        <v>6.3E-2</v>
      </c>
      <c r="R42" s="1">
        <v>5.2999999999999999E-2</v>
      </c>
      <c r="S42" s="6">
        <v>20.7</v>
      </c>
      <c r="T42">
        <v>17.399999999999999</v>
      </c>
      <c r="U42" s="6">
        <v>12</v>
      </c>
    </row>
    <row r="43" spans="1:33" ht="17" x14ac:dyDescent="0.2">
      <c r="A43" t="s">
        <v>84</v>
      </c>
      <c r="B43" t="s">
        <v>83</v>
      </c>
      <c r="D43" t="s">
        <v>98</v>
      </c>
      <c r="E43" s="8" t="s">
        <v>156</v>
      </c>
      <c r="F43" s="8" t="s">
        <v>56</v>
      </c>
      <c r="H43" s="8">
        <v>4.5</v>
      </c>
      <c r="J43" s="8" t="s">
        <v>50</v>
      </c>
      <c r="K43" t="s">
        <v>160</v>
      </c>
      <c r="N43" s="1">
        <v>0.43</v>
      </c>
      <c r="O43" s="1">
        <v>0.13</v>
      </c>
      <c r="P43" s="1">
        <v>0.23200000000000001</v>
      </c>
      <c r="Q43" s="1">
        <v>7.3999999999999996E-2</v>
      </c>
      <c r="R43" s="1">
        <v>7.0999999999999994E-2</v>
      </c>
      <c r="S43" s="6">
        <v>20.3</v>
      </c>
      <c r="T43">
        <v>16.7</v>
      </c>
      <c r="U43" s="6">
        <v>11</v>
      </c>
    </row>
    <row r="44" spans="1:33" ht="17" x14ac:dyDescent="0.2">
      <c r="A44" t="s">
        <v>84</v>
      </c>
      <c r="B44" s="8" t="s">
        <v>83</v>
      </c>
      <c r="D44" t="s">
        <v>59</v>
      </c>
      <c r="E44" s="8" t="s">
        <v>159</v>
      </c>
      <c r="F44" s="8" t="s">
        <v>56</v>
      </c>
      <c r="H44" s="8">
        <v>6</v>
      </c>
      <c r="J44" s="8" t="s">
        <v>50</v>
      </c>
      <c r="K44" s="8" t="s">
        <v>160</v>
      </c>
      <c r="L44" s="8"/>
      <c r="N44" s="1">
        <v>0.42</v>
      </c>
      <c r="O44" s="1">
        <v>0.12</v>
      </c>
      <c r="P44" s="1">
        <v>0.28299999999999997</v>
      </c>
      <c r="Q44" s="1">
        <v>6.6000000000000003E-2</v>
      </c>
      <c r="R44" s="1">
        <v>3.1E-2</v>
      </c>
      <c r="S44" s="6">
        <v>20</v>
      </c>
      <c r="T44">
        <v>15.7</v>
      </c>
      <c r="U44" s="6">
        <v>10</v>
      </c>
    </row>
    <row r="45" spans="1:33" ht="17" x14ac:dyDescent="0.2">
      <c r="A45" t="s">
        <v>84</v>
      </c>
      <c r="B45" s="8" t="s">
        <v>83</v>
      </c>
      <c r="D45" t="s">
        <v>59</v>
      </c>
      <c r="E45" s="8" t="s">
        <v>161</v>
      </c>
      <c r="F45" s="8" t="s">
        <v>56</v>
      </c>
      <c r="H45" s="8">
        <v>3</v>
      </c>
      <c r="J45" s="8" t="s">
        <v>50</v>
      </c>
      <c r="K45" s="8" t="s">
        <v>160</v>
      </c>
      <c r="L45" s="8"/>
      <c r="N45" s="1">
        <v>0.45</v>
      </c>
      <c r="O45" s="1">
        <v>0.12</v>
      </c>
      <c r="P45" s="1">
        <v>0.25</v>
      </c>
      <c r="Q45" s="1">
        <v>7.4999999999999997E-2</v>
      </c>
      <c r="R45" s="1">
        <v>2.5000000000000001E-2</v>
      </c>
      <c r="S45" s="6">
        <v>20.100000000000001</v>
      </c>
      <c r="T45">
        <v>16.399999999999999</v>
      </c>
      <c r="U45" s="6">
        <v>11</v>
      </c>
    </row>
    <row r="46" spans="1:33" ht="17" x14ac:dyDescent="0.2">
      <c r="A46" t="s">
        <v>84</v>
      </c>
      <c r="B46" s="8" t="s">
        <v>83</v>
      </c>
      <c r="D46" t="s">
        <v>59</v>
      </c>
      <c r="E46" s="8" t="s">
        <v>161</v>
      </c>
      <c r="F46" s="8" t="s">
        <v>56</v>
      </c>
      <c r="H46" s="8">
        <v>8</v>
      </c>
      <c r="J46" s="8" t="s">
        <v>50</v>
      </c>
      <c r="K46" s="8" t="s">
        <v>160</v>
      </c>
      <c r="L46" s="8"/>
      <c r="N46" s="1">
        <v>0.38</v>
      </c>
      <c r="O46" s="1">
        <v>0.1</v>
      </c>
      <c r="P46" s="1">
        <v>0.34</v>
      </c>
      <c r="Q46" s="1">
        <v>6.6000000000000003E-2</v>
      </c>
      <c r="R46" s="1">
        <v>3.4000000000000002E-2</v>
      </c>
      <c r="S46" s="6">
        <v>19.3</v>
      </c>
      <c r="T46">
        <v>14.7</v>
      </c>
      <c r="U46" s="6">
        <v>10</v>
      </c>
    </row>
    <row r="47" spans="1:33" ht="34" x14ac:dyDescent="0.2">
      <c r="A47" t="s">
        <v>84</v>
      </c>
      <c r="B47" s="8" t="s">
        <v>83</v>
      </c>
      <c r="D47" t="s">
        <v>59</v>
      </c>
      <c r="E47" s="8" t="s">
        <v>162</v>
      </c>
      <c r="F47" s="8" t="s">
        <v>56</v>
      </c>
      <c r="H47" s="8">
        <v>3</v>
      </c>
      <c r="J47" s="8" t="s">
        <v>50</v>
      </c>
      <c r="K47" s="8" t="s">
        <v>160</v>
      </c>
      <c r="L47" s="8"/>
      <c r="N47" s="1">
        <v>0.45</v>
      </c>
      <c r="O47" s="1">
        <v>0.12</v>
      </c>
      <c r="P47" s="1">
        <v>0.26400000000000001</v>
      </c>
      <c r="Q47" s="1">
        <v>0.06</v>
      </c>
      <c r="R47" s="1">
        <v>2.5999999999999999E-2</v>
      </c>
      <c r="S47" s="6">
        <v>20.3</v>
      </c>
      <c r="T47">
        <v>17</v>
      </c>
      <c r="U47" s="6">
        <v>10</v>
      </c>
    </row>
    <row r="48" spans="1:33" ht="34" x14ac:dyDescent="0.2">
      <c r="A48" t="s">
        <v>84</v>
      </c>
      <c r="B48" s="8" t="s">
        <v>83</v>
      </c>
      <c r="D48" t="s">
        <v>59</v>
      </c>
      <c r="E48" s="8" t="s">
        <v>162</v>
      </c>
      <c r="F48" s="8" t="s">
        <v>56</v>
      </c>
      <c r="H48" s="8">
        <v>8</v>
      </c>
      <c r="J48" s="8" t="s">
        <v>50</v>
      </c>
      <c r="K48" s="8" t="s">
        <v>160</v>
      </c>
      <c r="L48" s="8"/>
      <c r="N48" s="1">
        <v>0.38</v>
      </c>
      <c r="O48" s="1">
        <v>0.1</v>
      </c>
      <c r="P48" s="1">
        <v>0.36199999999999999</v>
      </c>
      <c r="Q48" s="1">
        <v>4.7E-2</v>
      </c>
      <c r="R48" s="1">
        <v>3.1E-2</v>
      </c>
      <c r="S48" s="6">
        <v>19.600000000000001</v>
      </c>
      <c r="T48">
        <v>16.3</v>
      </c>
      <c r="U48" s="6">
        <v>9</v>
      </c>
    </row>
    <row r="49" spans="1:21" ht="17" x14ac:dyDescent="0.2">
      <c r="A49" t="s">
        <v>84</v>
      </c>
      <c r="B49" s="8" t="s">
        <v>83</v>
      </c>
      <c r="D49" t="s">
        <v>59</v>
      </c>
      <c r="E49" s="8" t="s">
        <v>163</v>
      </c>
      <c r="F49" s="8" t="s">
        <v>56</v>
      </c>
      <c r="H49" s="8">
        <v>1.5</v>
      </c>
      <c r="J49" s="8" t="s">
        <v>50</v>
      </c>
      <c r="K49" s="8" t="s">
        <v>118</v>
      </c>
      <c r="L49" s="8"/>
      <c r="N49" s="1">
        <v>0.55000000000000004</v>
      </c>
      <c r="O49" s="1">
        <v>0.2</v>
      </c>
      <c r="P49" s="1">
        <v>3.7999999999999999E-2</v>
      </c>
      <c r="Q49" s="1">
        <v>0.124</v>
      </c>
      <c r="R49" s="1">
        <v>8.0000000000000002E-3</v>
      </c>
      <c r="S49" s="6">
        <v>21.7</v>
      </c>
      <c r="T49">
        <v>20.2</v>
      </c>
      <c r="U49" s="6">
        <v>18</v>
      </c>
    </row>
    <row r="50" spans="1:21" ht="17" x14ac:dyDescent="0.2">
      <c r="A50" t="s">
        <v>84</v>
      </c>
      <c r="B50" s="8" t="s">
        <v>83</v>
      </c>
      <c r="D50" t="s">
        <v>59</v>
      </c>
      <c r="E50" s="8" t="s">
        <v>164</v>
      </c>
      <c r="F50" s="8" t="s">
        <v>56</v>
      </c>
      <c r="H50" s="8">
        <v>4.5</v>
      </c>
      <c r="J50" s="8" t="s">
        <v>50</v>
      </c>
      <c r="K50" s="8" t="s">
        <v>160</v>
      </c>
      <c r="L50" s="8"/>
      <c r="N50" s="1">
        <v>0.42</v>
      </c>
      <c r="O50" s="1">
        <v>0.13</v>
      </c>
      <c r="P50" s="1">
        <v>0.27200000000000002</v>
      </c>
      <c r="Q50" s="1">
        <v>7.5999999999999998E-2</v>
      </c>
      <c r="R50" s="1">
        <v>2.1999999999999999E-2</v>
      </c>
      <c r="S50" s="6">
        <v>20.100000000000001</v>
      </c>
      <c r="T50">
        <v>17.3</v>
      </c>
      <c r="U50" s="6">
        <v>11</v>
      </c>
    </row>
    <row r="51" spans="1:21" ht="17" x14ac:dyDescent="0.2">
      <c r="A51" t="s">
        <v>84</v>
      </c>
      <c r="B51" s="8" t="s">
        <v>83</v>
      </c>
      <c r="D51" t="s">
        <v>59</v>
      </c>
      <c r="E51" s="8" t="s">
        <v>134</v>
      </c>
      <c r="F51" s="8" t="s">
        <v>56</v>
      </c>
      <c r="H51" s="8">
        <v>2</v>
      </c>
      <c r="J51" s="8" t="s">
        <v>50</v>
      </c>
      <c r="K51" s="8" t="s">
        <v>160</v>
      </c>
      <c r="L51" s="8"/>
      <c r="N51" s="1">
        <v>0.45</v>
      </c>
      <c r="O51" s="1">
        <v>0.2</v>
      </c>
      <c r="P51" s="1">
        <v>0.17899999999999999</v>
      </c>
      <c r="Q51" s="1">
        <v>7.0999999999999994E-2</v>
      </c>
      <c r="R51" s="1">
        <v>0.02</v>
      </c>
      <c r="S51" s="6">
        <v>21.9</v>
      </c>
      <c r="T51">
        <v>18.899999999999999</v>
      </c>
      <c r="U51" s="6">
        <v>10</v>
      </c>
    </row>
    <row r="52" spans="1:21" ht="17" x14ac:dyDescent="0.2">
      <c r="A52" t="s">
        <v>84</v>
      </c>
      <c r="B52" s="8" t="s">
        <v>83</v>
      </c>
      <c r="D52" t="s">
        <v>59</v>
      </c>
      <c r="E52" s="8" t="s">
        <v>165</v>
      </c>
      <c r="F52" s="8" t="s">
        <v>56</v>
      </c>
      <c r="H52" s="8">
        <v>4.5</v>
      </c>
      <c r="J52" s="8" t="s">
        <v>50</v>
      </c>
      <c r="K52" s="8" t="s">
        <v>160</v>
      </c>
      <c r="L52" s="8"/>
      <c r="N52" s="1">
        <v>0.37</v>
      </c>
      <c r="O52" s="1">
        <v>0.12</v>
      </c>
      <c r="P52" s="1">
        <v>0.35199999999999998</v>
      </c>
      <c r="Q52" s="1">
        <v>6.2E-2</v>
      </c>
      <c r="R52" s="1">
        <v>3.5999999999999997E-2</v>
      </c>
      <c r="S52" s="6">
        <v>20.100000000000001</v>
      </c>
      <c r="T52">
        <v>15.4</v>
      </c>
      <c r="U52" s="6">
        <v>10</v>
      </c>
    </row>
    <row r="53" spans="1:21" ht="34" x14ac:dyDescent="0.2">
      <c r="A53" t="s">
        <v>84</v>
      </c>
      <c r="B53" s="8" t="s">
        <v>83</v>
      </c>
      <c r="D53" t="s">
        <v>59</v>
      </c>
      <c r="E53" s="8" t="s">
        <v>166</v>
      </c>
      <c r="F53" s="8" t="s">
        <v>55</v>
      </c>
      <c r="H53" s="8">
        <v>4.5</v>
      </c>
      <c r="K53" s="8" t="s">
        <v>160</v>
      </c>
      <c r="L53" s="8"/>
      <c r="N53" s="1">
        <v>0.25</v>
      </c>
      <c r="O53" s="1">
        <v>4.4999999999999998E-2</v>
      </c>
      <c r="P53" s="1">
        <v>0.51</v>
      </c>
      <c r="Q53" s="1">
        <v>6.3E-2</v>
      </c>
      <c r="R53" s="1">
        <v>5.0999999999999997E-2</v>
      </c>
      <c r="S53" s="6">
        <v>17.3</v>
      </c>
      <c r="T53">
        <v>7.5</v>
      </c>
      <c r="U53" s="6">
        <v>10</v>
      </c>
    </row>
    <row r="54" spans="1:21" ht="34" x14ac:dyDescent="0.2">
      <c r="A54" t="s">
        <v>84</v>
      </c>
      <c r="B54" s="8" t="s">
        <v>83</v>
      </c>
      <c r="D54" t="s">
        <v>59</v>
      </c>
      <c r="E54" s="8" t="s">
        <v>167</v>
      </c>
      <c r="F54" s="8" t="s">
        <v>55</v>
      </c>
      <c r="H54" s="8">
        <v>4.5</v>
      </c>
      <c r="K54" s="8" t="s">
        <v>160</v>
      </c>
      <c r="L54" s="8"/>
      <c r="N54" s="1">
        <v>0.25</v>
      </c>
      <c r="O54" s="1">
        <v>4.4999999999999998E-2</v>
      </c>
      <c r="P54" s="1">
        <v>0.53100000000000003</v>
      </c>
      <c r="Q54" s="1">
        <v>5.0999999999999997E-2</v>
      </c>
      <c r="R54" s="1">
        <v>4.2999999999999997E-2</v>
      </c>
      <c r="S54" s="6">
        <v>17.5</v>
      </c>
      <c r="T54">
        <v>7.5</v>
      </c>
      <c r="U54" s="6">
        <v>7</v>
      </c>
    </row>
    <row r="55" spans="1:21" ht="34" x14ac:dyDescent="0.2">
      <c r="A55" t="s">
        <v>84</v>
      </c>
      <c r="B55" s="8" t="s">
        <v>83</v>
      </c>
      <c r="D55" t="s">
        <v>59</v>
      </c>
      <c r="E55" s="8" t="s">
        <v>168</v>
      </c>
      <c r="F55" s="8" t="s">
        <v>55</v>
      </c>
      <c r="H55" s="8">
        <v>4.5</v>
      </c>
      <c r="K55" s="8" t="s">
        <v>160</v>
      </c>
      <c r="L55" s="8"/>
      <c r="N55" s="1">
        <v>0.27</v>
      </c>
      <c r="O55" s="1">
        <v>0.05</v>
      </c>
      <c r="P55" s="1">
        <v>0.48499999999999999</v>
      </c>
      <c r="Q55" s="1">
        <v>6.4000000000000001E-2</v>
      </c>
      <c r="R55" s="1">
        <v>5.0999999999999997E-2</v>
      </c>
      <c r="S55" s="6">
        <v>17.5</v>
      </c>
      <c r="T55">
        <v>8</v>
      </c>
      <c r="U55" s="6">
        <v>8</v>
      </c>
    </row>
    <row r="56" spans="1:21" ht="34" x14ac:dyDescent="0.2">
      <c r="A56" t="s">
        <v>84</v>
      </c>
      <c r="B56" s="8" t="s">
        <v>83</v>
      </c>
      <c r="D56" t="s">
        <v>59</v>
      </c>
      <c r="E56" s="8" t="s">
        <v>169</v>
      </c>
      <c r="F56" s="8" t="s">
        <v>55</v>
      </c>
      <c r="H56" s="8">
        <v>4.5</v>
      </c>
      <c r="K56" s="8" t="s">
        <v>160</v>
      </c>
      <c r="L56" s="8"/>
      <c r="N56" s="1">
        <v>0.27</v>
      </c>
      <c r="O56" s="1">
        <v>0.05</v>
      </c>
      <c r="P56" s="1">
        <v>0.5</v>
      </c>
      <c r="Q56" s="1">
        <v>5.8000000000000003E-2</v>
      </c>
      <c r="R56" s="1">
        <v>4.2000000000000003E-2</v>
      </c>
      <c r="S56" s="6">
        <v>17.600000000000001</v>
      </c>
      <c r="T56">
        <v>8</v>
      </c>
      <c r="U56" s="6">
        <v>8</v>
      </c>
    </row>
    <row r="57" spans="1:21" ht="34" x14ac:dyDescent="0.2">
      <c r="A57" t="s">
        <v>84</v>
      </c>
      <c r="B57" s="8" t="s">
        <v>83</v>
      </c>
      <c r="D57" t="s">
        <v>59</v>
      </c>
      <c r="E57" s="8" t="s">
        <v>170</v>
      </c>
      <c r="F57" s="8" t="s">
        <v>55</v>
      </c>
      <c r="H57" s="8">
        <v>4.5</v>
      </c>
      <c r="K57" s="8" t="s">
        <v>160</v>
      </c>
      <c r="L57" s="8"/>
      <c r="N57" s="1">
        <v>0.3</v>
      </c>
      <c r="O57" s="1">
        <v>0.05</v>
      </c>
      <c r="P57" s="1">
        <v>0.44800000000000001</v>
      </c>
      <c r="Q57" s="1">
        <v>6.8000000000000005E-2</v>
      </c>
      <c r="R57" s="1">
        <v>5.3999999999999999E-2</v>
      </c>
      <c r="S57" s="6">
        <v>17.7</v>
      </c>
      <c r="T57">
        <v>8.6</v>
      </c>
      <c r="U57" s="6">
        <v>8</v>
      </c>
    </row>
    <row r="58" spans="1:21" ht="34" x14ac:dyDescent="0.2">
      <c r="A58" t="s">
        <v>84</v>
      </c>
      <c r="B58" s="8" t="s">
        <v>83</v>
      </c>
      <c r="D58" t="s">
        <v>59</v>
      </c>
      <c r="E58" s="8" t="s">
        <v>171</v>
      </c>
      <c r="F58" s="8" t="s">
        <v>55</v>
      </c>
      <c r="H58" s="8">
        <v>4.5</v>
      </c>
      <c r="K58" s="8" t="s">
        <v>160</v>
      </c>
      <c r="L58" s="8"/>
      <c r="N58" s="1">
        <v>0.3</v>
      </c>
      <c r="O58" s="1">
        <v>0.05</v>
      </c>
      <c r="P58" s="1">
        <v>0.47199999999999998</v>
      </c>
      <c r="Q58" s="1">
        <v>5.8000000000000003E-2</v>
      </c>
      <c r="R58" s="1">
        <v>0.04</v>
      </c>
      <c r="S58" s="6">
        <v>17.8</v>
      </c>
      <c r="T58">
        <v>8.6999999999999993</v>
      </c>
      <c r="U58" s="6">
        <v>8</v>
      </c>
    </row>
    <row r="59" spans="1:21" ht="34" x14ac:dyDescent="0.2">
      <c r="A59" t="s">
        <v>84</v>
      </c>
      <c r="B59" s="8" t="s">
        <v>83</v>
      </c>
      <c r="D59" t="s">
        <v>59</v>
      </c>
      <c r="E59" s="8" t="s">
        <v>172</v>
      </c>
      <c r="F59" s="8" t="s">
        <v>55</v>
      </c>
      <c r="H59" s="8">
        <v>4.5</v>
      </c>
      <c r="K59" s="8" t="s">
        <v>160</v>
      </c>
      <c r="L59" s="8"/>
      <c r="N59" s="1">
        <v>0.32</v>
      </c>
      <c r="O59" s="1">
        <v>5.5E-2</v>
      </c>
      <c r="P59" s="1">
        <v>0.45200000000000001</v>
      </c>
      <c r="Q59" s="1">
        <v>5.8999999999999997E-2</v>
      </c>
      <c r="R59" s="1">
        <v>3.4000000000000002E-2</v>
      </c>
      <c r="S59" s="6">
        <v>18</v>
      </c>
      <c r="T59">
        <v>9.1999999999999993</v>
      </c>
      <c r="U59" s="6">
        <v>9</v>
      </c>
    </row>
    <row r="60" spans="1:21" ht="34" x14ac:dyDescent="0.2">
      <c r="A60" t="s">
        <v>84</v>
      </c>
      <c r="B60" s="8" t="s">
        <v>83</v>
      </c>
      <c r="D60" t="s">
        <v>59</v>
      </c>
      <c r="E60" s="8" t="s">
        <v>173</v>
      </c>
      <c r="F60" s="8" t="s">
        <v>55</v>
      </c>
      <c r="H60" s="8">
        <v>4</v>
      </c>
      <c r="K60" s="8" t="s">
        <v>174</v>
      </c>
      <c r="L60" s="8"/>
      <c r="N60" s="1">
        <v>0.36</v>
      </c>
      <c r="O60" s="1">
        <v>7.0000000000000007E-2</v>
      </c>
      <c r="P60" s="1">
        <v>0.373</v>
      </c>
      <c r="Q60" s="1">
        <v>7.8E-2</v>
      </c>
      <c r="R60" s="1">
        <v>3.9E-2</v>
      </c>
      <c r="S60" s="6">
        <v>18.3</v>
      </c>
      <c r="T60">
        <v>16.399999999999999</v>
      </c>
      <c r="U60" s="6">
        <v>10</v>
      </c>
    </row>
    <row r="61" spans="1:21" ht="17" x14ac:dyDescent="0.2">
      <c r="A61" t="s">
        <v>84</v>
      </c>
      <c r="B61" s="8" t="s">
        <v>83</v>
      </c>
      <c r="D61" t="s">
        <v>59</v>
      </c>
      <c r="E61" s="8" t="s">
        <v>175</v>
      </c>
      <c r="F61" s="8" t="s">
        <v>55</v>
      </c>
      <c r="H61" s="8">
        <v>3</v>
      </c>
      <c r="K61" s="8" t="s">
        <v>160</v>
      </c>
      <c r="L61" s="8"/>
      <c r="N61" s="1">
        <v>0.36</v>
      </c>
      <c r="O61" s="1">
        <v>0.06</v>
      </c>
      <c r="P61" s="1">
        <v>0.372</v>
      </c>
      <c r="Q61" s="1">
        <v>7.6999999999999999E-2</v>
      </c>
      <c r="R61" s="1">
        <v>5.0999999999999997E-2</v>
      </c>
      <c r="S61" s="6">
        <v>18.100000000000001</v>
      </c>
      <c r="T61">
        <v>10.199999999999999</v>
      </c>
      <c r="U61" s="6">
        <v>10</v>
      </c>
    </row>
    <row r="62" spans="1:21" ht="17" x14ac:dyDescent="0.2">
      <c r="A62" t="s">
        <v>84</v>
      </c>
      <c r="B62" s="8" t="s">
        <v>83</v>
      </c>
      <c r="D62" t="s">
        <v>59</v>
      </c>
      <c r="E62" s="8" t="s">
        <v>176</v>
      </c>
      <c r="F62" s="8" t="s">
        <v>55</v>
      </c>
      <c r="H62" s="8">
        <v>4.5</v>
      </c>
      <c r="K62" s="8" t="s">
        <v>160</v>
      </c>
      <c r="L62" s="8"/>
      <c r="N62" s="1">
        <v>0.33</v>
      </c>
      <c r="O62" s="1">
        <v>0.06</v>
      </c>
      <c r="P62" s="1">
        <v>0.44800000000000001</v>
      </c>
      <c r="Q62" s="1">
        <v>7.0999999999999994E-2</v>
      </c>
      <c r="R62" s="1">
        <v>4.1000000000000002E-2</v>
      </c>
      <c r="S62" s="6">
        <v>18.5</v>
      </c>
      <c r="T62">
        <v>13</v>
      </c>
      <c r="U62" s="6">
        <v>12</v>
      </c>
    </row>
    <row r="63" spans="1:21" ht="17" x14ac:dyDescent="0.2">
      <c r="A63" t="s">
        <v>84</v>
      </c>
      <c r="B63" s="8" t="s">
        <v>83</v>
      </c>
      <c r="D63" t="s">
        <v>59</v>
      </c>
      <c r="E63" s="8" t="s">
        <v>177</v>
      </c>
      <c r="F63" s="8" t="s">
        <v>55</v>
      </c>
      <c r="H63" s="8">
        <v>4.5</v>
      </c>
      <c r="K63" s="8" t="s">
        <v>160</v>
      </c>
      <c r="L63" s="8"/>
      <c r="N63" s="1">
        <v>0.33</v>
      </c>
      <c r="O63" s="1">
        <v>0.06</v>
      </c>
      <c r="P63" s="1">
        <v>0.47899999999999998</v>
      </c>
      <c r="Q63" s="1">
        <v>5.1999999999999998E-2</v>
      </c>
      <c r="R63" s="1">
        <v>2.9000000000000001E-2</v>
      </c>
      <c r="S63" s="6">
        <v>18.899999999999999</v>
      </c>
      <c r="T63">
        <v>15</v>
      </c>
      <c r="U63" s="6">
        <v>10</v>
      </c>
    </row>
    <row r="64" spans="1:21" ht="17" x14ac:dyDescent="0.2">
      <c r="A64" t="s">
        <v>84</v>
      </c>
      <c r="B64" s="8" t="s">
        <v>83</v>
      </c>
      <c r="D64" t="s">
        <v>59</v>
      </c>
      <c r="E64" s="8" t="s">
        <v>178</v>
      </c>
      <c r="F64" s="8" t="s">
        <v>55</v>
      </c>
      <c r="H64" s="8">
        <v>4.5</v>
      </c>
      <c r="K64" s="8" t="s">
        <v>160</v>
      </c>
      <c r="L64" s="8"/>
      <c r="N64" s="1">
        <v>0.37</v>
      </c>
      <c r="O64" s="1">
        <v>0.1</v>
      </c>
      <c r="P64" s="1">
        <v>0.33900000000000002</v>
      </c>
      <c r="Q64" s="1">
        <v>7.1999999999999995E-2</v>
      </c>
      <c r="R64" s="1">
        <v>3.9E-2</v>
      </c>
      <c r="S64" s="6">
        <v>19.2</v>
      </c>
      <c r="T64">
        <v>14.1</v>
      </c>
      <c r="U64" s="6">
        <v>12</v>
      </c>
    </row>
    <row r="65" spans="1:21" ht="17" x14ac:dyDescent="0.2">
      <c r="A65" t="s">
        <v>84</v>
      </c>
      <c r="B65" s="8" t="s">
        <v>83</v>
      </c>
      <c r="D65" t="s">
        <v>59</v>
      </c>
      <c r="E65" s="8" t="s">
        <v>179</v>
      </c>
      <c r="F65" s="8" t="s">
        <v>55</v>
      </c>
      <c r="H65" s="8">
        <v>6</v>
      </c>
      <c r="K65" s="8" t="s">
        <v>160</v>
      </c>
      <c r="L65" s="8"/>
      <c r="N65" s="1">
        <v>0.37</v>
      </c>
      <c r="O65" s="1">
        <v>0.1</v>
      </c>
      <c r="P65" s="1">
        <v>0.36</v>
      </c>
      <c r="Q65" s="1">
        <v>5.5E-2</v>
      </c>
      <c r="R65" s="1">
        <v>3.5000000000000003E-2</v>
      </c>
      <c r="S65" s="6">
        <v>19.5</v>
      </c>
      <c r="T65">
        <v>15.3</v>
      </c>
      <c r="U65" s="6">
        <v>10</v>
      </c>
    </row>
    <row r="66" spans="1:21" ht="17" x14ac:dyDescent="0.2">
      <c r="A66" t="s">
        <v>84</v>
      </c>
      <c r="B66" s="8" t="s">
        <v>83</v>
      </c>
      <c r="D66" t="s">
        <v>180</v>
      </c>
      <c r="E66" s="8" t="s">
        <v>182</v>
      </c>
      <c r="F66" s="8" t="s">
        <v>55</v>
      </c>
      <c r="H66" s="8">
        <v>4.5</v>
      </c>
      <c r="J66" t="s">
        <v>50</v>
      </c>
      <c r="K66" t="s">
        <v>160</v>
      </c>
      <c r="M66" s="4">
        <v>0.9</v>
      </c>
      <c r="N66" s="1">
        <v>0.3</v>
      </c>
      <c r="O66" s="1">
        <v>0.04</v>
      </c>
      <c r="P66" s="1">
        <v>0.18</v>
      </c>
      <c r="Q66" s="1">
        <v>0.09</v>
      </c>
      <c r="S66" s="6">
        <v>16.66</v>
      </c>
      <c r="T66">
        <v>13.09</v>
      </c>
      <c r="U66" s="6">
        <v>13</v>
      </c>
    </row>
    <row r="67" spans="1:21" ht="17" x14ac:dyDescent="0.2">
      <c r="A67" t="s">
        <v>84</v>
      </c>
      <c r="B67" s="8" t="s">
        <v>83</v>
      </c>
      <c r="D67" t="s">
        <v>180</v>
      </c>
      <c r="E67" s="8" t="s">
        <v>182</v>
      </c>
      <c r="F67" s="8" t="s">
        <v>55</v>
      </c>
      <c r="H67" s="8">
        <v>2.5</v>
      </c>
      <c r="J67" s="8" t="s">
        <v>50</v>
      </c>
      <c r="K67" s="8" t="s">
        <v>118</v>
      </c>
      <c r="L67" s="8"/>
      <c r="M67" s="4">
        <v>0.9</v>
      </c>
      <c r="N67" s="1">
        <v>0.35</v>
      </c>
      <c r="O67" s="1">
        <v>0.06</v>
      </c>
      <c r="P67" s="1">
        <v>0.15</v>
      </c>
      <c r="Q67" s="1">
        <v>0.09</v>
      </c>
      <c r="S67" s="6">
        <v>17.41</v>
      </c>
      <c r="T67">
        <v>13.98</v>
      </c>
      <c r="U67" s="6">
        <v>13</v>
      </c>
    </row>
    <row r="68" spans="1:21" ht="34" x14ac:dyDescent="0.2">
      <c r="A68" t="s">
        <v>84</v>
      </c>
      <c r="B68" s="8" t="s">
        <v>83</v>
      </c>
      <c r="D68" t="s">
        <v>180</v>
      </c>
      <c r="E68" s="8" t="s">
        <v>183</v>
      </c>
      <c r="F68" s="8" t="s">
        <v>54</v>
      </c>
      <c r="H68" s="8">
        <v>4</v>
      </c>
      <c r="J68" s="8" t="s">
        <v>50</v>
      </c>
      <c r="K68" s="8" t="s">
        <v>160</v>
      </c>
      <c r="L68" s="8"/>
      <c r="M68" s="4">
        <v>0.9</v>
      </c>
      <c r="N68" s="1">
        <v>0.35</v>
      </c>
      <c r="O68" s="1">
        <v>0.08</v>
      </c>
      <c r="Q68" s="1">
        <v>0.09</v>
      </c>
      <c r="R68" s="1">
        <v>0.05</v>
      </c>
      <c r="T68">
        <v>12.7</v>
      </c>
      <c r="U68" s="6">
        <v>13</v>
      </c>
    </row>
    <row r="69" spans="1:21" ht="17" x14ac:dyDescent="0.2">
      <c r="A69" t="s">
        <v>84</v>
      </c>
      <c r="B69" s="8" t="s">
        <v>83</v>
      </c>
      <c r="D69" t="s">
        <v>180</v>
      </c>
      <c r="E69" s="8" t="s">
        <v>184</v>
      </c>
      <c r="F69" s="8" t="s">
        <v>54</v>
      </c>
      <c r="H69" s="8">
        <v>4</v>
      </c>
      <c r="J69" s="8" t="s">
        <v>50</v>
      </c>
      <c r="K69" s="8" t="s">
        <v>160</v>
      </c>
      <c r="L69" s="8"/>
      <c r="M69" s="4">
        <v>0.9</v>
      </c>
      <c r="N69" s="1">
        <v>0.3</v>
      </c>
      <c r="O69" s="1">
        <v>7.4999999999999997E-2</v>
      </c>
      <c r="Q69" s="1">
        <v>0.09</v>
      </c>
      <c r="R69" s="1">
        <v>5.5E-2</v>
      </c>
      <c r="T69">
        <v>12.5</v>
      </c>
      <c r="U69" s="6">
        <v>13</v>
      </c>
    </row>
    <row r="70" spans="1:21" ht="34" x14ac:dyDescent="0.2">
      <c r="A70" t="s">
        <v>84</v>
      </c>
      <c r="B70" s="8" t="s">
        <v>83</v>
      </c>
      <c r="D70" t="s">
        <v>180</v>
      </c>
      <c r="E70" s="8" t="s">
        <v>185</v>
      </c>
      <c r="F70" s="8" t="s">
        <v>87</v>
      </c>
      <c r="H70" s="8">
        <v>4</v>
      </c>
      <c r="J70" s="8" t="s">
        <v>50</v>
      </c>
      <c r="K70" s="8" t="s">
        <v>160</v>
      </c>
      <c r="L70" s="8"/>
      <c r="M70" s="4">
        <v>0.9</v>
      </c>
      <c r="N70" s="1">
        <v>0.4</v>
      </c>
      <c r="O70" s="1">
        <v>0.24</v>
      </c>
      <c r="Q70" s="1">
        <v>0.08</v>
      </c>
      <c r="R70" s="1">
        <v>0.02</v>
      </c>
      <c r="T70">
        <v>18.899999999999999</v>
      </c>
      <c r="U70" s="6">
        <v>10</v>
      </c>
    </row>
    <row r="71" spans="1:21" ht="34" x14ac:dyDescent="0.2">
      <c r="A71" t="s">
        <v>84</v>
      </c>
      <c r="B71" s="8" t="s">
        <v>83</v>
      </c>
      <c r="D71" t="s">
        <v>180</v>
      </c>
      <c r="E71" s="8" t="s">
        <v>186</v>
      </c>
      <c r="F71" s="8" t="s">
        <v>87</v>
      </c>
      <c r="H71" s="8">
        <v>4</v>
      </c>
      <c r="J71" s="8" t="s">
        <v>89</v>
      </c>
      <c r="K71" s="8" t="s">
        <v>160</v>
      </c>
      <c r="L71" s="8"/>
      <c r="M71" s="4">
        <v>0.9</v>
      </c>
      <c r="N71" s="1">
        <v>0.4</v>
      </c>
      <c r="O71" s="1">
        <v>0.28000000000000003</v>
      </c>
      <c r="Q71" s="1">
        <v>0.08</v>
      </c>
      <c r="R71" s="1">
        <v>0.02</v>
      </c>
      <c r="T71">
        <v>19.8</v>
      </c>
      <c r="U71" s="6">
        <v>10</v>
      </c>
    </row>
    <row r="72" spans="1:21" ht="17" x14ac:dyDescent="0.2">
      <c r="A72" t="s">
        <v>84</v>
      </c>
      <c r="B72" t="s">
        <v>83</v>
      </c>
      <c r="D72" t="s">
        <v>74</v>
      </c>
      <c r="E72" s="8" t="s">
        <v>187</v>
      </c>
      <c r="F72" s="8" t="s">
        <v>56</v>
      </c>
      <c r="H72" s="8">
        <v>5</v>
      </c>
      <c r="J72" s="8" t="s">
        <v>50</v>
      </c>
      <c r="K72" t="s">
        <v>160</v>
      </c>
      <c r="M72" s="4">
        <v>0.88</v>
      </c>
      <c r="N72" s="1">
        <v>0.42</v>
      </c>
      <c r="O72" s="1">
        <v>0.16</v>
      </c>
      <c r="Q72" s="1">
        <v>0.08</v>
      </c>
      <c r="U72" s="6">
        <v>11</v>
      </c>
    </row>
    <row r="73" spans="1:21" ht="17" x14ac:dyDescent="0.2">
      <c r="A73" t="s">
        <v>84</v>
      </c>
      <c r="B73" t="s">
        <v>83</v>
      </c>
      <c r="D73" s="38" t="s">
        <v>74</v>
      </c>
      <c r="E73" s="8" t="s">
        <v>188</v>
      </c>
      <c r="F73" s="8" t="s">
        <v>56</v>
      </c>
      <c r="H73" s="8">
        <v>2</v>
      </c>
      <c r="J73" s="8" t="s">
        <v>50</v>
      </c>
      <c r="K73" t="s">
        <v>160</v>
      </c>
      <c r="M73" s="4">
        <v>0.88</v>
      </c>
      <c r="N73" s="1">
        <v>0.44</v>
      </c>
      <c r="O73" s="1">
        <v>0.12</v>
      </c>
      <c r="Q73" s="1">
        <v>0.08</v>
      </c>
      <c r="U73" s="6">
        <v>13</v>
      </c>
    </row>
    <row r="74" spans="1:21" ht="17" x14ac:dyDescent="0.2">
      <c r="A74" t="s">
        <v>84</v>
      </c>
      <c r="B74" t="s">
        <v>83</v>
      </c>
      <c r="D74" s="38" t="s">
        <v>74</v>
      </c>
      <c r="E74" s="8" t="s">
        <v>189</v>
      </c>
      <c r="F74" s="8" t="s">
        <v>73</v>
      </c>
      <c r="H74" s="8">
        <v>1.5</v>
      </c>
      <c r="J74" s="8" t="s">
        <v>89</v>
      </c>
      <c r="K74" t="s">
        <v>118</v>
      </c>
      <c r="M74" s="4">
        <v>0.88</v>
      </c>
      <c r="N74" s="1">
        <v>0.5</v>
      </c>
      <c r="O74" s="1">
        <v>0.15</v>
      </c>
      <c r="Q74" s="1">
        <v>0.12</v>
      </c>
      <c r="U74" s="6">
        <v>13</v>
      </c>
    </row>
    <row r="75" spans="1:21" ht="17" x14ac:dyDescent="0.2">
      <c r="A75" t="s">
        <v>84</v>
      </c>
      <c r="B75" t="s">
        <v>83</v>
      </c>
      <c r="D75" s="38" t="s">
        <v>74</v>
      </c>
      <c r="E75" s="8" t="s">
        <v>190</v>
      </c>
      <c r="F75" s="8" t="s">
        <v>195</v>
      </c>
      <c r="H75" s="8">
        <v>6.5</v>
      </c>
      <c r="J75" s="8" t="s">
        <v>89</v>
      </c>
      <c r="K75" t="s">
        <v>174</v>
      </c>
      <c r="M75" s="4">
        <v>0.88</v>
      </c>
      <c r="N75" s="1">
        <v>0.38</v>
      </c>
      <c r="O75" s="1">
        <v>0.1</v>
      </c>
      <c r="Q75" s="1">
        <v>0.1</v>
      </c>
      <c r="U75" s="6">
        <v>12</v>
      </c>
    </row>
    <row r="76" spans="1:21" ht="17" x14ac:dyDescent="0.2">
      <c r="A76" t="s">
        <v>84</v>
      </c>
      <c r="B76" s="8" t="s">
        <v>83</v>
      </c>
      <c r="D76" s="38" t="s">
        <v>74</v>
      </c>
      <c r="E76" s="8" t="s">
        <v>191</v>
      </c>
      <c r="F76" s="8" t="s">
        <v>55</v>
      </c>
      <c r="H76" s="8">
        <v>5</v>
      </c>
      <c r="J76" s="8" t="s">
        <v>50</v>
      </c>
      <c r="K76" s="8" t="s">
        <v>160</v>
      </c>
      <c r="L76" s="8"/>
      <c r="N76" s="1">
        <v>0.4</v>
      </c>
      <c r="O76" s="1">
        <v>0.1</v>
      </c>
      <c r="Q76" s="1">
        <v>0.06</v>
      </c>
      <c r="R76" s="1">
        <v>0.03</v>
      </c>
      <c r="U76" s="6">
        <v>10</v>
      </c>
    </row>
    <row r="77" spans="1:21" ht="17" x14ac:dyDescent="0.2">
      <c r="A77" t="s">
        <v>84</v>
      </c>
      <c r="B77" s="8" t="s">
        <v>83</v>
      </c>
      <c r="D77" s="38" t="s">
        <v>74</v>
      </c>
      <c r="E77" s="8" t="s">
        <v>192</v>
      </c>
      <c r="F77" s="8" t="s">
        <v>55</v>
      </c>
      <c r="H77" s="8">
        <v>5</v>
      </c>
      <c r="J77" s="8" t="s">
        <v>50</v>
      </c>
      <c r="K77" s="8" t="s">
        <v>160</v>
      </c>
      <c r="L77" s="8"/>
      <c r="N77" s="1">
        <v>0.36</v>
      </c>
      <c r="O77" s="1">
        <v>0.06</v>
      </c>
      <c r="Q77" s="1">
        <v>7.0000000000000007E-2</v>
      </c>
      <c r="R77" s="1">
        <v>0.04</v>
      </c>
      <c r="U77" s="6">
        <v>10</v>
      </c>
    </row>
    <row r="78" spans="1:21" ht="17" x14ac:dyDescent="0.2">
      <c r="A78" t="s">
        <v>84</v>
      </c>
      <c r="B78" s="8" t="s">
        <v>83</v>
      </c>
      <c r="D78" s="38" t="s">
        <v>74</v>
      </c>
      <c r="E78" s="8" t="s">
        <v>193</v>
      </c>
      <c r="F78" s="8" t="s">
        <v>55</v>
      </c>
      <c r="H78" s="8">
        <v>5</v>
      </c>
      <c r="J78" s="8" t="s">
        <v>50</v>
      </c>
      <c r="K78" s="8" t="s">
        <v>160</v>
      </c>
      <c r="L78" s="8"/>
      <c r="N78" s="1">
        <v>0.32</v>
      </c>
      <c r="O78" s="1">
        <v>0.03</v>
      </c>
      <c r="Q78" s="1">
        <v>0.09</v>
      </c>
      <c r="R78" s="1">
        <v>0.04</v>
      </c>
      <c r="U78" s="6">
        <v>10</v>
      </c>
    </row>
    <row r="79" spans="1:21" ht="34" x14ac:dyDescent="0.2">
      <c r="A79" t="s">
        <v>84</v>
      </c>
      <c r="B79" s="8" t="s">
        <v>83</v>
      </c>
      <c r="D79" s="38" t="s">
        <v>74</v>
      </c>
      <c r="E79" s="8" t="s">
        <v>194</v>
      </c>
      <c r="F79" s="8" t="s">
        <v>55</v>
      </c>
      <c r="H79" s="8">
        <v>6.5</v>
      </c>
      <c r="J79" s="8" t="s">
        <v>50</v>
      </c>
      <c r="K79" s="8" t="s">
        <v>174</v>
      </c>
      <c r="L79" s="8"/>
      <c r="N79" s="1">
        <v>0.36</v>
      </c>
      <c r="O79" s="1">
        <v>0.06</v>
      </c>
      <c r="Q79" s="1">
        <v>0.05</v>
      </c>
      <c r="R79" s="1">
        <v>0.04</v>
      </c>
      <c r="U79" s="6">
        <v>10</v>
      </c>
    </row>
    <row r="80" spans="1:21" ht="34" x14ac:dyDescent="0.2">
      <c r="A80" t="s">
        <v>84</v>
      </c>
      <c r="B80" s="8" t="s">
        <v>83</v>
      </c>
      <c r="D80" s="38" t="s">
        <v>74</v>
      </c>
      <c r="E80" s="8" t="s">
        <v>196</v>
      </c>
      <c r="F80" s="8" t="s">
        <v>87</v>
      </c>
      <c r="H80" s="8">
        <v>2.5</v>
      </c>
      <c r="J80" s="8" t="s">
        <v>50</v>
      </c>
      <c r="K80" s="8" t="s">
        <v>118</v>
      </c>
      <c r="L80" s="8"/>
      <c r="M80" s="4">
        <v>0.88</v>
      </c>
      <c r="N80" s="1">
        <v>0.45</v>
      </c>
      <c r="O80" s="1">
        <v>0.16</v>
      </c>
      <c r="Q80" s="1">
        <v>0.1</v>
      </c>
      <c r="R80" s="1">
        <v>1.2999999999999999E-2</v>
      </c>
      <c r="U80" s="6">
        <v>14</v>
      </c>
    </row>
    <row r="81" spans="1:33" ht="34" x14ac:dyDescent="0.2">
      <c r="A81" t="s">
        <v>84</v>
      </c>
      <c r="B81" s="8" t="s">
        <v>83</v>
      </c>
      <c r="D81" s="38" t="s">
        <v>74</v>
      </c>
      <c r="E81" s="8" t="s">
        <v>197</v>
      </c>
      <c r="F81" s="8" t="s">
        <v>87</v>
      </c>
      <c r="H81" s="8">
        <v>3</v>
      </c>
      <c r="J81" s="8" t="s">
        <v>50</v>
      </c>
      <c r="K81" s="8" t="s">
        <v>160</v>
      </c>
      <c r="L81" s="8"/>
      <c r="M81" s="4">
        <v>0.88</v>
      </c>
      <c r="N81" s="1">
        <v>0.45</v>
      </c>
      <c r="O81" s="1">
        <v>0.2</v>
      </c>
      <c r="Q81" s="1">
        <v>0.08</v>
      </c>
      <c r="R81" s="1">
        <v>1.2999999999999999E-2</v>
      </c>
      <c r="U81" s="6">
        <v>11</v>
      </c>
    </row>
    <row r="82" spans="1:33" ht="34" x14ac:dyDescent="0.2">
      <c r="A82" t="s">
        <v>84</v>
      </c>
      <c r="B82" s="8" t="s">
        <v>83</v>
      </c>
      <c r="D82" s="38" t="s">
        <v>74</v>
      </c>
      <c r="E82" s="8" t="s">
        <v>198</v>
      </c>
      <c r="F82" s="8" t="s">
        <v>87</v>
      </c>
      <c r="H82" s="8">
        <v>3</v>
      </c>
      <c r="J82" s="8" t="s">
        <v>89</v>
      </c>
      <c r="K82" s="8" t="s">
        <v>160</v>
      </c>
      <c r="L82" s="8"/>
      <c r="M82" s="4">
        <v>0.88</v>
      </c>
      <c r="N82" s="1">
        <v>0.45</v>
      </c>
      <c r="O82" s="1">
        <v>0.2</v>
      </c>
      <c r="Q82" s="1">
        <v>0.08</v>
      </c>
      <c r="R82" s="1">
        <v>1.2999999999999999E-2</v>
      </c>
      <c r="U82" s="6">
        <v>11</v>
      </c>
    </row>
    <row r="83" spans="1:33" ht="17" x14ac:dyDescent="0.2">
      <c r="A83" t="s">
        <v>84</v>
      </c>
      <c r="B83" s="8" t="s">
        <v>83</v>
      </c>
      <c r="D83" s="38" t="s">
        <v>74</v>
      </c>
      <c r="E83" s="8" t="s">
        <v>199</v>
      </c>
      <c r="F83" s="8" t="s">
        <v>87</v>
      </c>
      <c r="H83" s="8">
        <v>3</v>
      </c>
      <c r="J83" s="8" t="s">
        <v>50</v>
      </c>
      <c r="K83" s="8" t="s">
        <v>160</v>
      </c>
      <c r="L83" s="8"/>
      <c r="M83" s="4">
        <v>0.88</v>
      </c>
      <c r="N83" s="1">
        <v>0.45</v>
      </c>
      <c r="O83" s="1">
        <v>0.2</v>
      </c>
      <c r="Q83" s="1">
        <v>0.08</v>
      </c>
      <c r="R83" s="1">
        <v>1.2999999999999999E-2</v>
      </c>
      <c r="U83" s="6">
        <v>11</v>
      </c>
    </row>
    <row r="84" spans="1:33" ht="34" x14ac:dyDescent="0.2">
      <c r="A84" t="s">
        <v>84</v>
      </c>
      <c r="B84" s="8" t="s">
        <v>83</v>
      </c>
      <c r="D84" s="38" t="s">
        <v>74</v>
      </c>
      <c r="E84" s="8" t="s">
        <v>200</v>
      </c>
      <c r="F84" s="8" t="s">
        <v>87</v>
      </c>
      <c r="H84" s="8">
        <v>3</v>
      </c>
      <c r="J84" s="8" t="s">
        <v>50</v>
      </c>
      <c r="K84" s="8" t="s">
        <v>160</v>
      </c>
      <c r="L84" s="8"/>
      <c r="M84" s="4">
        <v>0.88</v>
      </c>
      <c r="N84" s="1">
        <v>0.42</v>
      </c>
      <c r="O84" s="1">
        <v>0.16</v>
      </c>
      <c r="Q84" s="1">
        <v>0.08</v>
      </c>
      <c r="R84" s="1">
        <v>0.03</v>
      </c>
      <c r="U84" s="6">
        <v>7</v>
      </c>
    </row>
    <row r="85" spans="1:33" ht="17" x14ac:dyDescent="0.2">
      <c r="A85" t="s">
        <v>85</v>
      </c>
      <c r="B85" t="s">
        <v>91</v>
      </c>
      <c r="C85" t="s">
        <v>92</v>
      </c>
      <c r="F85" t="s">
        <v>55</v>
      </c>
      <c r="I85" t="s">
        <v>39</v>
      </c>
      <c r="K85" s="8" t="s">
        <v>160</v>
      </c>
      <c r="M85" s="1">
        <v>0.91900000000000004</v>
      </c>
      <c r="N85" s="1">
        <v>0.40300000000000002</v>
      </c>
      <c r="O85" s="1">
        <v>0.11550000000000001</v>
      </c>
      <c r="P85" s="1">
        <v>0.2555</v>
      </c>
      <c r="Q85" s="1">
        <v>0.11650000000000001</v>
      </c>
      <c r="R85" s="1">
        <v>2.8500000000000001E-2</v>
      </c>
      <c r="S85"/>
      <c r="U85">
        <v>19.12</v>
      </c>
      <c r="V85">
        <v>8.57</v>
      </c>
      <c r="W85">
        <v>26.71</v>
      </c>
      <c r="X85">
        <v>2.21</v>
      </c>
      <c r="Y85">
        <v>4.99</v>
      </c>
      <c r="Z85">
        <v>310</v>
      </c>
      <c r="AA85">
        <v>89</v>
      </c>
      <c r="AB85">
        <v>15</v>
      </c>
      <c r="AC85">
        <v>47</v>
      </c>
      <c r="AF85">
        <v>1.1499999999999999</v>
      </c>
      <c r="AG85">
        <v>3270</v>
      </c>
    </row>
    <row r="86" spans="1:33" ht="17" x14ac:dyDescent="0.2">
      <c r="A86" t="s">
        <v>85</v>
      </c>
      <c r="B86" t="s">
        <v>91</v>
      </c>
      <c r="C86" t="s">
        <v>93</v>
      </c>
      <c r="F86" t="s">
        <v>55</v>
      </c>
      <c r="I86" t="s">
        <v>96</v>
      </c>
      <c r="K86" s="8" t="s">
        <v>160</v>
      </c>
      <c r="M86" s="1">
        <v>0.92300000000000004</v>
      </c>
      <c r="N86" s="1">
        <v>0.40350000000000003</v>
      </c>
      <c r="O86" s="1">
        <v>0.111</v>
      </c>
      <c r="P86" s="1">
        <v>0.2455</v>
      </c>
      <c r="Q86" s="1">
        <v>8.2500000000000004E-2</v>
      </c>
      <c r="R86" s="1">
        <v>8.0500000000000002E-2</v>
      </c>
      <c r="S86"/>
      <c r="U86">
        <v>12.1</v>
      </c>
      <c r="V86">
        <v>12.63</v>
      </c>
      <c r="W86">
        <v>14.22</v>
      </c>
      <c r="X86">
        <v>3.48</v>
      </c>
      <c r="Y86">
        <v>2.98</v>
      </c>
      <c r="Z86">
        <v>160</v>
      </c>
      <c r="AA86">
        <v>151</v>
      </c>
      <c r="AB86">
        <v>21</v>
      </c>
      <c r="AC86">
        <v>242</v>
      </c>
      <c r="AF86">
        <v>0.56000000000000005</v>
      </c>
      <c r="AG86">
        <v>930</v>
      </c>
    </row>
    <row r="87" spans="1:33" ht="17" x14ac:dyDescent="0.2">
      <c r="A87" t="s">
        <v>85</v>
      </c>
      <c r="B87" t="s">
        <v>91</v>
      </c>
      <c r="C87" t="s">
        <v>94</v>
      </c>
      <c r="F87" t="s">
        <v>55</v>
      </c>
      <c r="I87" t="s">
        <v>38</v>
      </c>
      <c r="K87" s="8" t="s">
        <v>160</v>
      </c>
      <c r="M87" s="1">
        <v>0.91600000000000004</v>
      </c>
      <c r="N87" s="1">
        <v>0.40899999999999997</v>
      </c>
      <c r="O87" s="1">
        <v>0.11600000000000001</v>
      </c>
      <c r="P87" s="1">
        <v>0.30549999999999999</v>
      </c>
      <c r="Q87" s="1">
        <v>4.3499999999999997E-2</v>
      </c>
      <c r="R87" s="1">
        <v>4.2000000000000003E-2</v>
      </c>
      <c r="S87"/>
      <c r="U87">
        <v>7.83</v>
      </c>
      <c r="V87">
        <v>5.95</v>
      </c>
      <c r="W87">
        <v>5.72</v>
      </c>
      <c r="X87">
        <v>1.41</v>
      </c>
      <c r="Y87">
        <v>3.43</v>
      </c>
      <c r="Z87">
        <v>850</v>
      </c>
      <c r="AA87">
        <v>55</v>
      </c>
      <c r="AB87">
        <v>14</v>
      </c>
      <c r="AC87">
        <v>5</v>
      </c>
      <c r="AF87">
        <v>0.46</v>
      </c>
      <c r="AG87">
        <v>1250</v>
      </c>
    </row>
    <row r="88" spans="1:33" ht="17" x14ac:dyDescent="0.2">
      <c r="A88" t="s">
        <v>85</v>
      </c>
      <c r="B88" t="s">
        <v>91</v>
      </c>
      <c r="C88" t="s">
        <v>95</v>
      </c>
      <c r="F88" t="s">
        <v>55</v>
      </c>
      <c r="I88" t="s">
        <v>39</v>
      </c>
      <c r="K88" s="8" t="s">
        <v>160</v>
      </c>
      <c r="M88" s="1">
        <v>0.93049999999999999</v>
      </c>
      <c r="N88" s="1">
        <v>0.437</v>
      </c>
      <c r="O88" s="1">
        <v>0.11849999999999999</v>
      </c>
      <c r="P88" s="1">
        <v>0.23549999999999999</v>
      </c>
      <c r="Q88" s="1">
        <v>0.1085</v>
      </c>
      <c r="R88" s="1">
        <v>3.1E-2</v>
      </c>
      <c r="S88"/>
      <c r="U88">
        <v>18.64</v>
      </c>
      <c r="V88">
        <v>7.68</v>
      </c>
      <c r="W88">
        <v>2.76</v>
      </c>
      <c r="X88">
        <v>1.76</v>
      </c>
      <c r="Y88">
        <v>4.34</v>
      </c>
      <c r="Z88">
        <v>130</v>
      </c>
      <c r="AA88">
        <v>92</v>
      </c>
      <c r="AB88">
        <v>18</v>
      </c>
      <c r="AC88">
        <v>46</v>
      </c>
      <c r="AF88">
        <v>0.7</v>
      </c>
      <c r="AG88">
        <v>2780</v>
      </c>
    </row>
    <row r="89" spans="1:33" ht="17" x14ac:dyDescent="0.2">
      <c r="A89" t="s">
        <v>85</v>
      </c>
      <c r="B89" t="s">
        <v>97</v>
      </c>
      <c r="C89" t="s">
        <v>92</v>
      </c>
      <c r="F89" t="s">
        <v>56</v>
      </c>
      <c r="I89" t="s">
        <v>39</v>
      </c>
      <c r="K89" s="8" t="s">
        <v>160</v>
      </c>
      <c r="M89" s="1">
        <v>0.91900000000000004</v>
      </c>
      <c r="N89" s="1">
        <v>0.37035699999999999</v>
      </c>
      <c r="O89" s="1">
        <v>0.1061445</v>
      </c>
      <c r="P89" s="1">
        <v>0.23480450000000003</v>
      </c>
      <c r="Q89" s="1">
        <v>0.10706350000000001</v>
      </c>
      <c r="R89" s="1">
        <v>2.6191500000000003E-2</v>
      </c>
      <c r="S89">
        <v>18.48</v>
      </c>
      <c r="U89">
        <v>17.571280000000002</v>
      </c>
      <c r="V89">
        <v>7.8758300000000006</v>
      </c>
      <c r="W89">
        <v>24.546490000000002</v>
      </c>
      <c r="X89">
        <v>2.0309900000000001</v>
      </c>
      <c r="Y89">
        <v>4.5858100000000004</v>
      </c>
      <c r="Z89">
        <v>284.89000000000004</v>
      </c>
      <c r="AA89">
        <v>81.790999999999997</v>
      </c>
      <c r="AB89">
        <v>13.785</v>
      </c>
      <c r="AC89">
        <v>43.193000000000005</v>
      </c>
      <c r="AG89">
        <v>3005.13</v>
      </c>
    </row>
    <row r="90" spans="1:33" ht="17" x14ac:dyDescent="0.2">
      <c r="A90" t="s">
        <v>85</v>
      </c>
      <c r="B90" t="s">
        <v>97</v>
      </c>
      <c r="C90" t="s">
        <v>93</v>
      </c>
      <c r="F90" t="s">
        <v>56</v>
      </c>
      <c r="I90" t="s">
        <v>96</v>
      </c>
      <c r="K90" s="8" t="s">
        <v>160</v>
      </c>
      <c r="M90" s="1">
        <v>0.92300000000000004</v>
      </c>
      <c r="N90" s="1">
        <v>0.37243050000000005</v>
      </c>
      <c r="O90" s="1">
        <v>0.102453</v>
      </c>
      <c r="P90" s="1">
        <v>0.22659650000000001</v>
      </c>
      <c r="Q90" s="1">
        <v>7.6147500000000007E-2</v>
      </c>
      <c r="R90" s="1">
        <v>7.4301500000000006E-2</v>
      </c>
      <c r="S90">
        <v>18.14</v>
      </c>
      <c r="U90">
        <v>11.1683</v>
      </c>
      <c r="V90">
        <v>11.657490000000001</v>
      </c>
      <c r="W90">
        <v>13.125060000000001</v>
      </c>
      <c r="X90">
        <v>3.21204</v>
      </c>
      <c r="Y90">
        <v>2.75054</v>
      </c>
      <c r="Z90">
        <v>147.68</v>
      </c>
      <c r="AA90">
        <v>139.37299999999999</v>
      </c>
      <c r="AB90">
        <v>19.383000000000003</v>
      </c>
      <c r="AC90">
        <v>223.36600000000001</v>
      </c>
      <c r="AG90">
        <v>858.3900000000001</v>
      </c>
    </row>
    <row r="91" spans="1:33" ht="17" x14ac:dyDescent="0.2">
      <c r="A91" t="s">
        <v>85</v>
      </c>
      <c r="B91" t="s">
        <v>97</v>
      </c>
      <c r="C91" t="s">
        <v>94</v>
      </c>
      <c r="F91" t="s">
        <v>56</v>
      </c>
      <c r="I91" t="s">
        <v>38</v>
      </c>
      <c r="K91" s="8" t="s">
        <v>160</v>
      </c>
      <c r="M91" s="1">
        <v>0.91600000000000004</v>
      </c>
      <c r="N91" s="1">
        <v>0.37464399999999998</v>
      </c>
      <c r="O91" s="1">
        <v>0.106256</v>
      </c>
      <c r="P91" s="1">
        <v>0.27983800000000003</v>
      </c>
      <c r="Q91" s="1">
        <v>3.9845999999999999E-2</v>
      </c>
      <c r="R91" s="1">
        <v>3.8472000000000006E-2</v>
      </c>
      <c r="S91">
        <v>19.489999999999998</v>
      </c>
      <c r="U91">
        <v>7.1722800000000007</v>
      </c>
      <c r="V91">
        <v>5.4502000000000006</v>
      </c>
      <c r="W91">
        <v>5.2395199999999997</v>
      </c>
      <c r="X91">
        <v>1.29156</v>
      </c>
      <c r="Y91">
        <v>3.1418800000000005</v>
      </c>
      <c r="Z91">
        <v>778.59999999999991</v>
      </c>
      <c r="AA91">
        <v>50.38</v>
      </c>
      <c r="AB91">
        <v>12.824</v>
      </c>
      <c r="AC91">
        <v>45.800000000000004</v>
      </c>
      <c r="AG91">
        <v>1145</v>
      </c>
    </row>
    <row r="92" spans="1:33" ht="17" x14ac:dyDescent="0.2">
      <c r="A92" t="s">
        <v>85</v>
      </c>
      <c r="B92" t="s">
        <v>97</v>
      </c>
      <c r="C92" t="s">
        <v>95</v>
      </c>
      <c r="F92" t="s">
        <v>56</v>
      </c>
      <c r="I92" t="s">
        <v>39</v>
      </c>
      <c r="K92" s="8" t="s">
        <v>160</v>
      </c>
      <c r="M92" s="1">
        <v>0.93049999999999999</v>
      </c>
      <c r="N92" s="1">
        <v>0.40662850000000006</v>
      </c>
      <c r="O92" s="1">
        <v>0.11026424999999999</v>
      </c>
      <c r="P92" s="1">
        <v>0.21913275000000002</v>
      </c>
      <c r="Q92" s="1">
        <v>0.10095925</v>
      </c>
      <c r="R92" s="1">
        <v>2.88455E-2</v>
      </c>
      <c r="S92">
        <v>19.05</v>
      </c>
      <c r="U92">
        <v>17.344519999999999</v>
      </c>
      <c r="V92">
        <v>7.1462399999999997</v>
      </c>
      <c r="W92">
        <v>25.681800000000003</v>
      </c>
      <c r="X92">
        <v>1.63768</v>
      </c>
      <c r="Y92">
        <v>4.0383699999999996</v>
      </c>
      <c r="Z92">
        <v>120.965</v>
      </c>
      <c r="AA92">
        <v>85.605999999999995</v>
      </c>
      <c r="AB92">
        <v>16.748999999999999</v>
      </c>
      <c r="AC92">
        <v>42.802999999999997</v>
      </c>
      <c r="AG92">
        <v>2586.7899999999995</v>
      </c>
    </row>
    <row r="93" spans="1:33" ht="17" x14ac:dyDescent="0.2">
      <c r="A93" t="s">
        <v>85</v>
      </c>
      <c r="B93" t="s">
        <v>113</v>
      </c>
      <c r="C93" t="s">
        <v>114</v>
      </c>
      <c r="F93" t="s">
        <v>55</v>
      </c>
      <c r="I93" t="s">
        <v>38</v>
      </c>
      <c r="K93" s="8" t="s">
        <v>160</v>
      </c>
      <c r="M93" s="1">
        <v>0.91520000000000001</v>
      </c>
      <c r="N93" s="1">
        <v>0.44</v>
      </c>
      <c r="O93" s="1">
        <v>0.10099999999999999</v>
      </c>
      <c r="P93"/>
      <c r="Q93" s="1">
        <v>6.8400000000000002E-2</v>
      </c>
      <c r="R93" s="1">
        <v>1.52E-2</v>
      </c>
      <c r="S93"/>
      <c r="U93">
        <v>8.5</v>
      </c>
      <c r="V93">
        <v>5</v>
      </c>
      <c r="W93">
        <v>11.3</v>
      </c>
      <c r="X93">
        <v>1.8</v>
      </c>
      <c r="Y93">
        <v>5.5</v>
      </c>
      <c r="Z93"/>
      <c r="AG93">
        <v>2100</v>
      </c>
    </row>
    <row r="94" spans="1:33" ht="17" x14ac:dyDescent="0.2">
      <c r="A94" t="s">
        <v>85</v>
      </c>
      <c r="B94" t="s">
        <v>113</v>
      </c>
      <c r="C94" t="s">
        <v>116</v>
      </c>
      <c r="F94" t="s">
        <v>55</v>
      </c>
      <c r="I94" t="s">
        <v>38</v>
      </c>
      <c r="K94" s="8" t="s">
        <v>160</v>
      </c>
      <c r="M94" s="1">
        <v>0.91339999999999999</v>
      </c>
      <c r="N94" s="1">
        <v>0.43099999999999999</v>
      </c>
      <c r="O94" s="1">
        <v>9.6000000000000002E-2</v>
      </c>
      <c r="P94"/>
      <c r="Q94" s="1">
        <v>9.4899999999999998E-2</v>
      </c>
      <c r="R94" s="1">
        <v>3.3799999999999997E-2</v>
      </c>
      <c r="S94"/>
      <c r="U94">
        <v>15</v>
      </c>
      <c r="V94">
        <v>11</v>
      </c>
      <c r="W94">
        <v>13.1</v>
      </c>
      <c r="X94">
        <v>1.3</v>
      </c>
      <c r="Y94">
        <v>4.4000000000000004</v>
      </c>
      <c r="Z94"/>
      <c r="AG94">
        <v>2800</v>
      </c>
    </row>
    <row r="95" spans="1:33" ht="17" x14ac:dyDescent="0.2">
      <c r="A95" t="s">
        <v>85</v>
      </c>
      <c r="B95" t="s">
        <v>113</v>
      </c>
      <c r="C95" t="s">
        <v>115</v>
      </c>
      <c r="F95" t="s">
        <v>55</v>
      </c>
      <c r="I95" t="s">
        <v>38</v>
      </c>
      <c r="K95" s="8" t="s">
        <v>160</v>
      </c>
      <c r="M95" s="1">
        <v>0.92459999999999998</v>
      </c>
      <c r="N95" s="1">
        <v>0.42</v>
      </c>
      <c r="O95" s="1">
        <v>0.09</v>
      </c>
      <c r="P95"/>
      <c r="Q95" s="1">
        <v>0.11599999999999999</v>
      </c>
      <c r="R95" s="1">
        <v>3.56E-2</v>
      </c>
      <c r="S95"/>
      <c r="U95">
        <v>20.7</v>
      </c>
      <c r="V95">
        <v>12</v>
      </c>
      <c r="W95">
        <v>18.7</v>
      </c>
      <c r="X95">
        <v>2.1</v>
      </c>
      <c r="Y95">
        <v>4.2</v>
      </c>
      <c r="Z95"/>
      <c r="AG95">
        <v>4800</v>
      </c>
    </row>
    <row r="96" spans="1:33" ht="17" x14ac:dyDescent="0.2">
      <c r="A96" t="s">
        <v>84</v>
      </c>
      <c r="B96" t="s">
        <v>213</v>
      </c>
      <c r="C96" t="s">
        <v>48</v>
      </c>
      <c r="F96" s="8" t="s">
        <v>87</v>
      </c>
      <c r="K96" t="s">
        <v>118</v>
      </c>
      <c r="U96" s="6">
        <v>14.83</v>
      </c>
      <c r="V96">
        <v>10.02</v>
      </c>
      <c r="W96">
        <v>18.14</v>
      </c>
      <c r="X96">
        <v>2.0499999999999998</v>
      </c>
      <c r="Z96" s="7">
        <v>170</v>
      </c>
      <c r="AA96">
        <v>118</v>
      </c>
      <c r="AB96">
        <v>16</v>
      </c>
      <c r="AC96">
        <v>58</v>
      </c>
      <c r="AF96">
        <v>2.8</v>
      </c>
      <c r="AG96" s="7">
        <v>5960</v>
      </c>
    </row>
    <row r="97" spans="1:33" ht="17" x14ac:dyDescent="0.2">
      <c r="A97" t="s">
        <v>84</v>
      </c>
      <c r="B97" t="s">
        <v>213</v>
      </c>
      <c r="C97" t="s">
        <v>48</v>
      </c>
      <c r="F97" s="8" t="s">
        <v>87</v>
      </c>
      <c r="K97" s="8" t="s">
        <v>118</v>
      </c>
      <c r="U97" s="6">
        <v>14.92</v>
      </c>
      <c r="V97">
        <v>8.89</v>
      </c>
      <c r="W97">
        <v>22.07</v>
      </c>
      <c r="X97">
        <v>2.0699999999999998</v>
      </c>
      <c r="Z97" s="7">
        <v>166</v>
      </c>
      <c r="AA97">
        <v>85</v>
      </c>
      <c r="AB97">
        <v>16</v>
      </c>
      <c r="AC97">
        <v>50</v>
      </c>
      <c r="AF97">
        <v>3.3</v>
      </c>
      <c r="AG97" s="7">
        <v>7110</v>
      </c>
    </row>
    <row r="98" spans="1:33" ht="17" x14ac:dyDescent="0.2">
      <c r="A98" t="s">
        <v>84</v>
      </c>
      <c r="B98" t="s">
        <v>213</v>
      </c>
      <c r="C98" t="s">
        <v>48</v>
      </c>
      <c r="F98" s="8" t="s">
        <v>87</v>
      </c>
      <c r="K98" s="8" t="s">
        <v>160</v>
      </c>
      <c r="U98" s="6">
        <v>14.95</v>
      </c>
      <c r="V98">
        <v>10.31</v>
      </c>
      <c r="W98">
        <v>22.09</v>
      </c>
      <c r="X98">
        <v>2.25</v>
      </c>
      <c r="Z98" s="7">
        <v>201</v>
      </c>
      <c r="AA98">
        <v>95</v>
      </c>
      <c r="AB98">
        <v>14</v>
      </c>
      <c r="AC98">
        <v>56</v>
      </c>
      <c r="AF98">
        <v>3.4</v>
      </c>
      <c r="AG98" s="7">
        <v>5410</v>
      </c>
    </row>
    <row r="99" spans="1:33" ht="17" x14ac:dyDescent="0.2">
      <c r="A99" t="s">
        <v>84</v>
      </c>
      <c r="B99" t="s">
        <v>213</v>
      </c>
      <c r="C99" t="s">
        <v>48</v>
      </c>
      <c r="F99" s="8" t="s">
        <v>87</v>
      </c>
      <c r="K99" s="8" t="s">
        <v>174</v>
      </c>
      <c r="U99" s="6">
        <v>14.15</v>
      </c>
      <c r="V99">
        <v>10.73</v>
      </c>
      <c r="W99">
        <v>18.989999999999998</v>
      </c>
      <c r="X99">
        <v>2.1800000000000002</v>
      </c>
      <c r="Z99" s="7">
        <v>148</v>
      </c>
      <c r="AA99">
        <v>86</v>
      </c>
      <c r="AB99">
        <v>14</v>
      </c>
      <c r="AC99">
        <v>40</v>
      </c>
      <c r="AF99">
        <v>4.0999999999999996</v>
      </c>
      <c r="AG99" s="7">
        <v>6330</v>
      </c>
    </row>
    <row r="100" spans="1:33" ht="17" x14ac:dyDescent="0.2">
      <c r="A100" t="s">
        <v>84</v>
      </c>
      <c r="B100" t="s">
        <v>213</v>
      </c>
      <c r="C100" t="s">
        <v>214</v>
      </c>
      <c r="F100" s="8" t="s">
        <v>87</v>
      </c>
      <c r="K100" t="s">
        <v>118</v>
      </c>
      <c r="U100" s="6">
        <f>8+3/7*3</f>
        <v>9.2857142857142847</v>
      </c>
      <c r="V100">
        <f>6+2/7*2</f>
        <v>6.5714285714285712</v>
      </c>
      <c r="W100">
        <f>10+5/7*2</f>
        <v>11.428571428571429</v>
      </c>
      <c r="X100">
        <f>1.5+0.4/11*6.5</f>
        <v>1.7363636363636363</v>
      </c>
      <c r="Z100" s="7">
        <v>100</v>
      </c>
      <c r="AA100">
        <v>60</v>
      </c>
      <c r="AB100">
        <f>5+10/7*1</f>
        <v>6.4285714285714288</v>
      </c>
      <c r="AC100">
        <f>20+40/7*3</f>
        <v>37.142857142857139</v>
      </c>
      <c r="AF100">
        <v>1</v>
      </c>
    </row>
    <row r="101" spans="1:33" ht="17" x14ac:dyDescent="0.2">
      <c r="A101" t="s">
        <v>84</v>
      </c>
      <c r="B101" t="s">
        <v>213</v>
      </c>
      <c r="C101" t="s">
        <v>214</v>
      </c>
      <c r="F101" s="8" t="s">
        <v>87</v>
      </c>
      <c r="K101" s="8" t="s">
        <v>118</v>
      </c>
      <c r="U101" s="6">
        <f>8+3/7*6</f>
        <v>10.571428571428571</v>
      </c>
      <c r="V101">
        <f>6+2/7*2</f>
        <v>6.5714285714285712</v>
      </c>
      <c r="W101">
        <f>10+5/7*6</f>
        <v>14.285714285714285</v>
      </c>
      <c r="X101">
        <f>1.5+0.4/11*12</f>
        <v>1.9363636363636365</v>
      </c>
      <c r="Z101" s="7">
        <v>80</v>
      </c>
      <c r="AA101">
        <v>55</v>
      </c>
      <c r="AB101">
        <f>5+10/7*1</f>
        <v>6.4285714285714288</v>
      </c>
      <c r="AC101">
        <f>20+40/7*2</f>
        <v>31.428571428571431</v>
      </c>
      <c r="AF101">
        <v>1</v>
      </c>
    </row>
    <row r="102" spans="1:33" ht="17" x14ac:dyDescent="0.2">
      <c r="A102" t="s">
        <v>84</v>
      </c>
      <c r="B102" t="s">
        <v>213</v>
      </c>
      <c r="C102" t="s">
        <v>214</v>
      </c>
      <c r="F102" s="8" t="s">
        <v>87</v>
      </c>
      <c r="K102" s="8" t="s">
        <v>160</v>
      </c>
      <c r="U102" s="6">
        <f>8+3/7*5</f>
        <v>10.142857142857142</v>
      </c>
      <c r="V102">
        <f>8+2/7*2.5</f>
        <v>8.7142857142857135</v>
      </c>
      <c r="W102">
        <f>15+5/7*0.5</f>
        <v>15.357142857142858</v>
      </c>
      <c r="X102">
        <f>1.5+0.4/11*8.5</f>
        <v>1.8090909090909091</v>
      </c>
      <c r="Z102" s="7">
        <v>85</v>
      </c>
      <c r="AA102">
        <v>60</v>
      </c>
      <c r="AB102">
        <f>5+10/7*2</f>
        <v>7.8571428571428577</v>
      </c>
      <c r="AC102">
        <f>20+40/7*3</f>
        <v>37.142857142857139</v>
      </c>
      <c r="AF102">
        <v>2</v>
      </c>
    </row>
    <row r="103" spans="1:33" ht="17" x14ac:dyDescent="0.2">
      <c r="A103" t="s">
        <v>84</v>
      </c>
      <c r="B103" t="s">
        <v>213</v>
      </c>
      <c r="C103" t="s">
        <v>214</v>
      </c>
      <c r="F103" s="8" t="s">
        <v>87</v>
      </c>
      <c r="K103" s="8" t="s">
        <v>174</v>
      </c>
      <c r="U103" s="6">
        <f>8+3/7*4</f>
        <v>9.7142857142857135</v>
      </c>
      <c r="V103">
        <f>8+2/7*2.5</f>
        <v>8.7142857142857135</v>
      </c>
      <c r="W103">
        <f>10+5/7*0.5</f>
        <v>10.357142857142858</v>
      </c>
      <c r="X103">
        <f>2</f>
        <v>2</v>
      </c>
      <c r="Z103" s="7">
        <v>80</v>
      </c>
      <c r="AA103">
        <v>65</v>
      </c>
      <c r="AB103">
        <f>5+10/7*2</f>
        <v>7.8571428571428577</v>
      </c>
      <c r="AC103">
        <f>20+40/7*2</f>
        <v>31.428571428571431</v>
      </c>
      <c r="AF103">
        <v>2</v>
      </c>
    </row>
    <row r="104" spans="1:33" ht="17" x14ac:dyDescent="0.2">
      <c r="A104" t="s">
        <v>84</v>
      </c>
      <c r="B104" t="s">
        <v>213</v>
      </c>
      <c r="C104" t="s">
        <v>215</v>
      </c>
      <c r="F104" s="8" t="s">
        <v>87</v>
      </c>
      <c r="K104" t="s">
        <v>118</v>
      </c>
      <c r="U104" s="6">
        <f>26+3/7*5</f>
        <v>28.142857142857142</v>
      </c>
      <c r="V104">
        <f>12+2/7*1</f>
        <v>12.285714285714286</v>
      </c>
      <c r="W104">
        <f>35+5/7*2</f>
        <v>36.428571428571431</v>
      </c>
      <c r="X104">
        <f>2+0.4/11*8</f>
        <v>2.290909090909091</v>
      </c>
      <c r="Z104" s="7">
        <v>290</v>
      </c>
      <c r="AA104">
        <v>270</v>
      </c>
      <c r="AB104">
        <f>45+10/7*1</f>
        <v>46.428571428571431</v>
      </c>
      <c r="AC104">
        <f>60+40/7*3</f>
        <v>77.142857142857139</v>
      </c>
      <c r="AF104">
        <v>5</v>
      </c>
    </row>
    <row r="105" spans="1:33" ht="17" x14ac:dyDescent="0.2">
      <c r="A105" t="s">
        <v>84</v>
      </c>
      <c r="B105" t="s">
        <v>213</v>
      </c>
      <c r="C105" t="s">
        <v>215</v>
      </c>
      <c r="F105" s="8" t="s">
        <v>87</v>
      </c>
      <c r="K105" s="8" t="s">
        <v>118</v>
      </c>
      <c r="U105" s="6">
        <f>20+3/7*4</f>
        <v>21.714285714285715</v>
      </c>
      <c r="V105">
        <f>10+2/7*3.5</f>
        <v>11</v>
      </c>
      <c r="W105">
        <f>30+5/7*2</f>
        <v>31.428571428571427</v>
      </c>
      <c r="X105">
        <f>2+0.4/11*5</f>
        <v>2.1818181818181817</v>
      </c>
      <c r="Z105" s="7">
        <v>275</v>
      </c>
      <c r="AA105">
        <v>150</v>
      </c>
      <c r="AB105">
        <f>25+10/7*6</f>
        <v>33.571428571428569</v>
      </c>
      <c r="AC105">
        <f>60+40/7+1</f>
        <v>66.714285714285708</v>
      </c>
      <c r="AF105">
        <v>6</v>
      </c>
    </row>
    <row r="106" spans="1:33" ht="17" x14ac:dyDescent="0.2">
      <c r="A106" t="s">
        <v>84</v>
      </c>
      <c r="B106" t="s">
        <v>213</v>
      </c>
      <c r="C106" t="s">
        <v>215</v>
      </c>
      <c r="F106" s="8" t="s">
        <v>87</v>
      </c>
      <c r="K106" s="8" t="s">
        <v>160</v>
      </c>
      <c r="U106" s="6">
        <f>20+3/7*4</f>
        <v>21.714285714285715</v>
      </c>
      <c r="V106">
        <f>10+2/7*3.5</f>
        <v>11</v>
      </c>
      <c r="W106">
        <f>30+5/7*4</f>
        <v>32.857142857142854</v>
      </c>
      <c r="X106">
        <v>2.74</v>
      </c>
      <c r="Z106" s="7">
        <v>500</v>
      </c>
      <c r="AA106">
        <v>120</v>
      </c>
      <c r="AB106">
        <f>35+10/7*2</f>
        <v>37.857142857142854</v>
      </c>
      <c r="AC106">
        <f>100</f>
        <v>100</v>
      </c>
      <c r="AF106">
        <v>5</v>
      </c>
    </row>
    <row r="107" spans="1:33" ht="17" x14ac:dyDescent="0.2">
      <c r="A107" t="s">
        <v>84</v>
      </c>
      <c r="B107" t="s">
        <v>213</v>
      </c>
      <c r="C107" t="s">
        <v>215</v>
      </c>
      <c r="F107" s="8" t="s">
        <v>87</v>
      </c>
      <c r="K107" s="8" t="s">
        <v>174</v>
      </c>
      <c r="U107" s="6">
        <f>14+3/7*5.5</f>
        <v>16.357142857142858</v>
      </c>
      <c r="V107">
        <f>12+2/7*3.5</f>
        <v>13</v>
      </c>
      <c r="W107">
        <f>20+5/7*3</f>
        <v>22.142857142857142</v>
      </c>
      <c r="X107">
        <v>2.8</v>
      </c>
      <c r="Z107" s="7">
        <v>200</v>
      </c>
      <c r="AA107">
        <v>130</v>
      </c>
      <c r="AB107">
        <f>15+10/7*5</f>
        <v>22.142857142857142</v>
      </c>
      <c r="AC107">
        <f>20+40/7*5.5</f>
        <v>51.428571428571431</v>
      </c>
      <c r="AF107">
        <v>7</v>
      </c>
    </row>
    <row r="1048576" spans="4:4" x14ac:dyDescent="0.2">
      <c r="D1048576" s="38"/>
    </row>
  </sheetData>
  <autoFilter ref="D2:AR84" xr:uid="{EE958AC0-9ABD-EC4D-B67B-1C750AF3E73B}"/>
  <mergeCells count="5">
    <mergeCell ref="M1:R1"/>
    <mergeCell ref="U1:Y1"/>
    <mergeCell ref="Z1:AF1"/>
    <mergeCell ref="S1:T1"/>
    <mergeCell ref="AG1:AR1"/>
  </mergeCells>
  <pageMargins left="0.7" right="0.7" top="0.78740157499999996" bottom="0.78740157499999996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8ACF-6A8B-FF4B-863A-C7417006C133}">
  <sheetPr>
    <tabColor rgb="FFFFC000"/>
  </sheetPr>
  <dimension ref="A1:B18"/>
  <sheetViews>
    <sheetView workbookViewId="0">
      <selection activeCell="B16" sqref="B16"/>
    </sheetView>
  </sheetViews>
  <sheetFormatPr baseColWidth="10" defaultColWidth="11" defaultRowHeight="16" x14ac:dyDescent="0.2"/>
  <cols>
    <col min="1" max="1" width="17.1640625" customWidth="1"/>
    <col min="2" max="2" width="102.1640625" customWidth="1"/>
  </cols>
  <sheetData>
    <row r="1" spans="1:2" x14ac:dyDescent="0.2">
      <c r="A1" s="33" t="s">
        <v>90</v>
      </c>
      <c r="B1" s="33" t="s">
        <v>151</v>
      </c>
    </row>
    <row r="2" spans="1:2" ht="31" customHeight="1" x14ac:dyDescent="0.2">
      <c r="A2" s="3" t="s">
        <v>91</v>
      </c>
      <c r="B2" s="8" t="s">
        <v>136</v>
      </c>
    </row>
    <row r="3" spans="1:2" ht="31" customHeight="1" x14ac:dyDescent="0.2">
      <c r="A3" s="3" t="s">
        <v>97</v>
      </c>
      <c r="B3" s="8" t="s">
        <v>152</v>
      </c>
    </row>
    <row r="4" spans="1:2" ht="36" customHeight="1" x14ac:dyDescent="0.2">
      <c r="A4" s="3" t="s">
        <v>120</v>
      </c>
      <c r="B4" s="8" t="s">
        <v>137</v>
      </c>
    </row>
    <row r="5" spans="1:2" ht="34" x14ac:dyDescent="0.2">
      <c r="A5" s="3" t="s">
        <v>121</v>
      </c>
      <c r="B5" s="8" t="s">
        <v>143</v>
      </c>
    </row>
    <row r="6" spans="1:2" ht="33" customHeight="1" x14ac:dyDescent="0.2">
      <c r="A6" s="3" t="s">
        <v>128</v>
      </c>
      <c r="B6" s="8" t="s">
        <v>144</v>
      </c>
    </row>
    <row r="7" spans="1:2" ht="17" x14ac:dyDescent="0.2">
      <c r="A7" s="3" t="s">
        <v>122</v>
      </c>
      <c r="B7" s="8" t="s">
        <v>138</v>
      </c>
    </row>
    <row r="8" spans="1:2" ht="17" x14ac:dyDescent="0.2">
      <c r="A8" s="3" t="s">
        <v>123</v>
      </c>
      <c r="B8" s="8" t="s">
        <v>142</v>
      </c>
    </row>
    <row r="9" spans="1:2" ht="40" customHeight="1" x14ac:dyDescent="0.2">
      <c r="A9" s="3" t="s">
        <v>124</v>
      </c>
      <c r="B9" s="8" t="s">
        <v>141</v>
      </c>
    </row>
    <row r="10" spans="1:2" ht="17" x14ac:dyDescent="0.2">
      <c r="A10" s="3" t="s">
        <v>125</v>
      </c>
      <c r="B10" s="8" t="s">
        <v>140</v>
      </c>
    </row>
    <row r="11" spans="1:2" ht="34" x14ac:dyDescent="0.2">
      <c r="A11" s="3" t="s">
        <v>126</v>
      </c>
      <c r="B11" s="8" t="s">
        <v>147</v>
      </c>
    </row>
    <row r="12" spans="1:2" ht="34" x14ac:dyDescent="0.2">
      <c r="A12" s="3" t="s">
        <v>127</v>
      </c>
      <c r="B12" s="8" t="s">
        <v>139</v>
      </c>
    </row>
    <row r="13" spans="1:2" ht="34" x14ac:dyDescent="0.2">
      <c r="A13" s="3" t="s">
        <v>129</v>
      </c>
      <c r="B13" s="8" t="s">
        <v>146</v>
      </c>
    </row>
    <row r="14" spans="1:2" ht="34" x14ac:dyDescent="0.2">
      <c r="A14" s="3" t="s">
        <v>130</v>
      </c>
      <c r="B14" s="8" t="s">
        <v>145</v>
      </c>
    </row>
    <row r="15" spans="1:2" ht="34" x14ac:dyDescent="0.2">
      <c r="A15" s="3" t="s">
        <v>201</v>
      </c>
      <c r="B15" s="8" t="s">
        <v>202</v>
      </c>
    </row>
    <row r="16" spans="1:2" ht="34" x14ac:dyDescent="0.2">
      <c r="A16" s="3" t="s">
        <v>131</v>
      </c>
      <c r="B16" s="8" t="s">
        <v>150</v>
      </c>
    </row>
    <row r="17" spans="1:2" ht="34" x14ac:dyDescent="0.2">
      <c r="A17" s="3" t="s">
        <v>132</v>
      </c>
      <c r="B17" s="8" t="s">
        <v>148</v>
      </c>
    </row>
    <row r="18" spans="1:2" ht="38" customHeight="1" x14ac:dyDescent="0.2">
      <c r="A18" s="3" t="s">
        <v>133</v>
      </c>
      <c r="B18" s="8" t="s">
        <v>149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CE77614FE82F49A24223B4FEBA46B3" ma:contentTypeVersion="6" ma:contentTypeDescription="Ein neues Dokument erstellen." ma:contentTypeScope="" ma:versionID="9a240f532833253b48535059a2891ecd">
  <xsd:schema xmlns:xsd="http://www.w3.org/2001/XMLSchema" xmlns:xs="http://www.w3.org/2001/XMLSchema" xmlns:p="http://schemas.microsoft.com/office/2006/metadata/properties" xmlns:ns2="145fe5d8-08a6-48aa-a131-d86df29614d2" xmlns:ns3="3630e15c-5aec-4059-a6ba-2936765e0026" targetNamespace="http://schemas.microsoft.com/office/2006/metadata/properties" ma:root="true" ma:fieldsID="e374897661738de6ed5578ae3f16243b" ns2:_="" ns3:_="">
    <xsd:import namespace="145fe5d8-08a6-48aa-a131-d86df29614d2"/>
    <xsd:import namespace="3630e15c-5aec-4059-a6ba-2936765e00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fe5d8-08a6-48aa-a131-d86df2961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0e15c-5aec-4059-a6ba-2936765e002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90D3F-5996-40BB-9F75-DDCD4ACAA8EA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3630e15c-5aec-4059-a6ba-2936765e0026"/>
    <ds:schemaRef ds:uri="145fe5d8-08a6-48aa-a131-d86df29614d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84A6323-9E3B-4B1C-B9EF-0FDDD869B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BF6DE2-A8D9-4997-8E0F-0C6CFC0A0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important notes</vt:lpstr>
      <vt:lpstr>overview</vt:lpstr>
      <vt:lpstr>data</vt:lpstr>
      <vt:lpstr>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Anıl Tellbüscher</dc:creator>
  <cp:lastModifiedBy>Tellbüscher Anil Axel MSc.</cp:lastModifiedBy>
  <dcterms:created xsi:type="dcterms:W3CDTF">2022-10-19T12:51:43Z</dcterms:created>
  <dcterms:modified xsi:type="dcterms:W3CDTF">2024-03-19T18:48:47Z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0x010100BCCE77614FE82F49A24223B4FEBA46B3</vt:lpwstr>
  </property>
</Properties>
</file>