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vanetten/Desktop/"/>
    </mc:Choice>
  </mc:AlternateContent>
  <xr:revisionPtr revIDLastSave="0" documentId="8_{D662B3B9-20FF-AB49-9719-F42B2ED5268D}" xr6:coauthVersionLast="47" xr6:coauthVersionMax="47" xr10:uidLastSave="{00000000-0000-0000-0000-000000000000}"/>
  <bookViews>
    <workbookView xWindow="0" yWindow="500" windowWidth="28800" windowHeight="16660" xr2:uid="{CA1D4009-D847-9446-A17A-F71ED86008A7}"/>
  </bookViews>
  <sheets>
    <sheet name="Table_S2" sheetId="1" r:id="rId1"/>
    <sheet name="Table_S3" sheetId="2" r:id="rId2"/>
  </sheets>
  <definedNames>
    <definedName name="_xlnm._FilterDatabase" localSheetId="1" hidden="1">Table_S3!$A$3:$AV$177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2" i="1" l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</calcChain>
</file>

<file path=xl/sharedStrings.xml><?xml version="1.0" encoding="utf-8"?>
<sst xmlns="http://schemas.openxmlformats.org/spreadsheetml/2006/main" count="2076" uniqueCount="521">
  <si>
    <t>ID</t>
  </si>
  <si>
    <t>genus</t>
  </si>
  <si>
    <t>species</t>
  </si>
  <si>
    <t>strain_ID</t>
  </si>
  <si>
    <t>environment</t>
  </si>
  <si>
    <t>Publication</t>
  </si>
  <si>
    <t>notes</t>
  </si>
  <si>
    <t>n_scaffolds</t>
  </si>
  <si>
    <t>n_contigs</t>
  </si>
  <si>
    <t>scaf_bp</t>
  </si>
  <si>
    <t>contig_bp</t>
  </si>
  <si>
    <t>gap_pct</t>
  </si>
  <si>
    <t>scaf_N50</t>
  </si>
  <si>
    <t>scaf_L50</t>
  </si>
  <si>
    <t>ctg_N50</t>
  </si>
  <si>
    <t>ctg_L50</t>
  </si>
  <si>
    <t>scaf_N90</t>
  </si>
  <si>
    <t>scaf_L90</t>
  </si>
  <si>
    <t>ctg_N90</t>
  </si>
  <si>
    <t>ctg_L90</t>
  </si>
  <si>
    <t>scaf_max</t>
  </si>
  <si>
    <t>ctg_max</t>
  </si>
  <si>
    <t>scaf_n_gt50K</t>
  </si>
  <si>
    <t>scaf_pct_gt50K</t>
  </si>
  <si>
    <t>gc_avg</t>
  </si>
  <si>
    <t>gc_std</t>
  </si>
  <si>
    <t>n_proteins</t>
  </si>
  <si>
    <t>n_CDS</t>
  </si>
  <si>
    <t>Ccal_CDCA</t>
  </si>
  <si>
    <t>cyanidium</t>
  </si>
  <si>
    <t>caldarium</t>
  </si>
  <si>
    <t>CDCA</t>
  </si>
  <si>
    <t>Extremophilic (heat &amp; pH; probabily salt)</t>
  </si>
  <si>
    <t>Not yet published</t>
  </si>
  <si>
    <t>Cmer_10D</t>
  </si>
  <si>
    <t>cyanidioschyzon</t>
  </si>
  <si>
    <t>merolae</t>
  </si>
  <si>
    <t>10D</t>
  </si>
  <si>
    <t>Cmer_SOOS</t>
  </si>
  <si>
    <t>SOOS</t>
  </si>
  <si>
    <t>Cyang_CCYA</t>
  </si>
  <si>
    <t>cyanidiococcus</t>
  </si>
  <si>
    <t>yangmingshanensis</t>
  </si>
  <si>
    <t>CCYA</t>
  </si>
  <si>
    <t>Gphleg_DBV009</t>
  </si>
  <si>
    <t>galdieria</t>
  </si>
  <si>
    <t>phlegrea</t>
  </si>
  <si>
    <t>DBV009</t>
  </si>
  <si>
    <t>Gphleg_SOOS</t>
  </si>
  <si>
    <t>Gsulp_002</t>
  </si>
  <si>
    <t>sulphuraria</t>
  </si>
  <si>
    <t>002</t>
  </si>
  <si>
    <t>Gsulp_074W</t>
  </si>
  <si>
    <t>074W</t>
  </si>
  <si>
    <t>Gsulp_108</t>
  </si>
  <si>
    <t>Gsulp_5572</t>
  </si>
  <si>
    <t>Gsulp_Azora</t>
  </si>
  <si>
    <t>Azora</t>
  </si>
  <si>
    <t>Gsulp_MS1</t>
  </si>
  <si>
    <t>MS1</t>
  </si>
  <si>
    <t>Gsulp_MtSh</t>
  </si>
  <si>
    <t>MtSh</t>
  </si>
  <si>
    <t>Gsulp_RT22</t>
  </si>
  <si>
    <t>RT22</t>
  </si>
  <si>
    <t>Gsulp_SAG21</t>
  </si>
  <si>
    <t>SAG21</t>
  </si>
  <si>
    <t>Gsulp_YNP5587_1</t>
  </si>
  <si>
    <t>YNP5587_1</t>
  </si>
  <si>
    <t>Min</t>
  </si>
  <si>
    <t>Mean</t>
  </si>
  <si>
    <t>Max</t>
  </si>
  <si>
    <t>GTDB-Tk Results</t>
  </si>
  <si>
    <t>CheckM Results</t>
  </si>
  <si>
    <t>bbmap statswrapper.sh Results</t>
  </si>
  <si>
    <t>Summary</t>
  </si>
  <si>
    <t>Predicted Genes</t>
  </si>
  <si>
    <t>MAG_ID</t>
  </si>
  <si>
    <t>Domain</t>
  </si>
  <si>
    <t>Phylum</t>
  </si>
  <si>
    <t>Class</t>
  </si>
  <si>
    <t>Order</t>
  </si>
  <si>
    <t>Family</t>
  </si>
  <si>
    <t>Genus</t>
  </si>
  <si>
    <t>Species</t>
  </si>
  <si>
    <t>Marker lineage</t>
  </si>
  <si>
    <t># genomes</t>
  </si>
  <si>
    <t># markers</t>
  </si>
  <si>
    <t># marker sets</t>
  </si>
  <si>
    <t>5+</t>
  </si>
  <si>
    <t>Completeness</t>
  </si>
  <si>
    <t>Contamination</t>
  </si>
  <si>
    <t>Strain heterogeneity</t>
  </si>
  <si>
    <t>Bin_Completeness</t>
  </si>
  <si>
    <t>LowestClassification</t>
  </si>
  <si>
    <t>n_mRNA</t>
  </si>
  <si>
    <t>n_rRNA</t>
  </si>
  <si>
    <t>n_tRNA</t>
  </si>
  <si>
    <t>n_other</t>
  </si>
  <si>
    <t>n_mRNA_with_InterProScan_annotations</t>
  </si>
  <si>
    <t>n_mRNA_with_eggNOG-mapper_annotations</t>
  </si>
  <si>
    <t>YNP_Bacteria_bin019</t>
  </si>
  <si>
    <t>d__Bacteria</t>
  </si>
  <si>
    <t>p__Actinobacteriota</t>
  </si>
  <si>
    <t>c__Acidimicrobiia</t>
  </si>
  <si>
    <t>o__Acidimicrobiales</t>
  </si>
  <si>
    <t>f__UBA8190</t>
  </si>
  <si>
    <t>g__</t>
  </si>
  <si>
    <t>s__</t>
  </si>
  <si>
    <t>k__Bacteria (UID1453)</t>
  </si>
  <si>
    <t>Medium</t>
  </si>
  <si>
    <t>YNP_Bacteria_bin021</t>
  </si>
  <si>
    <t>f__</t>
  </si>
  <si>
    <t>k__Bacteria (UID203)</t>
  </si>
  <si>
    <t>YNP_Bacteria_bin022</t>
  </si>
  <si>
    <t>f__Palsa-688</t>
  </si>
  <si>
    <t>YNP_Bacteria_bin024</t>
  </si>
  <si>
    <t>High</t>
  </si>
  <si>
    <t>YNP_Bacteria_bin026</t>
  </si>
  <si>
    <t>YNP_Bacteria_bin027</t>
  </si>
  <si>
    <t>YNP_Bacteria_bin028</t>
  </si>
  <si>
    <t>f__Bog-793</t>
  </si>
  <si>
    <t>YNP_Bacteria_bin029</t>
  </si>
  <si>
    <t>g__Fen-671</t>
  </si>
  <si>
    <t>YNP_Bacteria_bin030</t>
  </si>
  <si>
    <t>f__RAAP-2</t>
  </si>
  <si>
    <t>g__PALSA-457</t>
  </si>
  <si>
    <t>YNP_Bacteria_bin032</t>
  </si>
  <si>
    <t>YNP_Bacteria_bin034</t>
  </si>
  <si>
    <t>YNP_Bacteria_bin037</t>
  </si>
  <si>
    <t>YNP_Bacteria_bin040</t>
  </si>
  <si>
    <t>YNP_Bacteria_bin044</t>
  </si>
  <si>
    <t>YNP_Bacteria_bin045</t>
  </si>
  <si>
    <t>YNP_Bacteria_bin052</t>
  </si>
  <si>
    <t>YNP_Bacteria_bin053</t>
  </si>
  <si>
    <t>YNP_Bacteria_bin054</t>
  </si>
  <si>
    <t>f__Acidimicrobiaceae</t>
  </si>
  <si>
    <t>g__Ferrithrix</t>
  </si>
  <si>
    <t>s__Ferrithrix thermotolerans</t>
  </si>
  <si>
    <t>YNP_Bacteria_bin055</t>
  </si>
  <si>
    <t>g__Palsa-461</t>
  </si>
  <si>
    <t>YNP_Bacteria_bin057</t>
  </si>
  <si>
    <t>YNP_Bacteria_bin059</t>
  </si>
  <si>
    <t>g__Ferrimicrobium</t>
  </si>
  <si>
    <t>YNP_Bacteria_bin061</t>
  </si>
  <si>
    <t>YNP_Bacteria_bin063</t>
  </si>
  <si>
    <t>YNP_Bacteria_bin064</t>
  </si>
  <si>
    <t>YNP_Bacteria_bin065</t>
  </si>
  <si>
    <t>YNP_Bacteria_bin066</t>
  </si>
  <si>
    <t>YNP_Bacteria_bin068</t>
  </si>
  <si>
    <t>g__JAFAWZ01</t>
  </si>
  <si>
    <t>YNP_Bacteria_bin069</t>
  </si>
  <si>
    <t>YNP_Bacteria_bin071</t>
  </si>
  <si>
    <t>YNP_Bacteria_bin072</t>
  </si>
  <si>
    <t>YNP_Bacteria_bin073</t>
  </si>
  <si>
    <t>YNP_Bacteria_bin074</t>
  </si>
  <si>
    <t>YNP_Bacteria_bin075</t>
  </si>
  <si>
    <t>g__Acidimicrobium</t>
  </si>
  <si>
    <t>YNP_Bacteria_bin077</t>
  </si>
  <si>
    <t>f__JABEUL01</t>
  </si>
  <si>
    <t>YNP_Bacteria_bin078</t>
  </si>
  <si>
    <t>YNP_Bacteria_bin081</t>
  </si>
  <si>
    <t>YNP_Bacteria_bin082</t>
  </si>
  <si>
    <t>YNP_Bacteria_bin083</t>
  </si>
  <si>
    <t>YNP_Bacteria_bin085</t>
  </si>
  <si>
    <t>YNP_Bacteria_bin086</t>
  </si>
  <si>
    <t>YNP_Bacteria_bin087</t>
  </si>
  <si>
    <t>YNP_Bacteria_bin088</t>
  </si>
  <si>
    <t>YNP_Bacteria_bin089</t>
  </si>
  <si>
    <t>YNP_Bacteria_bin094</t>
  </si>
  <si>
    <t>YNP_Bacteria_bin096</t>
  </si>
  <si>
    <t>YNP_Bacteria_bin101</t>
  </si>
  <si>
    <t>YNP_Bacteria_bin104</t>
  </si>
  <si>
    <t>YNP_Bacteria_bin108</t>
  </si>
  <si>
    <t>Low</t>
  </si>
  <si>
    <t>YNP_Bacteria_bin114</t>
  </si>
  <si>
    <t>YNP_Bacteria_bin121</t>
  </si>
  <si>
    <t>YNP_Bacteria_bin125</t>
  </si>
  <si>
    <t>YNP_Bacteria_bin126</t>
  </si>
  <si>
    <t>YNP_Bacteria_bin128</t>
  </si>
  <si>
    <t>YNP_Bacteria_bin130</t>
  </si>
  <si>
    <t>YNP_Bacteria_bin131</t>
  </si>
  <si>
    <t>YNP_Bacteria_bin136</t>
  </si>
  <si>
    <t>YNP_Bacteria_bin137</t>
  </si>
  <si>
    <t>YNP_Bacteria_bin003</t>
  </si>
  <si>
    <t>c__Actinomycetia</t>
  </si>
  <si>
    <t>o__Mycobacteriales</t>
  </si>
  <si>
    <t>f__Mycobacteriaceae</t>
  </si>
  <si>
    <t>g__Mycobacterium</t>
  </si>
  <si>
    <t>g__Mycobacterium (UID1816)</t>
  </si>
  <si>
    <t>YNP_Bacteria_bin004</t>
  </si>
  <si>
    <t>s__Mycobacterium helveticum</t>
  </si>
  <si>
    <t>YNP_Bacteria_bin005</t>
  </si>
  <si>
    <t>o__Actinomycetales (UID1808)</t>
  </si>
  <si>
    <t>YNP_Bacteria_bin007</t>
  </si>
  <si>
    <t>YNP_Bacteria_bin008</t>
  </si>
  <si>
    <t>s__Mycobacterium sp011334635</t>
  </si>
  <si>
    <t>YNP_Bacteria_bin011</t>
  </si>
  <si>
    <t>c__Thermoleophilia</t>
  </si>
  <si>
    <t>o__Solirubrobacterales</t>
  </si>
  <si>
    <t>f__Solirubrobacteraceae</t>
  </si>
  <si>
    <t>g__Palsa-465</t>
  </si>
  <si>
    <t>p__Actinobacteria (UID1454)</t>
  </si>
  <si>
    <t>YNP_Bacteria_bin025</t>
  </si>
  <si>
    <t>YNP_Bacteria_bin103</t>
  </si>
  <si>
    <t>g__Palsa-744</t>
  </si>
  <si>
    <t>YNP_Bacteria_bin117</t>
  </si>
  <si>
    <t>YNP_Bacteria_bin099</t>
  </si>
  <si>
    <t>p__Aquificota</t>
  </si>
  <si>
    <t>c__Aquificae</t>
  </si>
  <si>
    <t>o__Aquificales</t>
  </si>
  <si>
    <t>f__Hydrogenobaculaceae</t>
  </si>
  <si>
    <t>g__Hydrogenobaculum</t>
  </si>
  <si>
    <t>k__Bacteria (UID3060)</t>
  </si>
  <si>
    <t>YNP_Bacteria_bin105</t>
  </si>
  <si>
    <t>s__Hydrogenobaculum sp000213785</t>
  </si>
  <si>
    <t>YNP_Bacteria_bin092</t>
  </si>
  <si>
    <t>p__Bacteroidota</t>
  </si>
  <si>
    <t>c__Bacteroidia</t>
  </si>
  <si>
    <t>o__Cytophagales</t>
  </si>
  <si>
    <t>f__Amoebophilaceae</t>
  </si>
  <si>
    <t>k__Bacteria (UID2570)</t>
  </si>
  <si>
    <t>YNP_Bacteria_bin134</t>
  </si>
  <si>
    <t>YNP_Bacteria_bin100</t>
  </si>
  <si>
    <t>p__Campylobacterota</t>
  </si>
  <si>
    <t>c__Desulfurellia</t>
  </si>
  <si>
    <t>o__Desulfurellales</t>
  </si>
  <si>
    <t>f__Desulfurellaceae</t>
  </si>
  <si>
    <t>g__Desulfurella</t>
  </si>
  <si>
    <t>YNP_Bacteria_bin048</t>
  </si>
  <si>
    <t>p__Chlamydiota</t>
  </si>
  <si>
    <t>c__Chlamydiia</t>
  </si>
  <si>
    <t>o__Chlamydiales</t>
  </si>
  <si>
    <t>f__Simkaniaceae</t>
  </si>
  <si>
    <t>g__JAAKFF01</t>
  </si>
  <si>
    <t>k__Bacteria (UID2982)</t>
  </si>
  <si>
    <t>YNP_Bacteria_bin043</t>
  </si>
  <si>
    <t>p__Deinococcota</t>
  </si>
  <si>
    <t>c__Deinococci</t>
  </si>
  <si>
    <t>o__Deinococcales</t>
  </si>
  <si>
    <t>f__Thermaceae</t>
  </si>
  <si>
    <t>k__Bacteria (UID2142)</t>
  </si>
  <si>
    <t>YNP_Bacteria_bin116</t>
  </si>
  <si>
    <t>p__Dependentiae</t>
  </si>
  <si>
    <t>c__Babeliae</t>
  </si>
  <si>
    <t>o__Babeliales</t>
  </si>
  <si>
    <t>f__Babeliaceae</t>
  </si>
  <si>
    <t>g__Babela</t>
  </si>
  <si>
    <t>o__Rickettsiales (UID3809)</t>
  </si>
  <si>
    <t>YNP_Bacteria_bin118</t>
  </si>
  <si>
    <t>YNP_Bacteria_bin010</t>
  </si>
  <si>
    <t>p__Desulfobacterota_B</t>
  </si>
  <si>
    <t>c__Binatia</t>
  </si>
  <si>
    <t>o__Binatales</t>
  </si>
  <si>
    <t>f__Binataceae</t>
  </si>
  <si>
    <t>g__JADMIL01</t>
  </si>
  <si>
    <t>s__JADMIL01 sp014896235</t>
  </si>
  <si>
    <t>k__Bacteria (UID3187)</t>
  </si>
  <si>
    <t>YNP_Bacteria_bin013</t>
  </si>
  <si>
    <t>YNP_Bacteria_bin067</t>
  </si>
  <si>
    <t>YNP_Bacteria_bin076</t>
  </si>
  <si>
    <t>g__DTIX01</t>
  </si>
  <si>
    <t>s__DTIX01 sp011334465</t>
  </si>
  <si>
    <t>YNP_Bacteria_bin046</t>
  </si>
  <si>
    <t>p__Dormibacterota</t>
  </si>
  <si>
    <t>c__Dormibacteria</t>
  </si>
  <si>
    <t>o__UBA8260</t>
  </si>
  <si>
    <t>f__Bog-877</t>
  </si>
  <si>
    <t>g__AG-12</t>
  </si>
  <si>
    <t>k__Bacteria (UID1452)</t>
  </si>
  <si>
    <t>YNP_Bacteria_bin049</t>
  </si>
  <si>
    <t>YNP_Bacteria_bin033</t>
  </si>
  <si>
    <t>p__Firmicutes</t>
  </si>
  <si>
    <t>c__Bacilli</t>
  </si>
  <si>
    <t>o__Alicyclobacillales</t>
  </si>
  <si>
    <t>f__Acidibacillaceae</t>
  </si>
  <si>
    <t>p__Firmicutes (UID242)</t>
  </si>
  <si>
    <t>YNP_Bacteria_bin036</t>
  </si>
  <si>
    <t>YNP_Bacteria_bin038</t>
  </si>
  <si>
    <t>f__Alicyclobacillaceae</t>
  </si>
  <si>
    <t>YNP_Bacteria_bin041</t>
  </si>
  <si>
    <t>YNP_Bacteria_bin110</t>
  </si>
  <si>
    <t>o__Thermoactinomycetales</t>
  </si>
  <si>
    <t>f__Thermoactinomycetaceae</t>
  </si>
  <si>
    <t>YNP_Bacteria_bin039</t>
  </si>
  <si>
    <t>p__Firmicutes_B</t>
  </si>
  <si>
    <t>c__Desulfotomaculia</t>
  </si>
  <si>
    <t>o__</t>
  </si>
  <si>
    <t>p__Firmicutes (UID1022)</t>
  </si>
  <si>
    <t>YNP_Bacteria_bin015</t>
  </si>
  <si>
    <t>p__Firmicutes_E</t>
  </si>
  <si>
    <t>c__Sulfobacillia</t>
  </si>
  <si>
    <t>o__Sulfobacillales</t>
  </si>
  <si>
    <t>p__Firmicutes (UID239)</t>
  </si>
  <si>
    <t>YNP_Bacteria_bin023</t>
  </si>
  <si>
    <t>YNP_Bacteria_bin058</t>
  </si>
  <si>
    <t>YNP_Bacteria_bin097</t>
  </si>
  <si>
    <t>c__RBS10-35</t>
  </si>
  <si>
    <t>YNP_Bacteria_bin112</t>
  </si>
  <si>
    <t>YNP_Bacteria_bin115</t>
  </si>
  <si>
    <t>YNP_Archaea_bin028</t>
  </si>
  <si>
    <t>d__Archaea</t>
  </si>
  <si>
    <t>p__Micrarchaeota</t>
  </si>
  <si>
    <t>c__Micrarchaeia</t>
  </si>
  <si>
    <t>o__Micrarchaeales</t>
  </si>
  <si>
    <t>f__Micrarchaeaceae</t>
  </si>
  <si>
    <t>g__Micrarchaeum_A</t>
  </si>
  <si>
    <t>k__Archaea (UID2)</t>
  </si>
  <si>
    <t>YNP_Archaea_bin032</t>
  </si>
  <si>
    <t>YNP_Archaea_bin033</t>
  </si>
  <si>
    <t>YNP_Archaea_bin034</t>
  </si>
  <si>
    <t>YNP_Archaea_bin035</t>
  </si>
  <si>
    <t>YNP_Archaea_bin036</t>
  </si>
  <si>
    <t>YNP_Archaea_bin031</t>
  </si>
  <si>
    <t>p__Nanoarchaeota</t>
  </si>
  <si>
    <t>c__Nanoarchaeia</t>
  </si>
  <si>
    <t>o__Parvarchaeales</t>
  </si>
  <si>
    <t>f__Parvarchaeaceae</t>
  </si>
  <si>
    <t>g__Parvarchaeum</t>
  </si>
  <si>
    <t>YNP_Bacteria_bin042</t>
  </si>
  <si>
    <t>p__Nitrospirota_A</t>
  </si>
  <si>
    <t>c__Leptospirillia</t>
  </si>
  <si>
    <t>o__Leptospirillales</t>
  </si>
  <si>
    <t>f__Leptospirillaceae</t>
  </si>
  <si>
    <t>g__UBA4572</t>
  </si>
  <si>
    <t>YNP_Bacteria_bin050</t>
  </si>
  <si>
    <t>YNP_Bacteria_bin062</t>
  </si>
  <si>
    <t>g__Leptospirillum_A</t>
  </si>
  <si>
    <t>s__Leptospirillum_A ferriphilum_B</t>
  </si>
  <si>
    <t>YNP_Bacteria_bin111</t>
  </si>
  <si>
    <t>p__Patescibacteria</t>
  </si>
  <si>
    <t>c__Saccharimonadia</t>
  </si>
  <si>
    <t>o__Saccharimonadales</t>
  </si>
  <si>
    <t>f__UBA4665_A</t>
  </si>
  <si>
    <t>k__Bacteria (UID2495)</t>
  </si>
  <si>
    <t>YNP_Bacteria_bin113</t>
  </si>
  <si>
    <t>YNP_Bacteria_bin122</t>
  </si>
  <si>
    <t>k__Bacteria (UID2329)</t>
  </si>
  <si>
    <t>YNP_Bacteria_bin124</t>
  </si>
  <si>
    <t>YNP_Bacteria_bin127</t>
  </si>
  <si>
    <t>YNP_Bacteria_bin129</t>
  </si>
  <si>
    <t>f__UBA4665</t>
  </si>
  <si>
    <t>YNP_Bacteria_bin001</t>
  </si>
  <si>
    <t>p__Planctomycetota</t>
  </si>
  <si>
    <t>c__Planctomycetia</t>
  </si>
  <si>
    <t>o__Isosphaerales</t>
  </si>
  <si>
    <t>f__Isosphaeraceae</t>
  </si>
  <si>
    <t>k__Bacteria (UID2565)</t>
  </si>
  <si>
    <t>YNP_Bacteria_bin002</t>
  </si>
  <si>
    <t>o__Gemmatales</t>
  </si>
  <si>
    <t>f__Gemmataceae</t>
  </si>
  <si>
    <t>YNP_Bacteria_bin006</t>
  </si>
  <si>
    <t>YNP_Bacteria_bin009</t>
  </si>
  <si>
    <t>c__Phycisphaerae</t>
  </si>
  <si>
    <t>o__WQYP01</t>
  </si>
  <si>
    <t>f__WQYP01</t>
  </si>
  <si>
    <t>g__JABEVA01</t>
  </si>
  <si>
    <t>YNP_Bacteria_bin093</t>
  </si>
  <si>
    <t>g__JAFAHT01</t>
  </si>
  <si>
    <t>YNP_Bacteria_bin012</t>
  </si>
  <si>
    <t>p__Proteobacteria</t>
  </si>
  <si>
    <t>c__Alphaproteobacteria</t>
  </si>
  <si>
    <t>o__Acetobacterales</t>
  </si>
  <si>
    <t>f__Acetobacteraceae</t>
  </si>
  <si>
    <t>g__Acidibrevibacterium</t>
  </si>
  <si>
    <t>s__Acidibrevibacterium sp011332665</t>
  </si>
  <si>
    <t>o__Rhodospirillales (UID3754)</t>
  </si>
  <si>
    <t>YNP_Bacteria_bin014</t>
  </si>
  <si>
    <t>g__Acidiphilium</t>
  </si>
  <si>
    <t>YNP_Bacteria_bin016</t>
  </si>
  <si>
    <t>g__Acidicaldus</t>
  </si>
  <si>
    <t>YNP_Bacteria_bin018</t>
  </si>
  <si>
    <t>s__Acidicaldus organivorans</t>
  </si>
  <si>
    <t>YNP_Bacteria_bin020</t>
  </si>
  <si>
    <t>YNP_Bacteria_bin031</t>
  </si>
  <si>
    <t>YNP_Bacteria_bin070</t>
  </si>
  <si>
    <t>o__UBA9655</t>
  </si>
  <si>
    <t>f__UBA9655</t>
  </si>
  <si>
    <t>g__UBA9655</t>
  </si>
  <si>
    <t>c__Alphaproteobacteria (UID3305)</t>
  </si>
  <si>
    <t>YNP_Bacteria_bin080</t>
  </si>
  <si>
    <t>o__Caedimonadales</t>
  </si>
  <si>
    <t>f__Caedimonadaceae</t>
  </si>
  <si>
    <t>g__Caedimonas</t>
  </si>
  <si>
    <t>s__Caedimonas varicaedens</t>
  </si>
  <si>
    <t>YNP_Bacteria_bin095</t>
  </si>
  <si>
    <t>o__Paracaedibacterales</t>
  </si>
  <si>
    <t>f__VGCI01</t>
  </si>
  <si>
    <t>g__VGCI01</t>
  </si>
  <si>
    <t>YNP_Bacteria_bin098</t>
  </si>
  <si>
    <t>g__JACPNY01</t>
  </si>
  <si>
    <t>YNP_Bacteria_bin106</t>
  </si>
  <si>
    <t>f__UBA11393</t>
  </si>
  <si>
    <t>g__CAITNM01</t>
  </si>
  <si>
    <t>YNP_Bacteria_bin107</t>
  </si>
  <si>
    <t>o__Rickettsiales</t>
  </si>
  <si>
    <t>f__Rickettsiaceae</t>
  </si>
  <si>
    <t>g__SXXS01</t>
  </si>
  <si>
    <t>s__SXXS01 sp903828265</t>
  </si>
  <si>
    <t>YNP_Bacteria_bin109</t>
  </si>
  <si>
    <t>YNP_Bacteria_bin119</t>
  </si>
  <si>
    <t>YNP_Bacteria_bin120</t>
  </si>
  <si>
    <t>g__GCA-2402195</t>
  </si>
  <si>
    <t>YNP_Bacteria_bin123</t>
  </si>
  <si>
    <t>YNP_Bacteria_bin132</t>
  </si>
  <si>
    <t>YNP_Bacteria_bin138</t>
  </si>
  <si>
    <t>YNP_Bacteria_bin017</t>
  </si>
  <si>
    <t>c__Gammaproteobacteria</t>
  </si>
  <si>
    <t>o__Steroidobacterales</t>
  </si>
  <si>
    <t>f__Steroidobacteraceae</t>
  </si>
  <si>
    <t>c__Gammaproteobacteria (UID4202)</t>
  </si>
  <si>
    <t>YNP_Bacteria_bin035</t>
  </si>
  <si>
    <t>o__Acidithiobacillales</t>
  </si>
  <si>
    <t>f__Acidithiobacillaceae</t>
  </si>
  <si>
    <t>g__Acidithiobacillus</t>
  </si>
  <si>
    <t>s__Acidithiobacillus thiooxidans</t>
  </si>
  <si>
    <t>p__Proteobacteria (UID3882)</t>
  </si>
  <si>
    <t>YNP_Bacteria_bin047</t>
  </si>
  <si>
    <t>g__Acidithiobacillus_A</t>
  </si>
  <si>
    <t>s__Acidithiobacillus_A caldus</t>
  </si>
  <si>
    <t>YNP_Bacteria_bin051</t>
  </si>
  <si>
    <t>g__Acidithiobacillus_B</t>
  </si>
  <si>
    <t>YNP_Bacteria_bin056</t>
  </si>
  <si>
    <t>o__UBA6186</t>
  </si>
  <si>
    <t>f__UBA6186</t>
  </si>
  <si>
    <t>g__CADEGZ01</t>
  </si>
  <si>
    <t>c__Gammaproteobacteria (UID4266)</t>
  </si>
  <si>
    <t>YNP_Bacteria_bin060</t>
  </si>
  <si>
    <t>YNP_Bacteria_bin091</t>
  </si>
  <si>
    <t>o__UBA2770</t>
  </si>
  <si>
    <t>c__Gammaproteobacteria (UID4201)</t>
  </si>
  <si>
    <t>YNP_Bacteria_bin133</t>
  </si>
  <si>
    <t>root (UID1)</t>
  </si>
  <si>
    <t>YNP_Bacteria_bin135</t>
  </si>
  <si>
    <t>YNP_Bacteria_bin084</t>
  </si>
  <si>
    <t>p__SZUA-79</t>
  </si>
  <si>
    <t>c__SZUA-79</t>
  </si>
  <si>
    <t>o__Acidulodesulfobacterales</t>
  </si>
  <si>
    <t>f__SZUA-79</t>
  </si>
  <si>
    <t>g__Acididesulfobacter</t>
  </si>
  <si>
    <t>YNP_Bacteria_bin102</t>
  </si>
  <si>
    <t>g__Acidulodesulfobacterium</t>
  </si>
  <si>
    <t>s__Acidulodesulfobacterium sp011358715</t>
  </si>
  <si>
    <t>YNP_Archaea_bin003</t>
  </si>
  <si>
    <t>p__Thermoplasmatota</t>
  </si>
  <si>
    <t>c__Thermoplasmata</t>
  </si>
  <si>
    <t>o__Thermoplasmatales</t>
  </si>
  <si>
    <t>f__Thermoplasmataceae</t>
  </si>
  <si>
    <t>g__Cuniculiplasma</t>
  </si>
  <si>
    <t>s__Cuniculiplasma divulgatum</t>
  </si>
  <si>
    <t>p__Euryarchaeota (UID3)</t>
  </si>
  <si>
    <t>YNP_Archaea_bin004</t>
  </si>
  <si>
    <t>o__UBA184</t>
  </si>
  <si>
    <t>f__UBA184</t>
  </si>
  <si>
    <t>YNP_Archaea_bin005</t>
  </si>
  <si>
    <t>YNP_Archaea_bin006</t>
  </si>
  <si>
    <t>f__GCA-001856825</t>
  </si>
  <si>
    <t>g__GCA-001856825</t>
  </si>
  <si>
    <t>s__GCA-001856825 sp001856825</t>
  </si>
  <si>
    <t>YNP_Archaea_bin007</t>
  </si>
  <si>
    <t>g__UBA582</t>
  </si>
  <si>
    <t>s__UBA582 sp011370275</t>
  </si>
  <si>
    <t>YNP_Archaea_bin008</t>
  </si>
  <si>
    <t>g__JACWAH01</t>
  </si>
  <si>
    <t>YNP_Archaea_bin009</t>
  </si>
  <si>
    <t>YNP_Archaea_bin011</t>
  </si>
  <si>
    <t>g__B-DKE</t>
  </si>
  <si>
    <t>s__B-DKE sp011334705</t>
  </si>
  <si>
    <t>YNP_Archaea_bin012</t>
  </si>
  <si>
    <t>YNP_Archaea_bin013</t>
  </si>
  <si>
    <t>s__GCA-001856825 sp011358095</t>
  </si>
  <si>
    <t>YNP_Archaea_bin015</t>
  </si>
  <si>
    <t>YNP_Archaea_bin016</t>
  </si>
  <si>
    <t>o__ARK-15</t>
  </si>
  <si>
    <t>f__ARK-15</t>
  </si>
  <si>
    <t>YNP_Archaea_bin018</t>
  </si>
  <si>
    <t>YNP_Archaea_bin019</t>
  </si>
  <si>
    <t>YNP_Archaea_bin021</t>
  </si>
  <si>
    <t>g__Ferroplasma</t>
  </si>
  <si>
    <t>YNP_Archaea_bin022</t>
  </si>
  <si>
    <t>YNP_Archaea_bin023</t>
  </si>
  <si>
    <t>o__Methanomassiliicoccales</t>
  </si>
  <si>
    <t>YNP_Archaea_bin024</t>
  </si>
  <si>
    <t>YNP_Archaea_bin027</t>
  </si>
  <si>
    <t>g__JAFMDN01</t>
  </si>
  <si>
    <t>s__JAFMDN01 sp017857235</t>
  </si>
  <si>
    <t>YNP_Archaea_bin029</t>
  </si>
  <si>
    <t>YNP_Archaea_bin001</t>
  </si>
  <si>
    <t>p__Thermoproteota</t>
  </si>
  <si>
    <t>c__Thermoproteia</t>
  </si>
  <si>
    <t>o__Marsarchaeales</t>
  </si>
  <si>
    <t>f__Marsarchaeaceae</t>
  </si>
  <si>
    <t>g__ECH-B-1</t>
  </si>
  <si>
    <t>YNP_Archaea_bin002</t>
  </si>
  <si>
    <t>YNP_Archaea_bin010</t>
  </si>
  <si>
    <t>f__UBA168</t>
  </si>
  <si>
    <t>g__UBA168</t>
  </si>
  <si>
    <t>YNP_Archaea_bin014</t>
  </si>
  <si>
    <t>c__Nitrososphaeria</t>
  </si>
  <si>
    <t>o__Conexivisphaerales</t>
  </si>
  <si>
    <t>f__UBA164</t>
  </si>
  <si>
    <t>YNP_Archaea_bin017</t>
  </si>
  <si>
    <t>f__Conexivisphaeraceae</t>
  </si>
  <si>
    <t>g__Conexivisphaera</t>
  </si>
  <si>
    <t>YNP_Archaea_bin020</t>
  </si>
  <si>
    <t>YNP_Archaea_bin025</t>
  </si>
  <si>
    <t>YNP_Archaea_bin026</t>
  </si>
  <si>
    <t>g__BE-D</t>
  </si>
  <si>
    <t>k__Archaea (UID146)</t>
  </si>
  <si>
    <t>YNP_Archaea_bin030</t>
  </si>
  <si>
    <t>YNP_Bacteria_bin079</t>
  </si>
  <si>
    <t>p__Thermotogota</t>
  </si>
  <si>
    <t>c__Thermotogae</t>
  </si>
  <si>
    <t>o__Mesoaciditogales</t>
  </si>
  <si>
    <t>f__Mesoaciditogaceae</t>
  </si>
  <si>
    <t>g__DTPE01</t>
  </si>
  <si>
    <t>s__DTPE01 sp011357985</t>
  </si>
  <si>
    <t>k__Bacteria (UID209)</t>
  </si>
  <si>
    <t>YNP_Bacteria_bin090</t>
  </si>
  <si>
    <t>g__Athalassotoga</t>
  </si>
  <si>
    <r>
      <rPr>
        <b/>
        <sz val="12"/>
        <color theme="1"/>
        <rFont val="Calibri"/>
        <family val="2"/>
        <scheme val="minor"/>
      </rPr>
      <t>Table SA:</t>
    </r>
    <r>
      <rPr>
        <sz val="12"/>
        <color theme="1"/>
        <rFont val="Calibri"/>
        <family val="2"/>
        <scheme val="minor"/>
      </rPr>
      <t xml:space="preserve"> Cyanidiophyceae genomes used for comparative analysis with the assembled metagenomes.</t>
    </r>
  </si>
  <si>
    <r>
      <rPr>
        <b/>
        <sz val="12"/>
        <color theme="1"/>
        <rFont val="Calibri"/>
        <family val="2"/>
        <scheme val="minor"/>
      </rPr>
      <t>Table SB:</t>
    </r>
    <r>
      <rPr>
        <sz val="12"/>
        <color theme="1"/>
        <rFont val="Calibri"/>
        <family val="2"/>
        <scheme val="minor"/>
      </rPr>
      <t xml:space="preserve"> Quality, completeness, and taxonomy of the final prokaryotic MAGs.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</si>
</sst>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indexed="64"/>
      </top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  <xf numFmtId="0" fontId="1" fillId="3" borderId="5" xfId="0" applyFont="1" applyFill="1" applyBorder="1"/>
    <xf numFmtId="0" fontId="1" fillId="4" borderId="6" xfId="0" applyFont="1" applyFill="1" applyBorder="1"/>
    <xf numFmtId="0" fontId="1" fillId="5" borderId="6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6" borderId="11" xfId="0" applyFill="1" applyBorder="1"/>
    <xf numFmtId="0" fontId="2" fillId="0" borderId="0" xfId="0" applyFont="1"/>
    <xf numFmtId="0" fontId="0" fillId="0" borderId="12" xfId="0" applyBorder="1"/>
    <xf numFmtId="164" fontId="0" fillId="0" borderId="12" xfId="0" applyNumberFormat="1" applyBorder="1"/>
    <xf numFmtId="2" fontId="0" fillId="0" borderId="12" xfId="0" applyNumberFormat="1" applyBorder="1"/>
    <xf numFmtId="164" fontId="0" fillId="0" borderId="0" xfId="0" applyNumberFormat="1"/>
    <xf numFmtId="0" fontId="0" fillId="6" borderId="13" xfId="0" applyFill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horizontal="left"/>
    </xf>
    <xf numFmtId="0" fontId="0" fillId="7" borderId="17" xfId="0" applyFill="1" applyBorder="1"/>
    <xf numFmtId="0" fontId="0" fillId="0" borderId="18" xfId="0" applyBorder="1"/>
    <xf numFmtId="3" fontId="0" fillId="0" borderId="15" xfId="0" applyNumberFormat="1" applyBorder="1"/>
    <xf numFmtId="3" fontId="0" fillId="0" borderId="16" xfId="0" applyNumberFormat="1" applyBorder="1"/>
    <xf numFmtId="164" fontId="0" fillId="0" borderId="16" xfId="0" applyNumberFormat="1" applyBorder="1"/>
    <xf numFmtId="2" fontId="0" fillId="0" borderId="16" xfId="0" applyNumberFormat="1" applyBorder="1"/>
    <xf numFmtId="165" fontId="0" fillId="0" borderId="16" xfId="0" applyNumberFormat="1" applyBorder="1"/>
    <xf numFmtId="165" fontId="0" fillId="0" borderId="19" xfId="0" applyNumberFormat="1" applyBorder="1"/>
    <xf numFmtId="3" fontId="0" fillId="0" borderId="20" xfId="0" applyNumberFormat="1" applyBorder="1"/>
    <xf numFmtId="0" fontId="0" fillId="0" borderId="21" xfId="0" applyBorder="1"/>
    <xf numFmtId="3" fontId="0" fillId="0" borderId="22" xfId="0" applyNumberFormat="1" applyBorder="1"/>
    <xf numFmtId="165" fontId="0" fillId="0" borderId="22" xfId="0" applyNumberFormat="1" applyBorder="1"/>
    <xf numFmtId="3" fontId="0" fillId="0" borderId="23" xfId="0" applyNumberFormat="1" applyBorder="1"/>
    <xf numFmtId="0" fontId="0" fillId="0" borderId="17" xfId="0" applyBorder="1"/>
    <xf numFmtId="0" fontId="0" fillId="6" borderId="18" xfId="0" applyFill="1" applyBorder="1"/>
    <xf numFmtId="3" fontId="0" fillId="6" borderId="23" xfId="0" applyNumberFormat="1" applyFill="1" applyBorder="1"/>
    <xf numFmtId="0" fontId="0" fillId="7" borderId="24" xfId="0" applyFill="1" applyBorder="1"/>
    <xf numFmtId="49" fontId="0" fillId="0" borderId="16" xfId="0" applyNumberFormat="1" applyBorder="1" applyAlignment="1">
      <alignment horizontal="left"/>
    </xf>
    <xf numFmtId="3" fontId="0" fillId="0" borderId="25" xfId="0" applyNumberFormat="1" applyBorder="1"/>
    <xf numFmtId="165" fontId="0" fillId="0" borderId="17" xfId="0" applyNumberForma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8" xfId="0" applyBorder="1" applyAlignment="1">
      <alignment horizontal="left"/>
    </xf>
    <xf numFmtId="0" fontId="0" fillId="7" borderId="29" xfId="0" applyFill="1" applyBorder="1"/>
    <xf numFmtId="0" fontId="0" fillId="0" borderId="30" xfId="0" applyBorder="1"/>
    <xf numFmtId="3" fontId="0" fillId="0" borderId="31" xfId="0" applyNumberFormat="1" applyBorder="1"/>
    <xf numFmtId="3" fontId="0" fillId="0" borderId="28" xfId="0" applyNumberFormat="1" applyBorder="1"/>
    <xf numFmtId="165" fontId="0" fillId="0" borderId="28" xfId="0" applyNumberFormat="1" applyBorder="1"/>
    <xf numFmtId="2" fontId="0" fillId="0" borderId="28" xfId="0" applyNumberFormat="1" applyBorder="1"/>
    <xf numFmtId="165" fontId="0" fillId="0" borderId="29" xfId="0" applyNumberFormat="1" applyBorder="1"/>
    <xf numFmtId="3" fontId="0" fillId="0" borderId="32" xfId="0" applyNumberFormat="1" applyBorder="1"/>
    <xf numFmtId="0" fontId="1" fillId="0" borderId="33" xfId="0" applyFont="1" applyBorder="1"/>
    <xf numFmtId="3" fontId="0" fillId="0" borderId="33" xfId="0" applyNumberFormat="1" applyBorder="1"/>
    <xf numFmtId="3" fontId="0" fillId="0" borderId="34" xfId="0" applyNumberFormat="1" applyBorder="1"/>
    <xf numFmtId="165" fontId="0" fillId="0" borderId="34" xfId="0" applyNumberFormat="1" applyBorder="1"/>
    <xf numFmtId="4" fontId="0" fillId="0" borderId="34" xfId="0" applyNumberFormat="1" applyBorder="1"/>
    <xf numFmtId="3" fontId="0" fillId="0" borderId="35" xfId="0" applyNumberFormat="1" applyBorder="1"/>
    <xf numFmtId="0" fontId="1" fillId="0" borderId="7" xfId="0" applyFont="1" applyBorder="1"/>
    <xf numFmtId="3" fontId="0" fillId="0" borderId="7" xfId="0" applyNumberFormat="1" applyBorder="1"/>
    <xf numFmtId="3" fontId="0" fillId="0" borderId="0" xfId="0" applyNumberFormat="1"/>
    <xf numFmtId="165" fontId="0" fillId="0" borderId="0" xfId="0" applyNumberFormat="1"/>
    <xf numFmtId="4" fontId="0" fillId="0" borderId="0" xfId="0" applyNumberFormat="1"/>
    <xf numFmtId="3" fontId="0" fillId="0" borderId="36" xfId="0" applyNumberFormat="1" applyBorder="1"/>
    <xf numFmtId="0" fontId="1" fillId="0" borderId="37" xfId="0" applyFont="1" applyBorder="1"/>
    <xf numFmtId="3" fontId="0" fillId="0" borderId="37" xfId="0" applyNumberFormat="1" applyBorder="1"/>
    <xf numFmtId="3" fontId="0" fillId="0" borderId="38" xfId="0" applyNumberFormat="1" applyBorder="1"/>
    <xf numFmtId="165" fontId="0" fillId="0" borderId="38" xfId="0" applyNumberFormat="1" applyBorder="1"/>
    <xf numFmtId="4" fontId="0" fillId="0" borderId="38" xfId="0" applyNumberFormat="1" applyBorder="1"/>
    <xf numFmtId="3" fontId="0" fillId="0" borderId="39" xfId="0" applyNumberFormat="1" applyBorder="1"/>
    <xf numFmtId="0" fontId="1" fillId="0" borderId="33" xfId="0" applyFont="1" applyBorder="1" applyAlignment="1">
      <alignment vertical="center"/>
    </xf>
    <xf numFmtId="0" fontId="1" fillId="0" borderId="37" xfId="0" applyFont="1" applyBorder="1" applyAlignment="1">
      <alignment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2" xfId="0" applyFont="1" applyBorder="1"/>
    <xf numFmtId="0" fontId="1" fillId="0" borderId="43" xfId="0" applyFont="1" applyBorder="1"/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/>
    </xf>
    <xf numFmtId="0" fontId="3" fillId="0" borderId="4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650C2B-2780-FC42-9D37-9CACD6DD5AAD}">
  <dimension ref="A1:AB22"/>
  <sheetViews>
    <sheetView tabSelected="1" workbookViewId="0">
      <selection activeCell="C23" sqref="C23"/>
    </sheetView>
  </sheetViews>
  <sheetFormatPr baseColWidth="10" defaultColWidth="10.83203125" defaultRowHeight="16" x14ac:dyDescent="0.2"/>
  <cols>
    <col min="1" max="1" width="17.5" customWidth="1"/>
    <col min="2" max="2" width="14.1640625" bestFit="1" customWidth="1"/>
    <col min="3" max="3" width="17.33203125" bestFit="1" customWidth="1"/>
    <col min="4" max="4" width="10.5" bestFit="1" customWidth="1"/>
    <col min="5" max="5" width="35" bestFit="1" customWidth="1"/>
    <col min="6" max="6" width="19.5" customWidth="1"/>
    <col min="7" max="7" width="15.5" bestFit="1" customWidth="1"/>
    <col min="8" max="8" width="10.5" bestFit="1" customWidth="1"/>
    <col min="9" max="9" width="9" bestFit="1" customWidth="1"/>
    <col min="10" max="11" width="10.1640625" bestFit="1" customWidth="1"/>
    <col min="12" max="12" width="7.6640625" bestFit="1" customWidth="1"/>
    <col min="13" max="13" width="8.83203125" bestFit="1" customWidth="1"/>
    <col min="14" max="14" width="8.33203125" bestFit="1" customWidth="1"/>
    <col min="15" max="15" width="8" bestFit="1" customWidth="1"/>
    <col min="16" max="16" width="7.6640625" bestFit="1" customWidth="1"/>
    <col min="17" max="17" width="8.83203125" bestFit="1" customWidth="1"/>
    <col min="18" max="18" width="8.33203125" bestFit="1" customWidth="1"/>
    <col min="19" max="19" width="8" bestFit="1" customWidth="1"/>
    <col min="20" max="20" width="7.6640625" bestFit="1" customWidth="1"/>
    <col min="21" max="22" width="9.1640625" bestFit="1" customWidth="1"/>
    <col min="23" max="23" width="12.33203125" bestFit="1" customWidth="1"/>
    <col min="24" max="24" width="13.83203125" bestFit="1" customWidth="1"/>
    <col min="25" max="25" width="7" bestFit="1" customWidth="1"/>
    <col min="26" max="26" width="6.5" bestFit="1" customWidth="1"/>
    <col min="27" max="27" width="9.83203125" bestFit="1" customWidth="1"/>
    <col min="28" max="28" width="6.5" bestFit="1" customWidth="1"/>
  </cols>
  <sheetData>
    <row r="1" spans="1:28" ht="17" thickBot="1" x14ac:dyDescent="0.25">
      <c r="A1" t="s">
        <v>519</v>
      </c>
    </row>
    <row r="2" spans="1:28" ht="17" thickBo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7" t="s">
        <v>23</v>
      </c>
      <c r="Y2" s="7" t="s">
        <v>24</v>
      </c>
      <c r="Z2" s="8" t="s">
        <v>25</v>
      </c>
      <c r="AA2" s="9" t="s">
        <v>26</v>
      </c>
      <c r="AB2" s="10" t="s">
        <v>27</v>
      </c>
    </row>
    <row r="3" spans="1:28" x14ac:dyDescent="0.2">
      <c r="A3" s="11" t="s">
        <v>28</v>
      </c>
      <c r="B3" s="12" t="s">
        <v>29</v>
      </c>
      <c r="C3" s="13" t="s">
        <v>30</v>
      </c>
      <c r="D3" s="14" t="s">
        <v>31</v>
      </c>
      <c r="E3" s="13" t="s">
        <v>32</v>
      </c>
      <c r="F3" s="15"/>
      <c r="G3" s="16" t="s">
        <v>33</v>
      </c>
      <c r="H3" s="17">
        <v>20</v>
      </c>
      <c r="I3" s="18">
        <v>20</v>
      </c>
      <c r="J3" s="18">
        <v>8787356</v>
      </c>
      <c r="K3" s="18">
        <v>8787356</v>
      </c>
      <c r="L3" s="19">
        <v>0</v>
      </c>
      <c r="M3" s="18">
        <v>8</v>
      </c>
      <c r="N3" s="18">
        <v>488039</v>
      </c>
      <c r="O3" s="18">
        <v>8</v>
      </c>
      <c r="P3" s="18">
        <v>488039</v>
      </c>
      <c r="Q3" s="18">
        <v>17</v>
      </c>
      <c r="R3" s="18">
        <v>299151</v>
      </c>
      <c r="S3" s="18">
        <v>17</v>
      </c>
      <c r="T3" s="18">
        <v>299151</v>
      </c>
      <c r="U3" s="18">
        <v>837266</v>
      </c>
      <c r="V3" s="18">
        <v>837266</v>
      </c>
      <c r="W3" s="18">
        <v>20</v>
      </c>
      <c r="X3" s="20">
        <v>100</v>
      </c>
      <c r="Y3" s="19">
        <v>0.65654000000000001</v>
      </c>
      <c r="Z3" s="21">
        <v>4.0499999999999998E-3</v>
      </c>
      <c r="AA3" s="22"/>
      <c r="AB3" s="22"/>
    </row>
    <row r="4" spans="1:28" x14ac:dyDescent="0.2">
      <c r="A4" s="23" t="s">
        <v>34</v>
      </c>
      <c r="B4" s="24" t="s">
        <v>35</v>
      </c>
      <c r="C4" s="25" t="s">
        <v>36</v>
      </c>
      <c r="D4" s="26" t="s">
        <v>37</v>
      </c>
      <c r="E4" s="25" t="s">
        <v>32</v>
      </c>
      <c r="F4" s="27"/>
      <c r="G4" s="28"/>
      <c r="H4" s="29">
        <v>20</v>
      </c>
      <c r="I4" s="30">
        <v>20</v>
      </c>
      <c r="J4" s="30">
        <v>16546747</v>
      </c>
      <c r="K4" s="30">
        <v>16546745</v>
      </c>
      <c r="L4" s="31">
        <v>0</v>
      </c>
      <c r="M4" s="30">
        <v>8</v>
      </c>
      <c r="N4" s="30">
        <v>859119</v>
      </c>
      <c r="O4" s="30">
        <v>8</v>
      </c>
      <c r="P4" s="30">
        <v>859119</v>
      </c>
      <c r="Q4" s="30">
        <v>17</v>
      </c>
      <c r="R4" s="30">
        <v>513455</v>
      </c>
      <c r="S4" s="30">
        <v>17</v>
      </c>
      <c r="T4" s="30">
        <v>513455</v>
      </c>
      <c r="U4" s="30">
        <v>1621617</v>
      </c>
      <c r="V4" s="30">
        <v>1621617</v>
      </c>
      <c r="W4" s="30">
        <v>20</v>
      </c>
      <c r="X4" s="32">
        <v>100</v>
      </c>
      <c r="Y4" s="33">
        <v>0.55018</v>
      </c>
      <c r="Z4" s="34">
        <v>4.5100000000000001E-3</v>
      </c>
      <c r="AA4" s="35">
        <v>4803</v>
      </c>
      <c r="AB4" s="35">
        <v>4803</v>
      </c>
    </row>
    <row r="5" spans="1:28" x14ac:dyDescent="0.2">
      <c r="A5" s="23" t="s">
        <v>38</v>
      </c>
      <c r="B5" s="36" t="s">
        <v>35</v>
      </c>
      <c r="C5" s="18" t="s">
        <v>36</v>
      </c>
      <c r="D5" s="26" t="s">
        <v>39</v>
      </c>
      <c r="E5" s="25" t="s">
        <v>32</v>
      </c>
      <c r="F5" s="27"/>
      <c r="G5" s="28"/>
      <c r="H5" s="37">
        <v>34</v>
      </c>
      <c r="I5" s="30">
        <v>34</v>
      </c>
      <c r="J5" s="30">
        <v>12336830</v>
      </c>
      <c r="K5" s="30">
        <v>12336830</v>
      </c>
      <c r="L5" s="31">
        <v>0</v>
      </c>
      <c r="M5" s="30">
        <v>9</v>
      </c>
      <c r="N5" s="30">
        <v>567466</v>
      </c>
      <c r="O5" s="30">
        <v>9</v>
      </c>
      <c r="P5" s="30">
        <v>567466</v>
      </c>
      <c r="Q5" s="30">
        <v>21</v>
      </c>
      <c r="R5" s="30">
        <v>232163</v>
      </c>
      <c r="S5" s="30">
        <v>21</v>
      </c>
      <c r="T5" s="30">
        <v>232163</v>
      </c>
      <c r="U5" s="30">
        <v>1044237</v>
      </c>
      <c r="V5" s="30">
        <v>1044237</v>
      </c>
      <c r="W5" s="30">
        <v>28</v>
      </c>
      <c r="X5" s="32">
        <v>99.072000000000003</v>
      </c>
      <c r="Y5" s="33">
        <v>0.54344999999999999</v>
      </c>
      <c r="Z5" s="38">
        <v>4.8989999999999999E-2</v>
      </c>
      <c r="AA5" s="39">
        <v>4406</v>
      </c>
      <c r="AB5" s="39">
        <v>4406</v>
      </c>
    </row>
    <row r="6" spans="1:28" x14ac:dyDescent="0.2">
      <c r="A6" s="23" t="s">
        <v>40</v>
      </c>
      <c r="B6" s="24" t="s">
        <v>41</v>
      </c>
      <c r="C6" s="25" t="s">
        <v>42</v>
      </c>
      <c r="D6" s="26" t="s">
        <v>43</v>
      </c>
      <c r="E6" s="25" t="s">
        <v>32</v>
      </c>
      <c r="F6" s="40"/>
      <c r="G6" s="41" t="s">
        <v>33</v>
      </c>
      <c r="H6" s="17">
        <v>20</v>
      </c>
      <c r="I6" s="25">
        <v>20</v>
      </c>
      <c r="J6" s="25">
        <v>12020148</v>
      </c>
      <c r="K6" s="25">
        <v>12020148</v>
      </c>
      <c r="L6" s="31">
        <v>0</v>
      </c>
      <c r="M6" s="25">
        <v>8</v>
      </c>
      <c r="N6" s="25">
        <v>644466</v>
      </c>
      <c r="O6" s="25">
        <v>8</v>
      </c>
      <c r="P6" s="25">
        <v>644466</v>
      </c>
      <c r="Q6" s="25">
        <v>17</v>
      </c>
      <c r="R6" s="25">
        <v>434072</v>
      </c>
      <c r="S6" s="25">
        <v>17</v>
      </c>
      <c r="T6" s="25">
        <v>434072</v>
      </c>
      <c r="U6" s="25">
        <v>1044960</v>
      </c>
      <c r="V6" s="25">
        <v>1044960</v>
      </c>
      <c r="W6" s="25">
        <v>20</v>
      </c>
      <c r="X6" s="32">
        <v>100</v>
      </c>
      <c r="Y6" s="31">
        <v>0.54642999999999997</v>
      </c>
      <c r="Z6" s="21">
        <v>4.8700000000000002E-3</v>
      </c>
      <c r="AA6" s="42"/>
      <c r="AB6" s="42"/>
    </row>
    <row r="7" spans="1:28" x14ac:dyDescent="0.2">
      <c r="A7" s="23" t="s">
        <v>44</v>
      </c>
      <c r="B7" s="24" t="s">
        <v>45</v>
      </c>
      <c r="C7" s="25" t="s">
        <v>46</v>
      </c>
      <c r="D7" s="26" t="s">
        <v>47</v>
      </c>
      <c r="E7" s="18" t="s">
        <v>32</v>
      </c>
      <c r="F7" s="43"/>
      <c r="G7" s="28"/>
      <c r="H7" s="37">
        <v>9311</v>
      </c>
      <c r="I7" s="30">
        <v>9312</v>
      </c>
      <c r="J7" s="30">
        <v>11413183</v>
      </c>
      <c r="K7" s="30">
        <v>11413058</v>
      </c>
      <c r="L7" s="31">
        <v>1E-3</v>
      </c>
      <c r="M7" s="30">
        <v>1308</v>
      </c>
      <c r="N7" s="30">
        <v>1993</v>
      </c>
      <c r="O7" s="30">
        <v>1308</v>
      </c>
      <c r="P7" s="30">
        <v>1993</v>
      </c>
      <c r="Q7" s="30">
        <v>5874</v>
      </c>
      <c r="R7" s="30">
        <v>513</v>
      </c>
      <c r="S7" s="30">
        <v>5874</v>
      </c>
      <c r="T7" s="30">
        <v>513</v>
      </c>
      <c r="U7" s="30">
        <v>43036</v>
      </c>
      <c r="V7" s="30">
        <v>43036</v>
      </c>
      <c r="W7" s="30">
        <v>0</v>
      </c>
      <c r="X7" s="32">
        <v>0</v>
      </c>
      <c r="Y7" s="33">
        <v>0.37856000000000001</v>
      </c>
      <c r="Z7" s="38">
        <v>3.083E-2</v>
      </c>
      <c r="AA7" s="42"/>
      <c r="AB7" s="42"/>
    </row>
    <row r="8" spans="1:28" x14ac:dyDescent="0.2">
      <c r="A8" s="23" t="s">
        <v>48</v>
      </c>
      <c r="B8" s="24" t="s">
        <v>45</v>
      </c>
      <c r="C8" s="25" t="s">
        <v>46</v>
      </c>
      <c r="D8" s="26" t="s">
        <v>39</v>
      </c>
      <c r="E8" s="18" t="s">
        <v>32</v>
      </c>
      <c r="F8" s="43"/>
      <c r="G8" s="28"/>
      <c r="H8" s="37">
        <v>108</v>
      </c>
      <c r="I8" s="30">
        <v>108</v>
      </c>
      <c r="J8" s="30">
        <v>14871243</v>
      </c>
      <c r="K8" s="30">
        <v>14871243</v>
      </c>
      <c r="L8" s="31">
        <v>0</v>
      </c>
      <c r="M8" s="30">
        <v>28</v>
      </c>
      <c r="N8" s="30">
        <v>201071</v>
      </c>
      <c r="O8" s="30">
        <v>28</v>
      </c>
      <c r="P8" s="30">
        <v>201071</v>
      </c>
      <c r="Q8" s="30">
        <v>73</v>
      </c>
      <c r="R8" s="30">
        <v>82505</v>
      </c>
      <c r="S8" s="30">
        <v>73</v>
      </c>
      <c r="T8" s="30">
        <v>82505</v>
      </c>
      <c r="U8" s="30">
        <v>451165</v>
      </c>
      <c r="V8" s="30">
        <v>451165</v>
      </c>
      <c r="W8" s="30">
        <v>81</v>
      </c>
      <c r="X8" s="32">
        <v>94.043000000000006</v>
      </c>
      <c r="Y8" s="33">
        <v>0.37524000000000002</v>
      </c>
      <c r="Z8" s="38">
        <v>1.512E-2</v>
      </c>
      <c r="AA8" s="39">
        <v>6125</v>
      </c>
      <c r="AB8" s="39">
        <v>6125</v>
      </c>
    </row>
    <row r="9" spans="1:28" x14ac:dyDescent="0.2">
      <c r="A9" s="23" t="s">
        <v>49</v>
      </c>
      <c r="B9" s="24" t="s">
        <v>45</v>
      </c>
      <c r="C9" s="25" t="s">
        <v>50</v>
      </c>
      <c r="D9" s="44" t="s">
        <v>51</v>
      </c>
      <c r="E9" s="18" t="s">
        <v>32</v>
      </c>
      <c r="F9" s="43"/>
      <c r="G9" s="28"/>
      <c r="H9" s="37">
        <v>107</v>
      </c>
      <c r="I9" s="30">
        <v>107</v>
      </c>
      <c r="J9" s="30">
        <v>14106382</v>
      </c>
      <c r="K9" s="30">
        <v>14106382</v>
      </c>
      <c r="L9" s="31">
        <v>0</v>
      </c>
      <c r="M9" s="30">
        <v>30</v>
      </c>
      <c r="N9" s="30">
        <v>189293</v>
      </c>
      <c r="O9" s="30">
        <v>30</v>
      </c>
      <c r="P9" s="30">
        <v>189293</v>
      </c>
      <c r="Q9" s="30">
        <v>71</v>
      </c>
      <c r="R9" s="30">
        <v>82850</v>
      </c>
      <c r="S9" s="30">
        <v>71</v>
      </c>
      <c r="T9" s="30">
        <v>82850</v>
      </c>
      <c r="U9" s="30">
        <v>349111</v>
      </c>
      <c r="V9" s="30">
        <v>349111</v>
      </c>
      <c r="W9" s="30">
        <v>78</v>
      </c>
      <c r="X9" s="32">
        <v>93.850999999999999</v>
      </c>
      <c r="Y9" s="33">
        <v>0.39156999999999997</v>
      </c>
      <c r="Z9" s="38">
        <v>1.635E-2</v>
      </c>
      <c r="AA9" s="39">
        <v>5912</v>
      </c>
      <c r="AB9" s="39">
        <v>5912</v>
      </c>
    </row>
    <row r="10" spans="1:28" x14ac:dyDescent="0.2">
      <c r="A10" s="23" t="s">
        <v>52</v>
      </c>
      <c r="B10" s="24" t="s">
        <v>45</v>
      </c>
      <c r="C10" s="25" t="s">
        <v>50</v>
      </c>
      <c r="D10" s="26" t="s">
        <v>53</v>
      </c>
      <c r="E10" s="18" t="s">
        <v>32</v>
      </c>
      <c r="F10" s="43"/>
      <c r="G10" s="28"/>
      <c r="H10" s="37">
        <v>433</v>
      </c>
      <c r="I10" s="30">
        <v>518</v>
      </c>
      <c r="J10" s="30">
        <v>13712004</v>
      </c>
      <c r="K10" s="30">
        <v>13417871</v>
      </c>
      <c r="L10" s="31">
        <v>2.145</v>
      </c>
      <c r="M10" s="30">
        <v>30</v>
      </c>
      <c r="N10" s="30">
        <v>172322</v>
      </c>
      <c r="O10" s="30">
        <v>40</v>
      </c>
      <c r="P10" s="30">
        <v>116786</v>
      </c>
      <c r="Q10" s="30">
        <v>125</v>
      </c>
      <c r="R10" s="30">
        <v>8277</v>
      </c>
      <c r="S10" s="30">
        <v>200</v>
      </c>
      <c r="T10" s="30">
        <v>7590</v>
      </c>
      <c r="U10" s="30">
        <v>465833</v>
      </c>
      <c r="V10" s="30">
        <v>289715</v>
      </c>
      <c r="W10" s="30">
        <v>68</v>
      </c>
      <c r="X10" s="32">
        <v>84.295000000000002</v>
      </c>
      <c r="Y10" s="33">
        <v>0.37698999999999999</v>
      </c>
      <c r="Z10" s="38">
        <v>2.716E-2</v>
      </c>
      <c r="AA10" s="39">
        <v>7174</v>
      </c>
      <c r="AB10" s="39">
        <v>7174</v>
      </c>
    </row>
    <row r="11" spans="1:28" x14ac:dyDescent="0.2">
      <c r="A11" s="23" t="s">
        <v>54</v>
      </c>
      <c r="B11" s="24" t="s">
        <v>45</v>
      </c>
      <c r="C11" s="25" t="s">
        <v>50</v>
      </c>
      <c r="D11" s="26">
        <v>108</v>
      </c>
      <c r="E11" s="25" t="s">
        <v>32</v>
      </c>
      <c r="F11" s="40"/>
      <c r="G11" s="41" t="s">
        <v>33</v>
      </c>
      <c r="H11" s="17">
        <v>76</v>
      </c>
      <c r="I11" s="25">
        <v>76</v>
      </c>
      <c r="J11" s="25">
        <v>14511588</v>
      </c>
      <c r="K11" s="25">
        <v>14511588</v>
      </c>
      <c r="L11" s="31">
        <v>0</v>
      </c>
      <c r="M11" s="25">
        <v>29</v>
      </c>
      <c r="N11" s="25">
        <v>191579</v>
      </c>
      <c r="O11" s="25">
        <v>29</v>
      </c>
      <c r="P11" s="25">
        <v>191579</v>
      </c>
      <c r="Q11" s="25">
        <v>63</v>
      </c>
      <c r="R11" s="25">
        <v>140298</v>
      </c>
      <c r="S11" s="25">
        <v>63</v>
      </c>
      <c r="T11" s="25">
        <v>140298</v>
      </c>
      <c r="U11" s="25">
        <v>501057</v>
      </c>
      <c r="V11" s="25">
        <v>501057</v>
      </c>
      <c r="W11" s="25">
        <v>75</v>
      </c>
      <c r="X11" s="32">
        <v>99.724999999999994</v>
      </c>
      <c r="Y11" s="31">
        <v>0.40245999999999998</v>
      </c>
      <c r="Z11" s="21">
        <v>3.2499999999999999E-3</v>
      </c>
      <c r="AA11" s="42"/>
      <c r="AB11" s="42"/>
    </row>
    <row r="12" spans="1:28" x14ac:dyDescent="0.2">
      <c r="A12" s="23" t="s">
        <v>55</v>
      </c>
      <c r="B12" s="24" t="s">
        <v>45</v>
      </c>
      <c r="C12" s="25" t="s">
        <v>50</v>
      </c>
      <c r="D12" s="26">
        <v>5572</v>
      </c>
      <c r="E12" s="18" t="s">
        <v>32</v>
      </c>
      <c r="F12" s="43"/>
      <c r="G12" s="28"/>
      <c r="H12" s="45">
        <v>108</v>
      </c>
      <c r="I12" s="30">
        <v>108</v>
      </c>
      <c r="J12" s="30">
        <v>14288869</v>
      </c>
      <c r="K12" s="30">
        <v>14288869</v>
      </c>
      <c r="L12" s="33">
        <v>0</v>
      </c>
      <c r="M12" s="30">
        <v>27</v>
      </c>
      <c r="N12" s="30">
        <v>194602</v>
      </c>
      <c r="O12" s="30">
        <v>27</v>
      </c>
      <c r="P12" s="30">
        <v>194602</v>
      </c>
      <c r="Q12" s="30">
        <v>69</v>
      </c>
      <c r="R12" s="30">
        <v>98186</v>
      </c>
      <c r="S12" s="30">
        <v>69</v>
      </c>
      <c r="T12" s="30">
        <v>98186</v>
      </c>
      <c r="U12" s="30">
        <v>488768</v>
      </c>
      <c r="V12" s="30">
        <v>488768</v>
      </c>
      <c r="W12" s="30">
        <v>75</v>
      </c>
      <c r="X12" s="32">
        <v>92.665000000000006</v>
      </c>
      <c r="Y12" s="33">
        <v>0.37991000000000003</v>
      </c>
      <c r="Z12" s="46">
        <v>1.5429999999999999E-2</v>
      </c>
      <c r="AA12" s="39">
        <v>6472</v>
      </c>
      <c r="AB12" s="39">
        <v>6472</v>
      </c>
    </row>
    <row r="13" spans="1:28" x14ac:dyDescent="0.2">
      <c r="A13" s="23" t="s">
        <v>56</v>
      </c>
      <c r="B13" s="24" t="s">
        <v>45</v>
      </c>
      <c r="C13" s="25" t="s">
        <v>50</v>
      </c>
      <c r="D13" s="26" t="s">
        <v>57</v>
      </c>
      <c r="E13" s="18" t="s">
        <v>32</v>
      </c>
      <c r="F13" s="43"/>
      <c r="G13" s="28"/>
      <c r="H13" s="45">
        <v>127</v>
      </c>
      <c r="I13" s="30">
        <v>127</v>
      </c>
      <c r="J13" s="30">
        <v>14055766</v>
      </c>
      <c r="K13" s="30">
        <v>14055766</v>
      </c>
      <c r="L13" s="33">
        <v>0</v>
      </c>
      <c r="M13" s="30">
        <v>30</v>
      </c>
      <c r="N13" s="30">
        <v>162248</v>
      </c>
      <c r="O13" s="30">
        <v>30</v>
      </c>
      <c r="P13" s="30">
        <v>162248</v>
      </c>
      <c r="Q13" s="30">
        <v>81</v>
      </c>
      <c r="R13" s="30">
        <v>55875</v>
      </c>
      <c r="S13" s="30">
        <v>81</v>
      </c>
      <c r="T13" s="30">
        <v>55875</v>
      </c>
      <c r="U13" s="30">
        <v>495955</v>
      </c>
      <c r="V13" s="30">
        <v>495955</v>
      </c>
      <c r="W13" s="30">
        <v>82</v>
      </c>
      <c r="X13" s="32">
        <v>90.566999999999993</v>
      </c>
      <c r="Y13" s="33">
        <v>0.40098</v>
      </c>
      <c r="Z13" s="46">
        <v>1.8149999999999999E-2</v>
      </c>
      <c r="AA13" s="39">
        <v>6305</v>
      </c>
      <c r="AB13" s="39">
        <v>6305</v>
      </c>
    </row>
    <row r="14" spans="1:28" x14ac:dyDescent="0.2">
      <c r="A14" s="23" t="s">
        <v>58</v>
      </c>
      <c r="B14" s="24" t="s">
        <v>45</v>
      </c>
      <c r="C14" s="25" t="s">
        <v>50</v>
      </c>
      <c r="D14" s="26" t="s">
        <v>59</v>
      </c>
      <c r="E14" s="18" t="s">
        <v>32</v>
      </c>
      <c r="F14" s="43"/>
      <c r="G14" s="28"/>
      <c r="H14" s="45">
        <v>129</v>
      </c>
      <c r="I14" s="30">
        <v>129</v>
      </c>
      <c r="J14" s="30">
        <v>14906717</v>
      </c>
      <c r="K14" s="30">
        <v>14906717</v>
      </c>
      <c r="L14" s="33">
        <v>0</v>
      </c>
      <c r="M14" s="30">
        <v>32</v>
      </c>
      <c r="N14" s="30">
        <v>172087</v>
      </c>
      <c r="O14" s="30">
        <v>32</v>
      </c>
      <c r="P14" s="30">
        <v>172087</v>
      </c>
      <c r="Q14" s="30">
        <v>83</v>
      </c>
      <c r="R14" s="30">
        <v>57931</v>
      </c>
      <c r="S14" s="30">
        <v>83</v>
      </c>
      <c r="T14" s="30">
        <v>57931</v>
      </c>
      <c r="U14" s="30">
        <v>333346</v>
      </c>
      <c r="V14" s="30">
        <v>333346</v>
      </c>
      <c r="W14" s="30">
        <v>85</v>
      </c>
      <c r="X14" s="32">
        <v>90.944999999999993</v>
      </c>
      <c r="Y14" s="33">
        <v>0.37619000000000002</v>
      </c>
      <c r="Z14" s="46">
        <v>1.882E-2</v>
      </c>
      <c r="AA14" s="39">
        <v>7441</v>
      </c>
      <c r="AB14" s="39">
        <v>7441</v>
      </c>
    </row>
    <row r="15" spans="1:28" x14ac:dyDescent="0.2">
      <c r="A15" s="23" t="s">
        <v>60</v>
      </c>
      <c r="B15" s="24" t="s">
        <v>45</v>
      </c>
      <c r="C15" s="25" t="s">
        <v>50</v>
      </c>
      <c r="D15" s="26" t="s">
        <v>61</v>
      </c>
      <c r="E15" s="18" t="s">
        <v>32</v>
      </c>
      <c r="F15" s="43"/>
      <c r="G15" s="28"/>
      <c r="H15" s="45">
        <v>101</v>
      </c>
      <c r="I15" s="30">
        <v>101</v>
      </c>
      <c r="J15" s="30">
        <v>14998623</v>
      </c>
      <c r="K15" s="30">
        <v>14998623</v>
      </c>
      <c r="L15" s="33">
        <v>0</v>
      </c>
      <c r="M15" s="30">
        <v>29</v>
      </c>
      <c r="N15" s="30">
        <v>186619</v>
      </c>
      <c r="O15" s="30">
        <v>29</v>
      </c>
      <c r="P15" s="30">
        <v>186619</v>
      </c>
      <c r="Q15" s="30">
        <v>73</v>
      </c>
      <c r="R15" s="30">
        <v>83556</v>
      </c>
      <c r="S15" s="30">
        <v>73</v>
      </c>
      <c r="T15" s="30">
        <v>83556</v>
      </c>
      <c r="U15" s="30">
        <v>497389</v>
      </c>
      <c r="V15" s="30">
        <v>497389</v>
      </c>
      <c r="W15" s="30">
        <v>83</v>
      </c>
      <c r="X15" s="32">
        <v>95.033000000000001</v>
      </c>
      <c r="Y15" s="33">
        <v>0.40035999999999999</v>
      </c>
      <c r="Z15" s="46">
        <v>1.661E-2</v>
      </c>
      <c r="AA15" s="39">
        <v>6160</v>
      </c>
      <c r="AB15" s="39">
        <v>6160</v>
      </c>
    </row>
    <row r="16" spans="1:28" x14ac:dyDescent="0.2">
      <c r="A16" s="23" t="s">
        <v>62</v>
      </c>
      <c r="B16" s="24" t="s">
        <v>45</v>
      </c>
      <c r="C16" s="25" t="s">
        <v>50</v>
      </c>
      <c r="D16" s="26" t="s">
        <v>63</v>
      </c>
      <c r="E16" s="18" t="s">
        <v>32</v>
      </c>
      <c r="F16" s="43"/>
      <c r="G16" s="28"/>
      <c r="H16" s="45">
        <v>118</v>
      </c>
      <c r="I16" s="30">
        <v>118</v>
      </c>
      <c r="J16" s="30">
        <v>15626563</v>
      </c>
      <c r="K16" s="30">
        <v>15626563</v>
      </c>
      <c r="L16" s="33">
        <v>0</v>
      </c>
      <c r="M16" s="30">
        <v>32</v>
      </c>
      <c r="N16" s="30">
        <v>172878</v>
      </c>
      <c r="O16" s="30">
        <v>32</v>
      </c>
      <c r="P16" s="30">
        <v>172878</v>
      </c>
      <c r="Q16" s="30">
        <v>81</v>
      </c>
      <c r="R16" s="30">
        <v>68516</v>
      </c>
      <c r="S16" s="30">
        <v>81</v>
      </c>
      <c r="T16" s="30">
        <v>68516</v>
      </c>
      <c r="U16" s="30">
        <v>459287</v>
      </c>
      <c r="V16" s="30">
        <v>459287</v>
      </c>
      <c r="W16" s="30">
        <v>90</v>
      </c>
      <c r="X16" s="32">
        <v>93.537999999999997</v>
      </c>
      <c r="Y16" s="33">
        <v>0.37428</v>
      </c>
      <c r="Z16" s="46">
        <v>2.63E-2</v>
      </c>
      <c r="AA16" s="39">
        <v>6982</v>
      </c>
      <c r="AB16" s="39">
        <v>6982</v>
      </c>
    </row>
    <row r="17" spans="1:28" x14ac:dyDescent="0.2">
      <c r="A17" s="23" t="s">
        <v>64</v>
      </c>
      <c r="B17" s="24" t="s">
        <v>45</v>
      </c>
      <c r="C17" s="25" t="s">
        <v>50</v>
      </c>
      <c r="D17" s="26" t="s">
        <v>65</v>
      </c>
      <c r="E17" s="18" t="s">
        <v>32</v>
      </c>
      <c r="F17" s="43"/>
      <c r="G17" s="28"/>
      <c r="H17" s="45">
        <v>135</v>
      </c>
      <c r="I17" s="30">
        <v>135</v>
      </c>
      <c r="J17" s="30">
        <v>14317600</v>
      </c>
      <c r="K17" s="30">
        <v>14317600</v>
      </c>
      <c r="L17" s="33">
        <v>0</v>
      </c>
      <c r="M17" s="30">
        <v>33</v>
      </c>
      <c r="N17" s="30">
        <v>158217</v>
      </c>
      <c r="O17" s="30">
        <v>33</v>
      </c>
      <c r="P17" s="30">
        <v>158217</v>
      </c>
      <c r="Q17" s="30">
        <v>85</v>
      </c>
      <c r="R17" s="30">
        <v>55763</v>
      </c>
      <c r="S17" s="30">
        <v>85</v>
      </c>
      <c r="T17" s="30">
        <v>55763</v>
      </c>
      <c r="U17" s="30">
        <v>535216</v>
      </c>
      <c r="V17" s="30">
        <v>535216</v>
      </c>
      <c r="W17" s="30">
        <v>87</v>
      </c>
      <c r="X17" s="32">
        <v>90.843000000000004</v>
      </c>
      <c r="Y17" s="33">
        <v>0.37922</v>
      </c>
      <c r="Z17" s="46">
        <v>1.8780000000000002E-2</v>
      </c>
      <c r="AA17" s="39">
        <v>5956</v>
      </c>
      <c r="AB17" s="39">
        <v>5956</v>
      </c>
    </row>
    <row r="18" spans="1:28" ht="17" thickBot="1" x14ac:dyDescent="0.25">
      <c r="A18" s="47" t="s">
        <v>66</v>
      </c>
      <c r="B18" s="48" t="s">
        <v>45</v>
      </c>
      <c r="C18" s="49" t="s">
        <v>50</v>
      </c>
      <c r="D18" s="50" t="s">
        <v>67</v>
      </c>
      <c r="E18" s="49" t="s">
        <v>32</v>
      </c>
      <c r="F18" s="51"/>
      <c r="G18" s="52"/>
      <c r="H18" s="53">
        <v>115</v>
      </c>
      <c r="I18" s="54">
        <v>115</v>
      </c>
      <c r="J18" s="54">
        <v>14439647</v>
      </c>
      <c r="K18" s="54">
        <v>14439647</v>
      </c>
      <c r="L18" s="55">
        <v>0</v>
      </c>
      <c r="M18" s="54">
        <v>31</v>
      </c>
      <c r="N18" s="54">
        <v>170797</v>
      </c>
      <c r="O18" s="54">
        <v>31</v>
      </c>
      <c r="P18" s="54">
        <v>170797</v>
      </c>
      <c r="Q18" s="54">
        <v>75</v>
      </c>
      <c r="R18" s="54">
        <v>81802</v>
      </c>
      <c r="S18" s="54">
        <v>75</v>
      </c>
      <c r="T18" s="54">
        <v>81802</v>
      </c>
      <c r="U18" s="54">
        <v>707270</v>
      </c>
      <c r="V18" s="54">
        <v>707270</v>
      </c>
      <c r="W18" s="54">
        <v>79</v>
      </c>
      <c r="X18" s="56">
        <v>91.914000000000001</v>
      </c>
      <c r="Y18" s="55">
        <v>0.40054000000000001</v>
      </c>
      <c r="Z18" s="57">
        <v>1.366E-2</v>
      </c>
      <c r="AA18" s="58">
        <v>6118</v>
      </c>
      <c r="AB18" s="58">
        <v>6118</v>
      </c>
    </row>
    <row r="19" spans="1:28" ht="17" thickBot="1" x14ac:dyDescent="0.25"/>
    <row r="20" spans="1:28" x14ac:dyDescent="0.2">
      <c r="G20" s="59" t="s">
        <v>68</v>
      </c>
      <c r="H20" s="60">
        <f>MIN(H3:H18)</f>
        <v>20</v>
      </c>
      <c r="I20" s="61">
        <f t="shared" ref="I20:AB20" si="0">MIN(I3:I18)</f>
        <v>20</v>
      </c>
      <c r="J20" s="61">
        <f t="shared" si="0"/>
        <v>8787356</v>
      </c>
      <c r="K20" s="61">
        <f t="shared" si="0"/>
        <v>8787356</v>
      </c>
      <c r="L20" s="62">
        <f t="shared" si="0"/>
        <v>0</v>
      </c>
      <c r="M20" s="61">
        <f t="shared" si="0"/>
        <v>8</v>
      </c>
      <c r="N20" s="61">
        <f t="shared" si="0"/>
        <v>1993</v>
      </c>
      <c r="O20" s="61">
        <f t="shared" si="0"/>
        <v>8</v>
      </c>
      <c r="P20" s="61">
        <f t="shared" si="0"/>
        <v>1993</v>
      </c>
      <c r="Q20" s="61">
        <f t="shared" si="0"/>
        <v>17</v>
      </c>
      <c r="R20" s="61">
        <f t="shared" si="0"/>
        <v>513</v>
      </c>
      <c r="S20" s="61">
        <f t="shared" si="0"/>
        <v>17</v>
      </c>
      <c r="T20" s="61">
        <f t="shared" si="0"/>
        <v>513</v>
      </c>
      <c r="U20" s="61">
        <f t="shared" si="0"/>
        <v>43036</v>
      </c>
      <c r="V20" s="61">
        <f t="shared" si="0"/>
        <v>43036</v>
      </c>
      <c r="W20" s="61">
        <f t="shared" si="0"/>
        <v>0</v>
      </c>
      <c r="X20" s="63">
        <f t="shared" si="0"/>
        <v>0</v>
      </c>
      <c r="Y20" s="62">
        <f t="shared" si="0"/>
        <v>0.37428</v>
      </c>
      <c r="Z20" s="62">
        <f t="shared" si="0"/>
        <v>3.2499999999999999E-3</v>
      </c>
      <c r="AA20" s="61">
        <f t="shared" si="0"/>
        <v>4406</v>
      </c>
      <c r="AB20" s="64">
        <f t="shared" si="0"/>
        <v>4406</v>
      </c>
    </row>
    <row r="21" spans="1:28" x14ac:dyDescent="0.2">
      <c r="G21" s="65" t="s">
        <v>69</v>
      </c>
      <c r="H21" s="66">
        <f>AVERAGE(H3:H18)</f>
        <v>685.125</v>
      </c>
      <c r="I21" s="67">
        <f t="shared" ref="I21:AB21" si="1">AVERAGE(I3:I18)</f>
        <v>690.5</v>
      </c>
      <c r="J21" s="67">
        <f t="shared" si="1"/>
        <v>13808704.125</v>
      </c>
      <c r="K21" s="67">
        <f t="shared" si="1"/>
        <v>13790312.875</v>
      </c>
      <c r="L21" s="68">
        <f t="shared" si="1"/>
        <v>0.13412499999999999</v>
      </c>
      <c r="M21" s="67">
        <f t="shared" si="1"/>
        <v>104.5</v>
      </c>
      <c r="N21" s="67">
        <f t="shared" si="1"/>
        <v>283299.75</v>
      </c>
      <c r="O21" s="67">
        <f t="shared" si="1"/>
        <v>105.125</v>
      </c>
      <c r="P21" s="67">
        <f t="shared" si="1"/>
        <v>279828.75</v>
      </c>
      <c r="Q21" s="67">
        <f t="shared" si="1"/>
        <v>426.5625</v>
      </c>
      <c r="R21" s="67">
        <f t="shared" si="1"/>
        <v>143432.0625</v>
      </c>
      <c r="S21" s="67">
        <f t="shared" si="1"/>
        <v>431.25</v>
      </c>
      <c r="T21" s="67">
        <f t="shared" si="1"/>
        <v>143389.125</v>
      </c>
      <c r="U21" s="67">
        <f t="shared" si="1"/>
        <v>617219.5625</v>
      </c>
      <c r="V21" s="67">
        <f t="shared" si="1"/>
        <v>606212.1875</v>
      </c>
      <c r="W21" s="67">
        <f t="shared" si="1"/>
        <v>60.6875</v>
      </c>
      <c r="X21" s="69">
        <f t="shared" si="1"/>
        <v>88.530687499999999</v>
      </c>
      <c r="Y21" s="68">
        <f t="shared" si="1"/>
        <v>0.43330624999999995</v>
      </c>
      <c r="Z21" s="68">
        <f t="shared" si="1"/>
        <v>1.7680000000000001E-2</v>
      </c>
      <c r="AA21" s="67">
        <f t="shared" si="1"/>
        <v>6154.5</v>
      </c>
      <c r="AB21" s="70">
        <f t="shared" si="1"/>
        <v>6154.5</v>
      </c>
    </row>
    <row r="22" spans="1:28" ht="17" thickBot="1" x14ac:dyDescent="0.25">
      <c r="G22" s="71" t="s">
        <v>70</v>
      </c>
      <c r="H22" s="72">
        <f>MAX(H3:H18)</f>
        <v>9311</v>
      </c>
      <c r="I22" s="73">
        <f t="shared" ref="I22:AB22" si="2">MAX(I3:I18)</f>
        <v>9312</v>
      </c>
      <c r="J22" s="73">
        <f t="shared" si="2"/>
        <v>16546747</v>
      </c>
      <c r="K22" s="73">
        <f t="shared" si="2"/>
        <v>16546745</v>
      </c>
      <c r="L22" s="74">
        <f t="shared" si="2"/>
        <v>2.145</v>
      </c>
      <c r="M22" s="73">
        <f t="shared" si="2"/>
        <v>1308</v>
      </c>
      <c r="N22" s="73">
        <f t="shared" si="2"/>
        <v>859119</v>
      </c>
      <c r="O22" s="73">
        <f t="shared" si="2"/>
        <v>1308</v>
      </c>
      <c r="P22" s="73">
        <f t="shared" si="2"/>
        <v>859119</v>
      </c>
      <c r="Q22" s="73">
        <f t="shared" si="2"/>
        <v>5874</v>
      </c>
      <c r="R22" s="73">
        <f t="shared" si="2"/>
        <v>513455</v>
      </c>
      <c r="S22" s="73">
        <f t="shared" si="2"/>
        <v>5874</v>
      </c>
      <c r="T22" s="73">
        <f t="shared" si="2"/>
        <v>513455</v>
      </c>
      <c r="U22" s="73">
        <f t="shared" si="2"/>
        <v>1621617</v>
      </c>
      <c r="V22" s="73">
        <f t="shared" si="2"/>
        <v>1621617</v>
      </c>
      <c r="W22" s="73">
        <f t="shared" si="2"/>
        <v>90</v>
      </c>
      <c r="X22" s="75">
        <f t="shared" si="2"/>
        <v>100</v>
      </c>
      <c r="Y22" s="74">
        <f t="shared" si="2"/>
        <v>0.65654000000000001</v>
      </c>
      <c r="Z22" s="74">
        <f t="shared" si="2"/>
        <v>4.8989999999999999E-2</v>
      </c>
      <c r="AA22" s="73">
        <f t="shared" si="2"/>
        <v>7441</v>
      </c>
      <c r="AB22" s="76">
        <f t="shared" si="2"/>
        <v>7441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75657-B698-A44F-A2CE-0C60813F0044}">
  <dimension ref="A1:AV177"/>
  <sheetViews>
    <sheetView topLeftCell="A162" zoomScale="112" workbookViewId="0">
      <selection activeCell="C189" sqref="C189"/>
    </sheetView>
  </sheetViews>
  <sheetFormatPr baseColWidth="10" defaultColWidth="10.83203125" defaultRowHeight="16" x14ac:dyDescent="0.2"/>
  <cols>
    <col min="1" max="1" width="19.6640625" customWidth="1"/>
    <col min="2" max="2" width="18.6640625" bestFit="1" customWidth="1"/>
    <col min="3" max="3" width="20.5" bestFit="1" customWidth="1"/>
    <col min="4" max="4" width="23" bestFit="1" customWidth="1"/>
    <col min="5" max="5" width="25" bestFit="1" customWidth="1"/>
    <col min="6" max="6" width="25.33203125" bestFit="1" customWidth="1"/>
    <col min="7" max="7" width="24.83203125" bestFit="1" customWidth="1"/>
    <col min="8" max="8" width="36.33203125" bestFit="1" customWidth="1"/>
    <col min="9" max="9" width="32.1640625" bestFit="1" customWidth="1"/>
    <col min="10" max="10" width="10.1640625" bestFit="1" customWidth="1"/>
    <col min="11" max="11" width="9.33203125" bestFit="1" customWidth="1"/>
    <col min="12" max="12" width="12.33203125" bestFit="1" customWidth="1"/>
    <col min="13" max="14" width="4.1640625" bestFit="1" customWidth="1"/>
    <col min="15" max="15" width="3.1640625" bestFit="1" customWidth="1"/>
    <col min="16" max="17" width="2.1640625" bestFit="1" customWidth="1"/>
    <col min="18" max="18" width="3.1640625" bestFit="1" customWidth="1"/>
    <col min="19" max="19" width="12.6640625" bestFit="1" customWidth="1"/>
    <col min="20" max="20" width="13.1640625" bestFit="1" customWidth="1"/>
    <col min="21" max="21" width="18" bestFit="1" customWidth="1"/>
    <col min="22" max="22" width="10.5" bestFit="1" customWidth="1"/>
    <col min="23" max="23" width="9" bestFit="1" customWidth="1"/>
    <col min="24" max="24" width="8.1640625" bestFit="1" customWidth="1"/>
    <col min="25" max="25" width="9.1640625" bestFit="1" customWidth="1"/>
    <col min="26" max="26" width="7.6640625" bestFit="1" customWidth="1"/>
    <col min="27" max="27" width="8.83203125" bestFit="1" customWidth="1"/>
    <col min="28" max="28" width="8.33203125" bestFit="1" customWidth="1"/>
    <col min="29" max="29" width="8" bestFit="1" customWidth="1"/>
    <col min="30" max="30" width="8.1640625" bestFit="1" customWidth="1"/>
    <col min="31" max="31" width="8.83203125" bestFit="1" customWidth="1"/>
    <col min="32" max="32" width="8.33203125" bestFit="1" customWidth="1"/>
    <col min="33" max="33" width="8" bestFit="1" customWidth="1"/>
    <col min="34" max="34" width="7.5" bestFit="1" customWidth="1"/>
    <col min="35" max="35" width="9" bestFit="1" customWidth="1"/>
    <col min="36" max="36" width="8.1640625" bestFit="1" customWidth="1"/>
    <col min="37" max="37" width="12.1640625" bestFit="1" customWidth="1"/>
    <col min="38" max="38" width="13.6640625" bestFit="1" customWidth="1"/>
    <col min="39" max="40" width="8.1640625" bestFit="1" customWidth="1"/>
    <col min="41" max="41" width="16.5" bestFit="1" customWidth="1"/>
    <col min="42" max="42" width="36.33203125" bestFit="1" customWidth="1"/>
    <col min="43" max="43" width="8.5" bestFit="1" customWidth="1"/>
    <col min="44" max="45" width="7.5" bestFit="1" customWidth="1"/>
    <col min="46" max="46" width="7.6640625" bestFit="1" customWidth="1"/>
    <col min="47" max="47" width="35.83203125" bestFit="1" customWidth="1"/>
    <col min="48" max="48" width="39.6640625" bestFit="1" customWidth="1"/>
  </cols>
  <sheetData>
    <row r="1" spans="1:48" ht="17" thickBot="1" x14ac:dyDescent="0.25">
      <c r="A1" t="s">
        <v>520</v>
      </c>
    </row>
    <row r="2" spans="1:48" ht="30" thickBot="1" x14ac:dyDescent="0.4">
      <c r="A2" s="77"/>
      <c r="B2" s="88" t="s">
        <v>71</v>
      </c>
      <c r="C2" s="89"/>
      <c r="D2" s="89"/>
      <c r="E2" s="89"/>
      <c r="F2" s="89"/>
      <c r="G2" s="89"/>
      <c r="H2" s="90"/>
      <c r="I2" s="89" t="s">
        <v>72</v>
      </c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8" t="s">
        <v>73</v>
      </c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90"/>
      <c r="AO2" s="88" t="s">
        <v>74</v>
      </c>
      <c r="AP2" s="90"/>
      <c r="AQ2" s="91" t="s">
        <v>75</v>
      </c>
      <c r="AR2" s="91"/>
      <c r="AS2" s="91"/>
      <c r="AT2" s="91"/>
      <c r="AU2" s="91"/>
      <c r="AV2" s="92"/>
    </row>
    <row r="3" spans="1:48" ht="17" thickBot="1" x14ac:dyDescent="0.25">
      <c r="A3" s="78" t="s">
        <v>76</v>
      </c>
      <c r="B3" s="79" t="s">
        <v>77</v>
      </c>
      <c r="C3" s="80" t="s">
        <v>78</v>
      </c>
      <c r="D3" s="80" t="s">
        <v>79</v>
      </c>
      <c r="E3" s="80" t="s">
        <v>80</v>
      </c>
      <c r="F3" s="80" t="s">
        <v>81</v>
      </c>
      <c r="G3" s="80" t="s">
        <v>82</v>
      </c>
      <c r="H3" s="81" t="s">
        <v>83</v>
      </c>
      <c r="I3" s="80" t="s">
        <v>84</v>
      </c>
      <c r="J3" s="80" t="s">
        <v>85</v>
      </c>
      <c r="K3" s="80" t="s">
        <v>86</v>
      </c>
      <c r="L3" s="80" t="s">
        <v>87</v>
      </c>
      <c r="M3" s="80">
        <v>0</v>
      </c>
      <c r="N3" s="80">
        <v>1</v>
      </c>
      <c r="O3" s="80">
        <v>2</v>
      </c>
      <c r="P3" s="80">
        <v>3</v>
      </c>
      <c r="Q3" s="80">
        <v>4</v>
      </c>
      <c r="R3" s="80" t="s">
        <v>88</v>
      </c>
      <c r="S3" s="80" t="s">
        <v>89</v>
      </c>
      <c r="T3" s="80" t="s">
        <v>90</v>
      </c>
      <c r="U3" s="80" t="s">
        <v>91</v>
      </c>
      <c r="V3" s="79" t="s">
        <v>7</v>
      </c>
      <c r="W3" s="80" t="s">
        <v>8</v>
      </c>
      <c r="X3" s="80" t="s">
        <v>9</v>
      </c>
      <c r="Y3" s="80" t="s">
        <v>10</v>
      </c>
      <c r="Z3" s="80" t="s">
        <v>11</v>
      </c>
      <c r="AA3" s="80" t="s">
        <v>12</v>
      </c>
      <c r="AB3" s="80" t="s">
        <v>13</v>
      </c>
      <c r="AC3" s="80" t="s">
        <v>14</v>
      </c>
      <c r="AD3" s="80" t="s">
        <v>15</v>
      </c>
      <c r="AE3" s="80" t="s">
        <v>16</v>
      </c>
      <c r="AF3" s="80" t="s">
        <v>17</v>
      </c>
      <c r="AG3" s="80" t="s">
        <v>18</v>
      </c>
      <c r="AH3" s="80" t="s">
        <v>19</v>
      </c>
      <c r="AI3" s="80" t="s">
        <v>20</v>
      </c>
      <c r="AJ3" s="80" t="s">
        <v>21</v>
      </c>
      <c r="AK3" s="80" t="s">
        <v>22</v>
      </c>
      <c r="AL3" s="80" t="s">
        <v>23</v>
      </c>
      <c r="AM3" s="80" t="s">
        <v>24</v>
      </c>
      <c r="AN3" s="81" t="s">
        <v>25</v>
      </c>
      <c r="AO3" s="79" t="s">
        <v>92</v>
      </c>
      <c r="AP3" s="81" t="s">
        <v>93</v>
      </c>
      <c r="AQ3" s="82" t="s">
        <v>94</v>
      </c>
      <c r="AR3" s="82" t="s">
        <v>95</v>
      </c>
      <c r="AS3" s="82" t="s">
        <v>96</v>
      </c>
      <c r="AT3" s="82" t="s">
        <v>97</v>
      </c>
      <c r="AU3" s="82" t="s">
        <v>98</v>
      </c>
      <c r="AV3" s="83" t="s">
        <v>99</v>
      </c>
    </row>
    <row r="4" spans="1:48" x14ac:dyDescent="0.2">
      <c r="A4" s="11" t="s">
        <v>486</v>
      </c>
      <c r="B4" s="11" t="s">
        <v>300</v>
      </c>
      <c r="C4" t="s">
        <v>487</v>
      </c>
      <c r="D4" t="s">
        <v>488</v>
      </c>
      <c r="E4" t="s">
        <v>489</v>
      </c>
      <c r="F4" t="s">
        <v>490</v>
      </c>
      <c r="G4" t="s">
        <v>491</v>
      </c>
      <c r="H4" s="84" t="s">
        <v>107</v>
      </c>
      <c r="I4" t="s">
        <v>306</v>
      </c>
      <c r="J4">
        <v>207</v>
      </c>
      <c r="K4">
        <v>149</v>
      </c>
      <c r="L4">
        <v>107</v>
      </c>
      <c r="M4">
        <v>78</v>
      </c>
      <c r="N4">
        <v>71</v>
      </c>
      <c r="O4">
        <v>0</v>
      </c>
      <c r="P4">
        <v>0</v>
      </c>
      <c r="Q4">
        <v>0</v>
      </c>
      <c r="R4">
        <v>0</v>
      </c>
      <c r="S4">
        <v>47.66</v>
      </c>
      <c r="T4">
        <v>0</v>
      </c>
      <c r="U4">
        <v>0</v>
      </c>
      <c r="V4" s="11">
        <v>272</v>
      </c>
      <c r="W4">
        <v>323</v>
      </c>
      <c r="X4">
        <v>2050130</v>
      </c>
      <c r="Y4">
        <v>2048900</v>
      </c>
      <c r="Z4">
        <v>0.06</v>
      </c>
      <c r="AA4">
        <v>46</v>
      </c>
      <c r="AB4">
        <v>12020</v>
      </c>
      <c r="AC4">
        <v>55</v>
      </c>
      <c r="AD4">
        <v>10612</v>
      </c>
      <c r="AE4">
        <v>188</v>
      </c>
      <c r="AF4">
        <v>3125</v>
      </c>
      <c r="AG4">
        <v>217</v>
      </c>
      <c r="AH4">
        <v>2944</v>
      </c>
      <c r="AI4">
        <v>62941</v>
      </c>
      <c r="AJ4">
        <v>62941</v>
      </c>
      <c r="AK4">
        <v>4</v>
      </c>
      <c r="AL4">
        <v>11.307</v>
      </c>
      <c r="AM4">
        <v>0.50732999999999995</v>
      </c>
      <c r="AN4" s="84">
        <v>2.334E-2</v>
      </c>
      <c r="AO4" s="11" t="s">
        <v>173</v>
      </c>
      <c r="AP4" s="84" t="s">
        <v>491</v>
      </c>
      <c r="AQ4">
        <v>1936</v>
      </c>
      <c r="AR4">
        <v>1</v>
      </c>
      <c r="AS4">
        <v>22</v>
      </c>
      <c r="AT4">
        <v>0</v>
      </c>
      <c r="AU4">
        <v>1722</v>
      </c>
      <c r="AV4" s="84">
        <v>1556</v>
      </c>
    </row>
    <row r="5" spans="1:48" x14ac:dyDescent="0.2">
      <c r="A5" s="11" t="s">
        <v>492</v>
      </c>
      <c r="B5" s="11" t="s">
        <v>300</v>
      </c>
      <c r="C5" t="s">
        <v>487</v>
      </c>
      <c r="D5" t="s">
        <v>488</v>
      </c>
      <c r="E5" t="s">
        <v>489</v>
      </c>
      <c r="F5" t="s">
        <v>490</v>
      </c>
      <c r="G5" t="s">
        <v>491</v>
      </c>
      <c r="H5" s="84" t="s">
        <v>107</v>
      </c>
      <c r="I5" t="s">
        <v>306</v>
      </c>
      <c r="J5">
        <v>207</v>
      </c>
      <c r="K5">
        <v>149</v>
      </c>
      <c r="L5">
        <v>107</v>
      </c>
      <c r="M5">
        <v>6</v>
      </c>
      <c r="N5">
        <v>139</v>
      </c>
      <c r="O5">
        <v>3</v>
      </c>
      <c r="P5">
        <v>1</v>
      </c>
      <c r="Q5">
        <v>0</v>
      </c>
      <c r="R5">
        <v>0</v>
      </c>
      <c r="S5">
        <v>95.79</v>
      </c>
      <c r="T5">
        <v>3.97</v>
      </c>
      <c r="U5">
        <v>0</v>
      </c>
      <c r="V5" s="11">
        <v>155</v>
      </c>
      <c r="W5">
        <v>155</v>
      </c>
      <c r="X5">
        <v>2045258</v>
      </c>
      <c r="Y5">
        <v>2045258</v>
      </c>
      <c r="Z5">
        <v>0</v>
      </c>
      <c r="AA5">
        <v>35</v>
      </c>
      <c r="AB5">
        <v>20358</v>
      </c>
      <c r="AC5">
        <v>35</v>
      </c>
      <c r="AD5">
        <v>20358</v>
      </c>
      <c r="AE5">
        <v>108</v>
      </c>
      <c r="AF5">
        <v>6264</v>
      </c>
      <c r="AG5">
        <v>108</v>
      </c>
      <c r="AH5">
        <v>6264</v>
      </c>
      <c r="AI5">
        <v>52858</v>
      </c>
      <c r="AJ5">
        <v>52858</v>
      </c>
      <c r="AK5">
        <v>3</v>
      </c>
      <c r="AL5">
        <v>7.5670000000000002</v>
      </c>
      <c r="AM5">
        <v>0.48533999999999999</v>
      </c>
      <c r="AN5" s="84">
        <v>3.1649999999999998E-2</v>
      </c>
      <c r="AO5" s="11" t="s">
        <v>116</v>
      </c>
      <c r="AP5" s="84" t="s">
        <v>491</v>
      </c>
      <c r="AQ5">
        <v>1883</v>
      </c>
      <c r="AR5">
        <v>1</v>
      </c>
      <c r="AS5">
        <v>33</v>
      </c>
      <c r="AT5">
        <v>0</v>
      </c>
      <c r="AU5">
        <v>1678</v>
      </c>
      <c r="AV5" s="84">
        <v>1517</v>
      </c>
    </row>
    <row r="6" spans="1:48" x14ac:dyDescent="0.2">
      <c r="A6" s="11" t="s">
        <v>442</v>
      </c>
      <c r="B6" s="11" t="s">
        <v>300</v>
      </c>
      <c r="C6" t="s">
        <v>443</v>
      </c>
      <c r="D6" t="s">
        <v>444</v>
      </c>
      <c r="E6" t="s">
        <v>445</v>
      </c>
      <c r="F6" t="s">
        <v>446</v>
      </c>
      <c r="G6" t="s">
        <v>447</v>
      </c>
      <c r="H6" s="84" t="s">
        <v>448</v>
      </c>
      <c r="I6" t="s">
        <v>449</v>
      </c>
      <c r="J6">
        <v>148</v>
      </c>
      <c r="K6">
        <v>187</v>
      </c>
      <c r="L6">
        <v>124</v>
      </c>
      <c r="M6">
        <v>6</v>
      </c>
      <c r="N6">
        <v>181</v>
      </c>
      <c r="O6">
        <v>0</v>
      </c>
      <c r="P6">
        <v>0</v>
      </c>
      <c r="Q6">
        <v>0</v>
      </c>
      <c r="R6">
        <v>0</v>
      </c>
      <c r="S6">
        <v>96.33</v>
      </c>
      <c r="T6">
        <v>0</v>
      </c>
      <c r="U6">
        <v>0</v>
      </c>
      <c r="V6" s="11">
        <v>16</v>
      </c>
      <c r="W6">
        <v>16</v>
      </c>
      <c r="X6">
        <v>1708298</v>
      </c>
      <c r="Y6">
        <v>1708298</v>
      </c>
      <c r="Z6">
        <v>0</v>
      </c>
      <c r="AA6">
        <v>4</v>
      </c>
      <c r="AB6">
        <v>152964</v>
      </c>
      <c r="AC6">
        <v>4</v>
      </c>
      <c r="AD6">
        <v>152964</v>
      </c>
      <c r="AE6">
        <v>10</v>
      </c>
      <c r="AF6">
        <v>68573</v>
      </c>
      <c r="AG6">
        <v>10</v>
      </c>
      <c r="AH6">
        <v>68573</v>
      </c>
      <c r="AI6">
        <v>411236</v>
      </c>
      <c r="AJ6">
        <v>411236</v>
      </c>
      <c r="AK6">
        <v>11</v>
      </c>
      <c r="AL6">
        <v>94.695999999999998</v>
      </c>
      <c r="AM6">
        <v>0.37111</v>
      </c>
      <c r="AN6" s="84">
        <v>1.7299999999999999E-2</v>
      </c>
      <c r="AO6" s="11" t="s">
        <v>116</v>
      </c>
      <c r="AP6" s="84" t="s">
        <v>448</v>
      </c>
      <c r="AQ6">
        <v>1662</v>
      </c>
      <c r="AR6">
        <v>3</v>
      </c>
      <c r="AS6">
        <v>44</v>
      </c>
      <c r="AT6">
        <v>1</v>
      </c>
      <c r="AU6">
        <v>1540</v>
      </c>
      <c r="AV6" s="84">
        <v>1430</v>
      </c>
    </row>
    <row r="7" spans="1:48" x14ac:dyDescent="0.2">
      <c r="A7" s="11" t="s">
        <v>450</v>
      </c>
      <c r="B7" s="11" t="s">
        <v>300</v>
      </c>
      <c r="C7" t="s">
        <v>443</v>
      </c>
      <c r="D7" t="s">
        <v>444</v>
      </c>
      <c r="E7" t="s">
        <v>451</v>
      </c>
      <c r="F7" t="s">
        <v>452</v>
      </c>
      <c r="G7" t="s">
        <v>106</v>
      </c>
      <c r="H7" s="84" t="s">
        <v>107</v>
      </c>
      <c r="I7" t="s">
        <v>449</v>
      </c>
      <c r="J7">
        <v>148</v>
      </c>
      <c r="K7">
        <v>188</v>
      </c>
      <c r="L7">
        <v>125</v>
      </c>
      <c r="M7">
        <v>20</v>
      </c>
      <c r="N7">
        <v>166</v>
      </c>
      <c r="O7">
        <v>2</v>
      </c>
      <c r="P7">
        <v>0</v>
      </c>
      <c r="Q7">
        <v>0</v>
      </c>
      <c r="R7">
        <v>0</v>
      </c>
      <c r="S7">
        <v>86.67</v>
      </c>
      <c r="T7">
        <v>1.6</v>
      </c>
      <c r="U7">
        <v>0</v>
      </c>
      <c r="V7" s="11">
        <v>104</v>
      </c>
      <c r="W7">
        <v>104</v>
      </c>
      <c r="X7">
        <v>1630309</v>
      </c>
      <c r="Y7">
        <v>1630309</v>
      </c>
      <c r="Z7">
        <v>0</v>
      </c>
      <c r="AA7">
        <v>21</v>
      </c>
      <c r="AB7">
        <v>29186</v>
      </c>
      <c r="AC7">
        <v>21</v>
      </c>
      <c r="AD7">
        <v>29186</v>
      </c>
      <c r="AE7">
        <v>64</v>
      </c>
      <c r="AF7">
        <v>7310</v>
      </c>
      <c r="AG7">
        <v>64</v>
      </c>
      <c r="AH7">
        <v>7310</v>
      </c>
      <c r="AI7">
        <v>56164</v>
      </c>
      <c r="AJ7">
        <v>56164</v>
      </c>
      <c r="AK7">
        <v>3</v>
      </c>
      <c r="AL7">
        <v>9.9290000000000003</v>
      </c>
      <c r="AM7">
        <v>0.70211999999999997</v>
      </c>
      <c r="AN7" s="84">
        <v>2.3140000000000001E-2</v>
      </c>
      <c r="AO7" s="11" t="s">
        <v>109</v>
      </c>
      <c r="AP7" s="84" t="s">
        <v>452</v>
      </c>
      <c r="AQ7">
        <v>1519</v>
      </c>
      <c r="AR7">
        <v>3</v>
      </c>
      <c r="AS7">
        <v>31</v>
      </c>
      <c r="AT7">
        <v>0</v>
      </c>
      <c r="AU7">
        <v>1422</v>
      </c>
      <c r="AV7" s="84">
        <v>1218</v>
      </c>
    </row>
    <row r="8" spans="1:48" x14ac:dyDescent="0.2">
      <c r="A8" s="11" t="s">
        <v>453</v>
      </c>
      <c r="B8" s="11" t="s">
        <v>300</v>
      </c>
      <c r="C8" t="s">
        <v>443</v>
      </c>
      <c r="D8" t="s">
        <v>444</v>
      </c>
      <c r="E8" t="s">
        <v>445</v>
      </c>
      <c r="F8" t="s">
        <v>446</v>
      </c>
      <c r="G8" t="s">
        <v>106</v>
      </c>
      <c r="H8" s="84" t="s">
        <v>107</v>
      </c>
      <c r="I8" t="s">
        <v>449</v>
      </c>
      <c r="J8">
        <v>148</v>
      </c>
      <c r="K8">
        <v>187</v>
      </c>
      <c r="L8">
        <v>124</v>
      </c>
      <c r="M8">
        <v>15</v>
      </c>
      <c r="N8">
        <v>172</v>
      </c>
      <c r="O8">
        <v>0</v>
      </c>
      <c r="P8">
        <v>0</v>
      </c>
      <c r="Q8">
        <v>0</v>
      </c>
      <c r="R8">
        <v>0</v>
      </c>
      <c r="S8">
        <v>91.13</v>
      </c>
      <c r="T8">
        <v>0</v>
      </c>
      <c r="U8">
        <v>0</v>
      </c>
      <c r="V8" s="11">
        <v>131</v>
      </c>
      <c r="W8">
        <v>131</v>
      </c>
      <c r="X8">
        <v>1581681</v>
      </c>
      <c r="Y8">
        <v>1581681</v>
      </c>
      <c r="Z8">
        <v>0</v>
      </c>
      <c r="AA8">
        <v>30</v>
      </c>
      <c r="AB8">
        <v>16970</v>
      </c>
      <c r="AC8">
        <v>30</v>
      </c>
      <c r="AD8">
        <v>16970</v>
      </c>
      <c r="AE8">
        <v>89</v>
      </c>
      <c r="AF8">
        <v>5377</v>
      </c>
      <c r="AG8">
        <v>89</v>
      </c>
      <c r="AH8">
        <v>5377</v>
      </c>
      <c r="AI8">
        <v>56563</v>
      </c>
      <c r="AJ8">
        <v>56563</v>
      </c>
      <c r="AK8">
        <v>1</v>
      </c>
      <c r="AL8">
        <v>3.5760000000000001</v>
      </c>
      <c r="AM8">
        <v>0.42514000000000002</v>
      </c>
      <c r="AN8" s="84">
        <v>2.0230000000000001E-2</v>
      </c>
      <c r="AO8" s="11" t="s">
        <v>116</v>
      </c>
      <c r="AP8" s="84" t="s">
        <v>446</v>
      </c>
      <c r="AQ8">
        <v>1522</v>
      </c>
      <c r="AR8">
        <v>3</v>
      </c>
      <c r="AS8">
        <v>41</v>
      </c>
      <c r="AT8">
        <v>0</v>
      </c>
      <c r="AU8">
        <v>1366</v>
      </c>
      <c r="AV8" s="84">
        <v>1348</v>
      </c>
    </row>
    <row r="9" spans="1:48" x14ac:dyDescent="0.2">
      <c r="A9" s="11" t="s">
        <v>454</v>
      </c>
      <c r="B9" s="11" t="s">
        <v>300</v>
      </c>
      <c r="C9" t="s">
        <v>443</v>
      </c>
      <c r="D9" t="s">
        <v>444</v>
      </c>
      <c r="E9" t="s">
        <v>445</v>
      </c>
      <c r="F9" t="s">
        <v>455</v>
      </c>
      <c r="G9" t="s">
        <v>456</v>
      </c>
      <c r="H9" s="84" t="s">
        <v>457</v>
      </c>
      <c r="I9" t="s">
        <v>449</v>
      </c>
      <c r="J9">
        <v>148</v>
      </c>
      <c r="K9">
        <v>187</v>
      </c>
      <c r="L9">
        <v>124</v>
      </c>
      <c r="M9">
        <v>4</v>
      </c>
      <c r="N9">
        <v>182</v>
      </c>
      <c r="O9">
        <v>1</v>
      </c>
      <c r="P9">
        <v>0</v>
      </c>
      <c r="Q9">
        <v>0</v>
      </c>
      <c r="R9">
        <v>0</v>
      </c>
      <c r="S9">
        <v>97.18</v>
      </c>
      <c r="T9">
        <v>0.81</v>
      </c>
      <c r="U9">
        <v>0</v>
      </c>
      <c r="V9" s="11">
        <v>27</v>
      </c>
      <c r="W9">
        <v>27</v>
      </c>
      <c r="X9">
        <v>1536508</v>
      </c>
      <c r="Y9">
        <v>1536508</v>
      </c>
      <c r="Z9">
        <v>0</v>
      </c>
      <c r="AA9">
        <v>6</v>
      </c>
      <c r="AB9">
        <v>95175</v>
      </c>
      <c r="AC9">
        <v>6</v>
      </c>
      <c r="AD9">
        <v>95175</v>
      </c>
      <c r="AE9">
        <v>15</v>
      </c>
      <c r="AF9">
        <v>24025</v>
      </c>
      <c r="AG9">
        <v>15</v>
      </c>
      <c r="AH9">
        <v>24025</v>
      </c>
      <c r="AI9">
        <v>204789</v>
      </c>
      <c r="AJ9">
        <v>204789</v>
      </c>
      <c r="AK9">
        <v>13</v>
      </c>
      <c r="AL9">
        <v>87.215999999999994</v>
      </c>
      <c r="AM9">
        <v>0.44166</v>
      </c>
      <c r="AN9" s="84">
        <v>1.128E-2</v>
      </c>
      <c r="AO9" s="11" t="s">
        <v>116</v>
      </c>
      <c r="AP9" s="84" t="s">
        <v>457</v>
      </c>
      <c r="AQ9">
        <v>1541</v>
      </c>
      <c r="AR9">
        <v>4</v>
      </c>
      <c r="AS9">
        <v>43</v>
      </c>
      <c r="AT9">
        <v>0</v>
      </c>
      <c r="AU9">
        <v>1397</v>
      </c>
      <c r="AV9" s="84">
        <v>1333</v>
      </c>
    </row>
    <row r="10" spans="1:48" x14ac:dyDescent="0.2">
      <c r="A10" s="11" t="s">
        <v>458</v>
      </c>
      <c r="B10" s="11" t="s">
        <v>300</v>
      </c>
      <c r="C10" t="s">
        <v>443</v>
      </c>
      <c r="D10" t="s">
        <v>444</v>
      </c>
      <c r="E10" t="s">
        <v>445</v>
      </c>
      <c r="F10" t="s">
        <v>446</v>
      </c>
      <c r="G10" t="s">
        <v>459</v>
      </c>
      <c r="H10" s="84" t="s">
        <v>460</v>
      </c>
      <c r="I10" t="s">
        <v>449</v>
      </c>
      <c r="J10">
        <v>148</v>
      </c>
      <c r="K10">
        <v>187</v>
      </c>
      <c r="L10">
        <v>124</v>
      </c>
      <c r="M10">
        <v>8</v>
      </c>
      <c r="N10">
        <v>179</v>
      </c>
      <c r="O10">
        <v>0</v>
      </c>
      <c r="P10">
        <v>0</v>
      </c>
      <c r="Q10">
        <v>0</v>
      </c>
      <c r="R10">
        <v>0</v>
      </c>
      <c r="S10">
        <v>95.93</v>
      </c>
      <c r="T10">
        <v>0</v>
      </c>
      <c r="U10">
        <v>0</v>
      </c>
      <c r="V10" s="11">
        <v>89</v>
      </c>
      <c r="W10">
        <v>89</v>
      </c>
      <c r="X10">
        <v>1517474</v>
      </c>
      <c r="Y10">
        <v>1517474</v>
      </c>
      <c r="Z10">
        <v>0</v>
      </c>
      <c r="AA10">
        <v>15</v>
      </c>
      <c r="AB10">
        <v>28272</v>
      </c>
      <c r="AC10">
        <v>15</v>
      </c>
      <c r="AD10">
        <v>28272</v>
      </c>
      <c r="AE10">
        <v>53</v>
      </c>
      <c r="AF10">
        <v>7838</v>
      </c>
      <c r="AG10">
        <v>53</v>
      </c>
      <c r="AH10">
        <v>7838</v>
      </c>
      <c r="AI10">
        <v>126072</v>
      </c>
      <c r="AJ10">
        <v>126072</v>
      </c>
      <c r="AK10">
        <v>5</v>
      </c>
      <c r="AL10">
        <v>28.460999999999999</v>
      </c>
      <c r="AM10">
        <v>0.442</v>
      </c>
      <c r="AN10" s="84">
        <v>2.1270000000000001E-2</v>
      </c>
      <c r="AO10" s="11" t="s">
        <v>116</v>
      </c>
      <c r="AP10" s="84" t="s">
        <v>460</v>
      </c>
      <c r="AQ10">
        <v>1463</v>
      </c>
      <c r="AR10">
        <v>3</v>
      </c>
      <c r="AS10">
        <v>39</v>
      </c>
      <c r="AT10">
        <v>0</v>
      </c>
      <c r="AU10">
        <v>1356</v>
      </c>
      <c r="AV10" s="84">
        <v>1321</v>
      </c>
    </row>
    <row r="11" spans="1:48" x14ac:dyDescent="0.2">
      <c r="A11" s="11" t="s">
        <v>461</v>
      </c>
      <c r="B11" s="11" t="s">
        <v>300</v>
      </c>
      <c r="C11" t="s">
        <v>443</v>
      </c>
      <c r="D11" t="s">
        <v>444</v>
      </c>
      <c r="E11" t="s">
        <v>445</v>
      </c>
      <c r="F11" t="s">
        <v>446</v>
      </c>
      <c r="G11" t="s">
        <v>462</v>
      </c>
      <c r="H11" s="84" t="s">
        <v>107</v>
      </c>
      <c r="I11" t="s">
        <v>449</v>
      </c>
      <c r="J11">
        <v>148</v>
      </c>
      <c r="K11">
        <v>187</v>
      </c>
      <c r="L11">
        <v>124</v>
      </c>
      <c r="M11">
        <v>7</v>
      </c>
      <c r="N11">
        <v>180</v>
      </c>
      <c r="O11">
        <v>0</v>
      </c>
      <c r="P11">
        <v>0</v>
      </c>
      <c r="Q11">
        <v>0</v>
      </c>
      <c r="R11">
        <v>0</v>
      </c>
      <c r="S11">
        <v>95.52</v>
      </c>
      <c r="T11">
        <v>0</v>
      </c>
      <c r="U11">
        <v>0</v>
      </c>
      <c r="V11" s="11">
        <v>166</v>
      </c>
      <c r="W11">
        <v>166</v>
      </c>
      <c r="X11">
        <v>1464362</v>
      </c>
      <c r="Y11">
        <v>1464362</v>
      </c>
      <c r="Z11">
        <v>0</v>
      </c>
      <c r="AA11">
        <v>22</v>
      </c>
      <c r="AB11">
        <v>18055</v>
      </c>
      <c r="AC11">
        <v>22</v>
      </c>
      <c r="AD11">
        <v>18055</v>
      </c>
      <c r="AE11">
        <v>91</v>
      </c>
      <c r="AF11">
        <v>4021</v>
      </c>
      <c r="AG11">
        <v>91</v>
      </c>
      <c r="AH11">
        <v>4021</v>
      </c>
      <c r="AI11">
        <v>79222</v>
      </c>
      <c r="AJ11">
        <v>79222</v>
      </c>
      <c r="AK11">
        <v>3</v>
      </c>
      <c r="AL11">
        <v>15.18</v>
      </c>
      <c r="AM11">
        <v>0.42864000000000002</v>
      </c>
      <c r="AN11" s="84">
        <v>2.7179999999999999E-2</v>
      </c>
      <c r="AO11" s="11" t="s">
        <v>116</v>
      </c>
      <c r="AP11" s="84" t="s">
        <v>462</v>
      </c>
      <c r="AQ11">
        <v>1433</v>
      </c>
      <c r="AR11">
        <v>3</v>
      </c>
      <c r="AS11">
        <v>37</v>
      </c>
      <c r="AT11">
        <v>0</v>
      </c>
      <c r="AU11">
        <v>1310</v>
      </c>
      <c r="AV11" s="84">
        <v>1263</v>
      </c>
    </row>
    <row r="12" spans="1:48" x14ac:dyDescent="0.2">
      <c r="A12" s="11" t="s">
        <v>463</v>
      </c>
      <c r="B12" s="11" t="s">
        <v>300</v>
      </c>
      <c r="C12" t="s">
        <v>443</v>
      </c>
      <c r="D12" t="s">
        <v>444</v>
      </c>
      <c r="E12" t="s">
        <v>451</v>
      </c>
      <c r="F12" t="s">
        <v>452</v>
      </c>
      <c r="G12" t="s">
        <v>106</v>
      </c>
      <c r="H12" s="84" t="s">
        <v>107</v>
      </c>
      <c r="I12" t="s">
        <v>449</v>
      </c>
      <c r="J12">
        <v>148</v>
      </c>
      <c r="K12">
        <v>188</v>
      </c>
      <c r="L12">
        <v>125</v>
      </c>
      <c r="M12">
        <v>12</v>
      </c>
      <c r="N12">
        <v>175</v>
      </c>
      <c r="O12">
        <v>1</v>
      </c>
      <c r="P12">
        <v>0</v>
      </c>
      <c r="Q12">
        <v>0</v>
      </c>
      <c r="R12">
        <v>0</v>
      </c>
      <c r="S12">
        <v>90.8</v>
      </c>
      <c r="T12">
        <v>0.8</v>
      </c>
      <c r="U12">
        <v>0</v>
      </c>
      <c r="V12" s="11">
        <v>85</v>
      </c>
      <c r="W12">
        <v>85</v>
      </c>
      <c r="X12">
        <v>1343616</v>
      </c>
      <c r="Y12">
        <v>1343616</v>
      </c>
      <c r="Z12">
        <v>0</v>
      </c>
      <c r="AA12">
        <v>21</v>
      </c>
      <c r="AB12">
        <v>23043</v>
      </c>
      <c r="AC12">
        <v>21</v>
      </c>
      <c r="AD12">
        <v>23043</v>
      </c>
      <c r="AE12">
        <v>61</v>
      </c>
      <c r="AF12">
        <v>7861</v>
      </c>
      <c r="AG12">
        <v>61</v>
      </c>
      <c r="AH12">
        <v>7861</v>
      </c>
      <c r="AI12">
        <v>75552</v>
      </c>
      <c r="AJ12">
        <v>75552</v>
      </c>
      <c r="AK12">
        <v>2</v>
      </c>
      <c r="AL12">
        <v>10.538</v>
      </c>
      <c r="AM12">
        <v>0.66268000000000005</v>
      </c>
      <c r="AN12" s="84">
        <v>1.5900000000000001E-2</v>
      </c>
      <c r="AO12" s="11" t="s">
        <v>116</v>
      </c>
      <c r="AP12" s="84" t="s">
        <v>452</v>
      </c>
      <c r="AQ12">
        <v>1329</v>
      </c>
      <c r="AR12">
        <v>3</v>
      </c>
      <c r="AS12">
        <v>30</v>
      </c>
      <c r="AT12">
        <v>0</v>
      </c>
      <c r="AU12">
        <v>1238</v>
      </c>
      <c r="AV12" s="84">
        <v>1080</v>
      </c>
    </row>
    <row r="13" spans="1:48" x14ac:dyDescent="0.2">
      <c r="A13" s="11" t="s">
        <v>493</v>
      </c>
      <c r="B13" s="11" t="s">
        <v>300</v>
      </c>
      <c r="C13" t="s">
        <v>487</v>
      </c>
      <c r="D13" t="s">
        <v>488</v>
      </c>
      <c r="E13" t="s">
        <v>489</v>
      </c>
      <c r="F13" t="s">
        <v>494</v>
      </c>
      <c r="G13" t="s">
        <v>495</v>
      </c>
      <c r="H13" s="84" t="s">
        <v>107</v>
      </c>
      <c r="I13" t="s">
        <v>306</v>
      </c>
      <c r="J13">
        <v>207</v>
      </c>
      <c r="K13">
        <v>149</v>
      </c>
      <c r="L13">
        <v>107</v>
      </c>
      <c r="M13">
        <v>9</v>
      </c>
      <c r="N13">
        <v>137</v>
      </c>
      <c r="O13">
        <v>3</v>
      </c>
      <c r="P13">
        <v>0</v>
      </c>
      <c r="Q13">
        <v>0</v>
      </c>
      <c r="R13">
        <v>0</v>
      </c>
      <c r="S13">
        <v>92.29</v>
      </c>
      <c r="T13">
        <v>2.1</v>
      </c>
      <c r="U13">
        <v>66.67</v>
      </c>
      <c r="V13" s="11">
        <v>402</v>
      </c>
      <c r="W13">
        <v>402</v>
      </c>
      <c r="X13">
        <v>1339965</v>
      </c>
      <c r="Y13">
        <v>1339965</v>
      </c>
      <c r="Z13">
        <v>0</v>
      </c>
      <c r="AA13">
        <v>82</v>
      </c>
      <c r="AB13">
        <v>4785</v>
      </c>
      <c r="AC13">
        <v>82</v>
      </c>
      <c r="AD13">
        <v>4785</v>
      </c>
      <c r="AE13">
        <v>291</v>
      </c>
      <c r="AF13">
        <v>1411</v>
      </c>
      <c r="AG13">
        <v>291</v>
      </c>
      <c r="AH13">
        <v>1411</v>
      </c>
      <c r="AI13">
        <v>24581</v>
      </c>
      <c r="AJ13">
        <v>24581</v>
      </c>
      <c r="AK13">
        <v>0</v>
      </c>
      <c r="AL13">
        <v>0</v>
      </c>
      <c r="AM13">
        <v>0.44944000000000001</v>
      </c>
      <c r="AN13" s="84">
        <v>4.5080000000000002E-2</v>
      </c>
      <c r="AO13" s="11" t="s">
        <v>116</v>
      </c>
      <c r="AP13" s="84" t="s">
        <v>495</v>
      </c>
      <c r="AQ13">
        <v>1241</v>
      </c>
      <c r="AR13">
        <v>0</v>
      </c>
      <c r="AS13">
        <v>29</v>
      </c>
      <c r="AT13">
        <v>2</v>
      </c>
      <c r="AU13">
        <v>1019</v>
      </c>
      <c r="AV13" s="84">
        <v>915</v>
      </c>
    </row>
    <row r="14" spans="1:48" x14ac:dyDescent="0.2">
      <c r="A14" s="11" t="s">
        <v>464</v>
      </c>
      <c r="B14" s="11" t="s">
        <v>300</v>
      </c>
      <c r="C14" t="s">
        <v>443</v>
      </c>
      <c r="D14" t="s">
        <v>444</v>
      </c>
      <c r="E14" t="s">
        <v>445</v>
      </c>
      <c r="F14" t="s">
        <v>446</v>
      </c>
      <c r="G14" t="s">
        <v>465</v>
      </c>
      <c r="H14" s="84" t="s">
        <v>466</v>
      </c>
      <c r="I14" t="s">
        <v>449</v>
      </c>
      <c r="J14">
        <v>148</v>
      </c>
      <c r="K14">
        <v>187</v>
      </c>
      <c r="L14">
        <v>124</v>
      </c>
      <c r="M14">
        <v>12</v>
      </c>
      <c r="N14">
        <v>175</v>
      </c>
      <c r="O14">
        <v>0</v>
      </c>
      <c r="P14">
        <v>0</v>
      </c>
      <c r="Q14">
        <v>0</v>
      </c>
      <c r="R14">
        <v>0</v>
      </c>
      <c r="S14">
        <v>93.01</v>
      </c>
      <c r="T14">
        <v>0</v>
      </c>
      <c r="U14">
        <v>0</v>
      </c>
      <c r="V14" s="11">
        <v>92</v>
      </c>
      <c r="W14">
        <v>92</v>
      </c>
      <c r="X14">
        <v>1315123</v>
      </c>
      <c r="Y14">
        <v>1315123</v>
      </c>
      <c r="Z14">
        <v>0</v>
      </c>
      <c r="AA14">
        <v>17</v>
      </c>
      <c r="AB14">
        <v>27322</v>
      </c>
      <c r="AC14">
        <v>17</v>
      </c>
      <c r="AD14">
        <v>27322</v>
      </c>
      <c r="AE14">
        <v>54</v>
      </c>
      <c r="AF14">
        <v>6930</v>
      </c>
      <c r="AG14">
        <v>54</v>
      </c>
      <c r="AH14">
        <v>6930</v>
      </c>
      <c r="AI14">
        <v>66665</v>
      </c>
      <c r="AJ14">
        <v>66665</v>
      </c>
      <c r="AK14">
        <v>2</v>
      </c>
      <c r="AL14">
        <v>9.2870000000000008</v>
      </c>
      <c r="AM14">
        <v>0.45849000000000001</v>
      </c>
      <c r="AN14" s="84">
        <v>1.9630000000000002E-2</v>
      </c>
      <c r="AO14" s="11" t="s">
        <v>116</v>
      </c>
      <c r="AP14" s="84" t="s">
        <v>466</v>
      </c>
      <c r="AQ14">
        <v>1331</v>
      </c>
      <c r="AR14">
        <v>2</v>
      </c>
      <c r="AS14">
        <v>43</v>
      </c>
      <c r="AT14">
        <v>0</v>
      </c>
      <c r="AU14">
        <v>1234</v>
      </c>
      <c r="AV14" s="84">
        <v>1194</v>
      </c>
    </row>
    <row r="15" spans="1:48" x14ac:dyDescent="0.2">
      <c r="A15" s="11" t="s">
        <v>467</v>
      </c>
      <c r="B15" s="11" t="s">
        <v>300</v>
      </c>
      <c r="C15" t="s">
        <v>443</v>
      </c>
      <c r="D15" t="s">
        <v>444</v>
      </c>
      <c r="E15" t="s">
        <v>445</v>
      </c>
      <c r="F15" t="s">
        <v>455</v>
      </c>
      <c r="G15" t="s">
        <v>456</v>
      </c>
      <c r="H15" s="84" t="s">
        <v>107</v>
      </c>
      <c r="I15" t="s">
        <v>449</v>
      </c>
      <c r="J15">
        <v>148</v>
      </c>
      <c r="K15">
        <v>187</v>
      </c>
      <c r="L15">
        <v>124</v>
      </c>
      <c r="M15">
        <v>57</v>
      </c>
      <c r="N15">
        <v>128</v>
      </c>
      <c r="O15">
        <v>2</v>
      </c>
      <c r="P15">
        <v>0</v>
      </c>
      <c r="Q15">
        <v>0</v>
      </c>
      <c r="R15">
        <v>0</v>
      </c>
      <c r="S15">
        <v>67.14</v>
      </c>
      <c r="T15">
        <v>0.87</v>
      </c>
      <c r="U15">
        <v>0</v>
      </c>
      <c r="V15" s="11">
        <v>659</v>
      </c>
      <c r="W15">
        <v>659</v>
      </c>
      <c r="X15">
        <v>1286625</v>
      </c>
      <c r="Y15">
        <v>1286625</v>
      </c>
      <c r="Z15">
        <v>0</v>
      </c>
      <c r="AA15">
        <v>189</v>
      </c>
      <c r="AB15">
        <v>2047</v>
      </c>
      <c r="AC15">
        <v>189</v>
      </c>
      <c r="AD15">
        <v>2047</v>
      </c>
      <c r="AE15">
        <v>540</v>
      </c>
      <c r="AF15">
        <v>1139</v>
      </c>
      <c r="AG15">
        <v>540</v>
      </c>
      <c r="AH15">
        <v>1139</v>
      </c>
      <c r="AI15">
        <v>8925</v>
      </c>
      <c r="AJ15">
        <v>8925</v>
      </c>
      <c r="AK15">
        <v>0</v>
      </c>
      <c r="AL15">
        <v>0</v>
      </c>
      <c r="AM15">
        <v>0.43926999999999999</v>
      </c>
      <c r="AN15" s="84">
        <v>2.9159999999999998E-2</v>
      </c>
      <c r="AO15" s="11" t="s">
        <v>109</v>
      </c>
      <c r="AP15" s="84" t="s">
        <v>456</v>
      </c>
      <c r="AQ15">
        <v>1357</v>
      </c>
      <c r="AR15">
        <v>1</v>
      </c>
      <c r="AS15">
        <v>22</v>
      </c>
      <c r="AT15">
        <v>8</v>
      </c>
      <c r="AU15">
        <v>990</v>
      </c>
      <c r="AV15" s="84">
        <v>776</v>
      </c>
    </row>
    <row r="16" spans="1:48" x14ac:dyDescent="0.2">
      <c r="A16" s="11" t="s">
        <v>468</v>
      </c>
      <c r="B16" s="11" t="s">
        <v>300</v>
      </c>
      <c r="C16" t="s">
        <v>443</v>
      </c>
      <c r="D16" t="s">
        <v>444</v>
      </c>
      <c r="E16" t="s">
        <v>445</v>
      </c>
      <c r="F16" t="s">
        <v>455</v>
      </c>
      <c r="G16" t="s">
        <v>456</v>
      </c>
      <c r="H16" s="84" t="s">
        <v>469</v>
      </c>
      <c r="I16" t="s">
        <v>449</v>
      </c>
      <c r="J16">
        <v>148</v>
      </c>
      <c r="K16">
        <v>187</v>
      </c>
      <c r="L16">
        <v>124</v>
      </c>
      <c r="M16">
        <v>5</v>
      </c>
      <c r="N16">
        <v>181</v>
      </c>
      <c r="O16">
        <v>1</v>
      </c>
      <c r="P16">
        <v>0</v>
      </c>
      <c r="Q16">
        <v>0</v>
      </c>
      <c r="R16">
        <v>0</v>
      </c>
      <c r="S16">
        <v>97.13</v>
      </c>
      <c r="T16">
        <v>0.81</v>
      </c>
      <c r="U16">
        <v>0</v>
      </c>
      <c r="V16" s="11">
        <v>73</v>
      </c>
      <c r="W16">
        <v>73</v>
      </c>
      <c r="X16">
        <v>1285061</v>
      </c>
      <c r="Y16">
        <v>1285061</v>
      </c>
      <c r="Z16">
        <v>0</v>
      </c>
      <c r="AA16">
        <v>14</v>
      </c>
      <c r="AB16">
        <v>26515</v>
      </c>
      <c r="AC16">
        <v>14</v>
      </c>
      <c r="AD16">
        <v>26515</v>
      </c>
      <c r="AE16">
        <v>46</v>
      </c>
      <c r="AF16">
        <v>8389</v>
      </c>
      <c r="AG16">
        <v>46</v>
      </c>
      <c r="AH16">
        <v>8389</v>
      </c>
      <c r="AI16">
        <v>117493</v>
      </c>
      <c r="AJ16">
        <v>117493</v>
      </c>
      <c r="AK16">
        <v>5</v>
      </c>
      <c r="AL16">
        <v>28.103999999999999</v>
      </c>
      <c r="AM16">
        <v>0.43120999999999998</v>
      </c>
      <c r="AN16" s="84">
        <v>1.9519999999999999E-2</v>
      </c>
      <c r="AO16" s="11" t="s">
        <v>116</v>
      </c>
      <c r="AP16" s="84" t="s">
        <v>469</v>
      </c>
      <c r="AQ16">
        <v>1276</v>
      </c>
      <c r="AR16">
        <v>4</v>
      </c>
      <c r="AS16">
        <v>44</v>
      </c>
      <c r="AT16">
        <v>0</v>
      </c>
      <c r="AU16">
        <v>1184</v>
      </c>
      <c r="AV16" s="84">
        <v>1151</v>
      </c>
    </row>
    <row r="17" spans="1:48" x14ac:dyDescent="0.2">
      <c r="A17" s="11" t="s">
        <v>496</v>
      </c>
      <c r="B17" s="11" t="s">
        <v>300</v>
      </c>
      <c r="C17" t="s">
        <v>487</v>
      </c>
      <c r="D17" t="s">
        <v>497</v>
      </c>
      <c r="E17" t="s">
        <v>498</v>
      </c>
      <c r="F17" t="s">
        <v>499</v>
      </c>
      <c r="G17" t="s">
        <v>106</v>
      </c>
      <c r="H17" s="84" t="s">
        <v>107</v>
      </c>
      <c r="I17" t="s">
        <v>306</v>
      </c>
      <c r="J17">
        <v>207</v>
      </c>
      <c r="K17">
        <v>145</v>
      </c>
      <c r="L17">
        <v>103</v>
      </c>
      <c r="M17">
        <v>14</v>
      </c>
      <c r="N17">
        <v>130</v>
      </c>
      <c r="O17">
        <v>1</v>
      </c>
      <c r="P17">
        <v>0</v>
      </c>
      <c r="Q17">
        <v>0</v>
      </c>
      <c r="R17">
        <v>0</v>
      </c>
      <c r="S17">
        <v>88.35</v>
      </c>
      <c r="T17">
        <v>0.97</v>
      </c>
      <c r="U17">
        <v>0</v>
      </c>
      <c r="V17" s="11">
        <v>144</v>
      </c>
      <c r="W17">
        <v>144</v>
      </c>
      <c r="X17">
        <v>1257671</v>
      </c>
      <c r="Y17">
        <v>1257671</v>
      </c>
      <c r="Z17">
        <v>0</v>
      </c>
      <c r="AA17">
        <v>31</v>
      </c>
      <c r="AB17">
        <v>13063</v>
      </c>
      <c r="AC17">
        <v>31</v>
      </c>
      <c r="AD17">
        <v>13063</v>
      </c>
      <c r="AE17">
        <v>101</v>
      </c>
      <c r="AF17">
        <v>4040</v>
      </c>
      <c r="AG17">
        <v>101</v>
      </c>
      <c r="AH17">
        <v>4040</v>
      </c>
      <c r="AI17">
        <v>43639</v>
      </c>
      <c r="AJ17">
        <v>43639</v>
      </c>
      <c r="AK17">
        <v>0</v>
      </c>
      <c r="AL17">
        <v>0</v>
      </c>
      <c r="AM17">
        <v>0.51492000000000004</v>
      </c>
      <c r="AN17" s="84">
        <v>4.2770000000000002E-2</v>
      </c>
      <c r="AO17" s="11" t="s">
        <v>109</v>
      </c>
      <c r="AP17" s="84" t="s">
        <v>499</v>
      </c>
      <c r="AQ17">
        <v>1323</v>
      </c>
      <c r="AR17">
        <v>4</v>
      </c>
      <c r="AS17">
        <v>32</v>
      </c>
      <c r="AT17">
        <v>0</v>
      </c>
      <c r="AU17">
        <v>1135</v>
      </c>
      <c r="AV17" s="84">
        <v>1133</v>
      </c>
    </row>
    <row r="18" spans="1:48" x14ac:dyDescent="0.2">
      <c r="A18" s="11" t="s">
        <v>470</v>
      </c>
      <c r="B18" s="11" t="s">
        <v>300</v>
      </c>
      <c r="C18" t="s">
        <v>443</v>
      </c>
      <c r="D18" t="s">
        <v>444</v>
      </c>
      <c r="E18" t="s">
        <v>451</v>
      </c>
      <c r="F18" t="s">
        <v>452</v>
      </c>
      <c r="G18" t="s">
        <v>106</v>
      </c>
      <c r="H18" s="84" t="s">
        <v>107</v>
      </c>
      <c r="I18" t="s">
        <v>449</v>
      </c>
      <c r="J18">
        <v>148</v>
      </c>
      <c r="K18">
        <v>188</v>
      </c>
      <c r="L18">
        <v>125</v>
      </c>
      <c r="M18">
        <v>55</v>
      </c>
      <c r="N18">
        <v>129</v>
      </c>
      <c r="O18">
        <v>4</v>
      </c>
      <c r="P18">
        <v>0</v>
      </c>
      <c r="Q18">
        <v>0</v>
      </c>
      <c r="R18">
        <v>0</v>
      </c>
      <c r="S18">
        <v>67.53</v>
      </c>
      <c r="T18">
        <v>3.2</v>
      </c>
      <c r="U18">
        <v>50</v>
      </c>
      <c r="V18" s="11">
        <v>520</v>
      </c>
      <c r="W18">
        <v>520</v>
      </c>
      <c r="X18">
        <v>1227294</v>
      </c>
      <c r="Y18">
        <v>1227294</v>
      </c>
      <c r="Z18">
        <v>0</v>
      </c>
      <c r="AA18">
        <v>143</v>
      </c>
      <c r="AB18">
        <v>2666</v>
      </c>
      <c r="AC18">
        <v>143</v>
      </c>
      <c r="AD18">
        <v>2666</v>
      </c>
      <c r="AE18">
        <v>412</v>
      </c>
      <c r="AF18">
        <v>1278</v>
      </c>
      <c r="AG18">
        <v>412</v>
      </c>
      <c r="AH18">
        <v>1278</v>
      </c>
      <c r="AI18">
        <v>15271</v>
      </c>
      <c r="AJ18">
        <v>15271</v>
      </c>
      <c r="AK18">
        <v>0</v>
      </c>
      <c r="AL18">
        <v>0</v>
      </c>
      <c r="AM18">
        <v>0.65983999999999998</v>
      </c>
      <c r="AN18" s="84">
        <v>2.0920000000000001E-2</v>
      </c>
      <c r="AO18" s="11" t="s">
        <v>109</v>
      </c>
      <c r="AP18" s="84" t="s">
        <v>452</v>
      </c>
      <c r="AQ18">
        <v>1321</v>
      </c>
      <c r="AR18">
        <v>2</v>
      </c>
      <c r="AS18">
        <v>18</v>
      </c>
      <c r="AT18">
        <v>0</v>
      </c>
      <c r="AU18">
        <v>1187</v>
      </c>
      <c r="AV18" s="84">
        <v>802</v>
      </c>
    </row>
    <row r="19" spans="1:48" x14ac:dyDescent="0.2">
      <c r="A19" s="11" t="s">
        <v>471</v>
      </c>
      <c r="B19" s="11" t="s">
        <v>300</v>
      </c>
      <c r="C19" t="s">
        <v>443</v>
      </c>
      <c r="D19" t="s">
        <v>444</v>
      </c>
      <c r="E19" t="s">
        <v>472</v>
      </c>
      <c r="F19" t="s">
        <v>473</v>
      </c>
      <c r="G19" t="s">
        <v>106</v>
      </c>
      <c r="H19" s="84" t="s">
        <v>107</v>
      </c>
      <c r="I19" t="s">
        <v>449</v>
      </c>
      <c r="J19">
        <v>148</v>
      </c>
      <c r="K19">
        <v>187</v>
      </c>
      <c r="L19">
        <v>124</v>
      </c>
      <c r="M19">
        <v>7</v>
      </c>
      <c r="N19">
        <v>179</v>
      </c>
      <c r="O19">
        <v>1</v>
      </c>
      <c r="P19">
        <v>0</v>
      </c>
      <c r="Q19">
        <v>0</v>
      </c>
      <c r="R19">
        <v>0</v>
      </c>
      <c r="S19">
        <v>95.03</v>
      </c>
      <c r="T19">
        <v>0.81</v>
      </c>
      <c r="U19">
        <v>0</v>
      </c>
      <c r="V19" s="11">
        <v>147</v>
      </c>
      <c r="W19">
        <v>147</v>
      </c>
      <c r="X19">
        <v>1217769</v>
      </c>
      <c r="Y19">
        <v>1217769</v>
      </c>
      <c r="Z19">
        <v>0</v>
      </c>
      <c r="AA19">
        <v>28</v>
      </c>
      <c r="AB19">
        <v>12880</v>
      </c>
      <c r="AC19">
        <v>28</v>
      </c>
      <c r="AD19">
        <v>12880</v>
      </c>
      <c r="AE19">
        <v>98</v>
      </c>
      <c r="AF19">
        <v>3697</v>
      </c>
      <c r="AG19">
        <v>98</v>
      </c>
      <c r="AH19">
        <v>3697</v>
      </c>
      <c r="AI19">
        <v>39448</v>
      </c>
      <c r="AJ19">
        <v>39448</v>
      </c>
      <c r="AK19">
        <v>0</v>
      </c>
      <c r="AL19">
        <v>0</v>
      </c>
      <c r="AM19">
        <v>0.37368000000000001</v>
      </c>
      <c r="AN19" s="84">
        <v>2.802E-2</v>
      </c>
      <c r="AO19" s="11" t="s">
        <v>116</v>
      </c>
      <c r="AP19" s="84" t="s">
        <v>473</v>
      </c>
      <c r="AQ19">
        <v>1189</v>
      </c>
      <c r="AR19">
        <v>2</v>
      </c>
      <c r="AS19">
        <v>35</v>
      </c>
      <c r="AT19">
        <v>0</v>
      </c>
      <c r="AU19">
        <v>1103</v>
      </c>
      <c r="AV19" s="84">
        <v>1084</v>
      </c>
    </row>
    <row r="20" spans="1:48" x14ac:dyDescent="0.2">
      <c r="A20" s="11" t="s">
        <v>500</v>
      </c>
      <c r="B20" s="11" t="s">
        <v>300</v>
      </c>
      <c r="C20" t="s">
        <v>487</v>
      </c>
      <c r="D20" t="s">
        <v>497</v>
      </c>
      <c r="E20" t="s">
        <v>498</v>
      </c>
      <c r="F20" t="s">
        <v>501</v>
      </c>
      <c r="G20" t="s">
        <v>502</v>
      </c>
      <c r="H20" s="84" t="s">
        <v>107</v>
      </c>
      <c r="I20" t="s">
        <v>306</v>
      </c>
      <c r="J20">
        <v>207</v>
      </c>
      <c r="K20">
        <v>145</v>
      </c>
      <c r="L20">
        <v>103</v>
      </c>
      <c r="M20">
        <v>20</v>
      </c>
      <c r="N20">
        <v>125</v>
      </c>
      <c r="O20">
        <v>0</v>
      </c>
      <c r="P20">
        <v>0</v>
      </c>
      <c r="Q20">
        <v>0</v>
      </c>
      <c r="R20">
        <v>0</v>
      </c>
      <c r="S20">
        <v>84.63</v>
      </c>
      <c r="T20">
        <v>0</v>
      </c>
      <c r="U20">
        <v>0</v>
      </c>
      <c r="V20" s="11">
        <v>233</v>
      </c>
      <c r="W20">
        <v>233</v>
      </c>
      <c r="X20">
        <v>1209243</v>
      </c>
      <c r="Y20">
        <v>1209243</v>
      </c>
      <c r="Z20">
        <v>0</v>
      </c>
      <c r="AA20">
        <v>46</v>
      </c>
      <c r="AB20">
        <v>6840</v>
      </c>
      <c r="AC20">
        <v>46</v>
      </c>
      <c r="AD20">
        <v>6840</v>
      </c>
      <c r="AE20">
        <v>170</v>
      </c>
      <c r="AF20">
        <v>2314</v>
      </c>
      <c r="AG20">
        <v>170</v>
      </c>
      <c r="AH20">
        <v>2314</v>
      </c>
      <c r="AI20">
        <v>61534</v>
      </c>
      <c r="AJ20">
        <v>61534</v>
      </c>
      <c r="AK20">
        <v>1</v>
      </c>
      <c r="AL20">
        <v>5.0890000000000004</v>
      </c>
      <c r="AM20">
        <v>0.62638000000000005</v>
      </c>
      <c r="AN20" s="84">
        <v>4.1160000000000002E-2</v>
      </c>
      <c r="AO20" s="11" t="s">
        <v>109</v>
      </c>
      <c r="AP20" s="84" t="s">
        <v>502</v>
      </c>
      <c r="AQ20">
        <v>1260</v>
      </c>
      <c r="AR20">
        <v>2</v>
      </c>
      <c r="AS20">
        <v>26</v>
      </c>
      <c r="AT20">
        <v>0</v>
      </c>
      <c r="AU20">
        <v>1112</v>
      </c>
      <c r="AV20" s="84">
        <v>1034</v>
      </c>
    </row>
    <row r="21" spans="1:48" x14ac:dyDescent="0.2">
      <c r="A21" s="11" t="s">
        <v>474</v>
      </c>
      <c r="B21" s="11" t="s">
        <v>300</v>
      </c>
      <c r="C21" t="s">
        <v>443</v>
      </c>
      <c r="D21" t="s">
        <v>444</v>
      </c>
      <c r="E21" t="s">
        <v>445</v>
      </c>
      <c r="F21" t="s">
        <v>446</v>
      </c>
      <c r="G21" t="s">
        <v>106</v>
      </c>
      <c r="H21" s="84" t="s">
        <v>107</v>
      </c>
      <c r="I21" t="s">
        <v>449</v>
      </c>
      <c r="J21">
        <v>148</v>
      </c>
      <c r="K21">
        <v>187</v>
      </c>
      <c r="L21">
        <v>124</v>
      </c>
      <c r="M21">
        <v>39</v>
      </c>
      <c r="N21">
        <v>148</v>
      </c>
      <c r="O21">
        <v>0</v>
      </c>
      <c r="P21">
        <v>0</v>
      </c>
      <c r="Q21">
        <v>0</v>
      </c>
      <c r="R21">
        <v>0</v>
      </c>
      <c r="S21">
        <v>74.650000000000006</v>
      </c>
      <c r="T21">
        <v>0</v>
      </c>
      <c r="U21">
        <v>0</v>
      </c>
      <c r="V21" s="11">
        <v>238</v>
      </c>
      <c r="W21">
        <v>238</v>
      </c>
      <c r="X21">
        <v>1204486</v>
      </c>
      <c r="Y21">
        <v>1204486</v>
      </c>
      <c r="Z21">
        <v>0</v>
      </c>
      <c r="AA21">
        <v>49</v>
      </c>
      <c r="AB21">
        <v>6766</v>
      </c>
      <c r="AC21">
        <v>49</v>
      </c>
      <c r="AD21">
        <v>6766</v>
      </c>
      <c r="AE21">
        <v>173</v>
      </c>
      <c r="AF21">
        <v>2367</v>
      </c>
      <c r="AG21">
        <v>173</v>
      </c>
      <c r="AH21">
        <v>2367</v>
      </c>
      <c r="AI21">
        <v>39895</v>
      </c>
      <c r="AJ21">
        <v>39895</v>
      </c>
      <c r="AK21">
        <v>0</v>
      </c>
      <c r="AL21">
        <v>0</v>
      </c>
      <c r="AM21">
        <v>0.41731000000000001</v>
      </c>
      <c r="AN21" s="84">
        <v>2.18E-2</v>
      </c>
      <c r="AO21" s="11" t="s">
        <v>109</v>
      </c>
      <c r="AP21" s="84" t="s">
        <v>446</v>
      </c>
      <c r="AQ21">
        <v>1223</v>
      </c>
      <c r="AR21">
        <v>2</v>
      </c>
      <c r="AS21">
        <v>29</v>
      </c>
      <c r="AT21">
        <v>0</v>
      </c>
      <c r="AU21">
        <v>1091</v>
      </c>
      <c r="AV21" s="84">
        <v>1027</v>
      </c>
    </row>
    <row r="22" spans="1:48" x14ac:dyDescent="0.2">
      <c r="A22" s="11" t="s">
        <v>475</v>
      </c>
      <c r="B22" s="11" t="s">
        <v>300</v>
      </c>
      <c r="C22" t="s">
        <v>443</v>
      </c>
      <c r="D22" t="s">
        <v>444</v>
      </c>
      <c r="E22" t="s">
        <v>472</v>
      </c>
      <c r="F22" t="s">
        <v>473</v>
      </c>
      <c r="G22" t="s">
        <v>106</v>
      </c>
      <c r="H22" s="84" t="s">
        <v>107</v>
      </c>
      <c r="I22" t="s">
        <v>449</v>
      </c>
      <c r="J22">
        <v>148</v>
      </c>
      <c r="K22">
        <v>187</v>
      </c>
      <c r="L22">
        <v>124</v>
      </c>
      <c r="M22">
        <v>9</v>
      </c>
      <c r="N22">
        <v>178</v>
      </c>
      <c r="O22">
        <v>0</v>
      </c>
      <c r="P22">
        <v>0</v>
      </c>
      <c r="Q22">
        <v>0</v>
      </c>
      <c r="R22">
        <v>0</v>
      </c>
      <c r="S22">
        <v>93.95</v>
      </c>
      <c r="T22">
        <v>0</v>
      </c>
      <c r="U22">
        <v>0</v>
      </c>
      <c r="V22" s="11">
        <v>94</v>
      </c>
      <c r="W22">
        <v>95</v>
      </c>
      <c r="X22">
        <v>1191338</v>
      </c>
      <c r="Y22">
        <v>1191238</v>
      </c>
      <c r="Z22">
        <v>8.0000000000000002E-3</v>
      </c>
      <c r="AA22">
        <v>18</v>
      </c>
      <c r="AB22">
        <v>21046</v>
      </c>
      <c r="AC22">
        <v>18</v>
      </c>
      <c r="AD22">
        <v>21046</v>
      </c>
      <c r="AE22">
        <v>58</v>
      </c>
      <c r="AF22">
        <v>5559</v>
      </c>
      <c r="AG22">
        <v>59</v>
      </c>
      <c r="AH22">
        <v>5557</v>
      </c>
      <c r="AI22">
        <v>60471</v>
      </c>
      <c r="AJ22">
        <v>60471</v>
      </c>
      <c r="AK22">
        <v>2</v>
      </c>
      <c r="AL22">
        <v>10.098000000000001</v>
      </c>
      <c r="AM22">
        <v>0.33856000000000003</v>
      </c>
      <c r="AN22" s="84">
        <v>2.572E-2</v>
      </c>
      <c r="AO22" s="11" t="s">
        <v>116</v>
      </c>
      <c r="AP22" s="84" t="s">
        <v>473</v>
      </c>
      <c r="AQ22">
        <v>1197</v>
      </c>
      <c r="AR22">
        <v>1</v>
      </c>
      <c r="AS22">
        <v>36</v>
      </c>
      <c r="AT22">
        <v>0</v>
      </c>
      <c r="AU22">
        <v>1125</v>
      </c>
      <c r="AV22" s="84">
        <v>1108</v>
      </c>
    </row>
    <row r="23" spans="1:48" x14ac:dyDescent="0.2">
      <c r="A23" s="11" t="s">
        <v>503</v>
      </c>
      <c r="B23" s="11" t="s">
        <v>300</v>
      </c>
      <c r="C23" t="s">
        <v>487</v>
      </c>
      <c r="D23" t="s">
        <v>497</v>
      </c>
      <c r="E23" t="s">
        <v>498</v>
      </c>
      <c r="F23" t="s">
        <v>499</v>
      </c>
      <c r="G23" t="s">
        <v>106</v>
      </c>
      <c r="H23" s="84" t="s">
        <v>107</v>
      </c>
      <c r="I23" t="s">
        <v>306</v>
      </c>
      <c r="J23">
        <v>207</v>
      </c>
      <c r="K23">
        <v>145</v>
      </c>
      <c r="L23">
        <v>103</v>
      </c>
      <c r="M23">
        <v>12</v>
      </c>
      <c r="N23">
        <v>131</v>
      </c>
      <c r="O23">
        <v>2</v>
      </c>
      <c r="P23">
        <v>0</v>
      </c>
      <c r="Q23">
        <v>0</v>
      </c>
      <c r="R23">
        <v>0</v>
      </c>
      <c r="S23">
        <v>91.42</v>
      </c>
      <c r="T23">
        <v>0.56000000000000005</v>
      </c>
      <c r="U23">
        <v>100</v>
      </c>
      <c r="V23" s="11">
        <v>183</v>
      </c>
      <c r="W23">
        <v>183</v>
      </c>
      <c r="X23">
        <v>1144550</v>
      </c>
      <c r="Y23">
        <v>1144550</v>
      </c>
      <c r="Z23">
        <v>0</v>
      </c>
      <c r="AA23">
        <v>40</v>
      </c>
      <c r="AB23">
        <v>9019</v>
      </c>
      <c r="AC23">
        <v>40</v>
      </c>
      <c r="AD23">
        <v>9019</v>
      </c>
      <c r="AE23">
        <v>133</v>
      </c>
      <c r="AF23">
        <v>3011</v>
      </c>
      <c r="AG23">
        <v>133</v>
      </c>
      <c r="AH23">
        <v>3011</v>
      </c>
      <c r="AI23">
        <v>31294</v>
      </c>
      <c r="AJ23">
        <v>31294</v>
      </c>
      <c r="AK23">
        <v>0</v>
      </c>
      <c r="AL23">
        <v>0</v>
      </c>
      <c r="AM23">
        <v>0.40699000000000002</v>
      </c>
      <c r="AN23" s="84">
        <v>3.2169999999999997E-2</v>
      </c>
      <c r="AO23" s="11" t="s">
        <v>116</v>
      </c>
      <c r="AP23" s="84" t="s">
        <v>499</v>
      </c>
      <c r="AQ23">
        <v>1177</v>
      </c>
      <c r="AR23">
        <v>2</v>
      </c>
      <c r="AS23">
        <v>30</v>
      </c>
      <c r="AT23">
        <v>0</v>
      </c>
      <c r="AU23">
        <v>1051</v>
      </c>
      <c r="AV23" s="84">
        <v>1034</v>
      </c>
    </row>
    <row r="24" spans="1:48" x14ac:dyDescent="0.2">
      <c r="A24" s="11" t="s">
        <v>476</v>
      </c>
      <c r="B24" s="11" t="s">
        <v>300</v>
      </c>
      <c r="C24" t="s">
        <v>443</v>
      </c>
      <c r="D24" t="s">
        <v>444</v>
      </c>
      <c r="E24" t="s">
        <v>445</v>
      </c>
      <c r="F24" t="s">
        <v>446</v>
      </c>
      <c r="G24" t="s">
        <v>477</v>
      </c>
      <c r="H24" s="84" t="s">
        <v>107</v>
      </c>
      <c r="I24" t="s">
        <v>449</v>
      </c>
      <c r="J24">
        <v>148</v>
      </c>
      <c r="K24">
        <v>186</v>
      </c>
      <c r="L24">
        <v>123</v>
      </c>
      <c r="M24">
        <v>67</v>
      </c>
      <c r="N24">
        <v>119</v>
      </c>
      <c r="O24">
        <v>0</v>
      </c>
      <c r="P24">
        <v>0</v>
      </c>
      <c r="Q24">
        <v>0</v>
      </c>
      <c r="R24">
        <v>0</v>
      </c>
      <c r="S24">
        <v>63.12</v>
      </c>
      <c r="T24">
        <v>0</v>
      </c>
      <c r="U24">
        <v>0</v>
      </c>
      <c r="V24" s="11">
        <v>226</v>
      </c>
      <c r="W24">
        <v>226</v>
      </c>
      <c r="X24">
        <v>1032416</v>
      </c>
      <c r="Y24">
        <v>1032416</v>
      </c>
      <c r="Z24">
        <v>0</v>
      </c>
      <c r="AA24">
        <v>66</v>
      </c>
      <c r="AB24">
        <v>5033</v>
      </c>
      <c r="AC24">
        <v>66</v>
      </c>
      <c r="AD24">
        <v>5033</v>
      </c>
      <c r="AE24">
        <v>181</v>
      </c>
      <c r="AF24">
        <v>2699</v>
      </c>
      <c r="AG24">
        <v>181</v>
      </c>
      <c r="AH24">
        <v>2699</v>
      </c>
      <c r="AI24">
        <v>19543</v>
      </c>
      <c r="AJ24">
        <v>19543</v>
      </c>
      <c r="AK24">
        <v>0</v>
      </c>
      <c r="AL24">
        <v>0</v>
      </c>
      <c r="AM24">
        <v>0.35797000000000001</v>
      </c>
      <c r="AN24" s="84">
        <v>1.745E-2</v>
      </c>
      <c r="AO24" s="11" t="s">
        <v>109</v>
      </c>
      <c r="AP24" s="84" t="s">
        <v>477</v>
      </c>
      <c r="AQ24">
        <v>1040</v>
      </c>
      <c r="AR24">
        <v>3</v>
      </c>
      <c r="AS24">
        <v>20</v>
      </c>
      <c r="AT24">
        <v>0</v>
      </c>
      <c r="AU24">
        <v>930</v>
      </c>
      <c r="AV24" s="84">
        <v>894</v>
      </c>
    </row>
    <row r="25" spans="1:48" x14ac:dyDescent="0.2">
      <c r="A25" s="11" t="s">
        <v>478</v>
      </c>
      <c r="B25" s="11" t="s">
        <v>300</v>
      </c>
      <c r="C25" t="s">
        <v>443</v>
      </c>
      <c r="D25" t="s">
        <v>444</v>
      </c>
      <c r="E25" t="s">
        <v>445</v>
      </c>
      <c r="F25" t="s">
        <v>455</v>
      </c>
      <c r="G25" t="s">
        <v>106</v>
      </c>
      <c r="H25" s="84" t="s">
        <v>107</v>
      </c>
      <c r="I25" t="s">
        <v>449</v>
      </c>
      <c r="J25">
        <v>148</v>
      </c>
      <c r="K25">
        <v>187</v>
      </c>
      <c r="L25">
        <v>124</v>
      </c>
      <c r="M25">
        <v>36</v>
      </c>
      <c r="N25">
        <v>150</v>
      </c>
      <c r="O25">
        <v>1</v>
      </c>
      <c r="P25">
        <v>0</v>
      </c>
      <c r="Q25">
        <v>0</v>
      </c>
      <c r="R25">
        <v>0</v>
      </c>
      <c r="S25">
        <v>78.959999999999994</v>
      </c>
      <c r="T25">
        <v>0.81</v>
      </c>
      <c r="U25">
        <v>0</v>
      </c>
      <c r="V25" s="11">
        <v>208</v>
      </c>
      <c r="W25">
        <v>208</v>
      </c>
      <c r="X25">
        <v>1028053</v>
      </c>
      <c r="Y25">
        <v>1028053</v>
      </c>
      <c r="Z25">
        <v>0</v>
      </c>
      <c r="AA25">
        <v>39</v>
      </c>
      <c r="AB25">
        <v>8494</v>
      </c>
      <c r="AC25">
        <v>39</v>
      </c>
      <c r="AD25">
        <v>8494</v>
      </c>
      <c r="AE25">
        <v>136</v>
      </c>
      <c r="AF25">
        <v>2089</v>
      </c>
      <c r="AG25">
        <v>136</v>
      </c>
      <c r="AH25">
        <v>2089</v>
      </c>
      <c r="AI25">
        <v>33461</v>
      </c>
      <c r="AJ25">
        <v>33461</v>
      </c>
      <c r="AK25">
        <v>0</v>
      </c>
      <c r="AL25">
        <v>0</v>
      </c>
      <c r="AM25">
        <v>0.46059</v>
      </c>
      <c r="AN25" s="84">
        <v>2.7660000000000001E-2</v>
      </c>
      <c r="AO25" s="11" t="s">
        <v>109</v>
      </c>
      <c r="AP25" s="84" t="s">
        <v>455</v>
      </c>
      <c r="AQ25">
        <v>1016</v>
      </c>
      <c r="AR25">
        <v>5</v>
      </c>
      <c r="AS25">
        <v>27</v>
      </c>
      <c r="AT25">
        <v>0</v>
      </c>
      <c r="AU25">
        <v>932</v>
      </c>
      <c r="AV25" s="84">
        <v>902</v>
      </c>
    </row>
    <row r="26" spans="1:48" x14ac:dyDescent="0.2">
      <c r="A26" s="11" t="s">
        <v>479</v>
      </c>
      <c r="B26" s="11" t="s">
        <v>300</v>
      </c>
      <c r="C26" t="s">
        <v>443</v>
      </c>
      <c r="D26" t="s">
        <v>444</v>
      </c>
      <c r="E26" t="s">
        <v>480</v>
      </c>
      <c r="F26" t="s">
        <v>111</v>
      </c>
      <c r="G26" t="s">
        <v>106</v>
      </c>
      <c r="H26" s="84" t="s">
        <v>107</v>
      </c>
      <c r="I26" t="s">
        <v>449</v>
      </c>
      <c r="J26">
        <v>148</v>
      </c>
      <c r="K26">
        <v>188</v>
      </c>
      <c r="L26">
        <v>125</v>
      </c>
      <c r="M26">
        <v>43</v>
      </c>
      <c r="N26">
        <v>145</v>
      </c>
      <c r="O26">
        <v>0</v>
      </c>
      <c r="P26">
        <v>0</v>
      </c>
      <c r="Q26">
        <v>0</v>
      </c>
      <c r="R26">
        <v>0</v>
      </c>
      <c r="S26">
        <v>74.61</v>
      </c>
      <c r="T26">
        <v>0</v>
      </c>
      <c r="U26">
        <v>0</v>
      </c>
      <c r="V26" s="11">
        <v>75</v>
      </c>
      <c r="W26">
        <v>75</v>
      </c>
      <c r="X26">
        <v>1021539</v>
      </c>
      <c r="Y26">
        <v>1021539</v>
      </c>
      <c r="Z26">
        <v>0</v>
      </c>
      <c r="AA26">
        <v>16</v>
      </c>
      <c r="AB26">
        <v>22281</v>
      </c>
      <c r="AC26">
        <v>16</v>
      </c>
      <c r="AD26">
        <v>22281</v>
      </c>
      <c r="AE26">
        <v>48</v>
      </c>
      <c r="AF26">
        <v>6254</v>
      </c>
      <c r="AG26">
        <v>48</v>
      </c>
      <c r="AH26">
        <v>6254</v>
      </c>
      <c r="AI26">
        <v>56703</v>
      </c>
      <c r="AJ26">
        <v>56703</v>
      </c>
      <c r="AK26">
        <v>1</v>
      </c>
      <c r="AL26">
        <v>5.5510000000000002</v>
      </c>
      <c r="AM26">
        <v>0.49941000000000002</v>
      </c>
      <c r="AN26" s="84">
        <v>1.4880000000000001E-2</v>
      </c>
      <c r="AO26" s="11" t="s">
        <v>109</v>
      </c>
      <c r="AP26" s="84" t="s">
        <v>480</v>
      </c>
      <c r="AQ26">
        <v>996</v>
      </c>
      <c r="AR26">
        <v>2</v>
      </c>
      <c r="AS26">
        <v>20</v>
      </c>
      <c r="AT26">
        <v>0</v>
      </c>
      <c r="AU26">
        <v>936</v>
      </c>
      <c r="AV26" s="84">
        <v>872</v>
      </c>
    </row>
    <row r="27" spans="1:48" x14ac:dyDescent="0.2">
      <c r="A27" s="11" t="s">
        <v>481</v>
      </c>
      <c r="B27" s="11" t="s">
        <v>300</v>
      </c>
      <c r="C27" t="s">
        <v>443</v>
      </c>
      <c r="D27" t="s">
        <v>444</v>
      </c>
      <c r="E27" t="s">
        <v>445</v>
      </c>
      <c r="F27" t="s">
        <v>455</v>
      </c>
      <c r="G27" t="s">
        <v>106</v>
      </c>
      <c r="H27" s="84" t="s">
        <v>107</v>
      </c>
      <c r="I27" t="s">
        <v>449</v>
      </c>
      <c r="J27">
        <v>148</v>
      </c>
      <c r="K27">
        <v>187</v>
      </c>
      <c r="L27">
        <v>124</v>
      </c>
      <c r="M27">
        <v>29</v>
      </c>
      <c r="N27">
        <v>155</v>
      </c>
      <c r="O27">
        <v>3</v>
      </c>
      <c r="P27">
        <v>0</v>
      </c>
      <c r="Q27">
        <v>0</v>
      </c>
      <c r="R27">
        <v>0</v>
      </c>
      <c r="S27">
        <v>78.7</v>
      </c>
      <c r="T27">
        <v>0.91</v>
      </c>
      <c r="U27">
        <v>66.67</v>
      </c>
      <c r="V27" s="11">
        <v>245</v>
      </c>
      <c r="W27">
        <v>245</v>
      </c>
      <c r="X27">
        <v>961366</v>
      </c>
      <c r="Y27">
        <v>961366</v>
      </c>
      <c r="Z27">
        <v>0</v>
      </c>
      <c r="AA27">
        <v>70</v>
      </c>
      <c r="AB27">
        <v>4435</v>
      </c>
      <c r="AC27">
        <v>70</v>
      </c>
      <c r="AD27">
        <v>4435</v>
      </c>
      <c r="AE27">
        <v>193</v>
      </c>
      <c r="AF27">
        <v>2146</v>
      </c>
      <c r="AG27">
        <v>193</v>
      </c>
      <c r="AH27">
        <v>2146</v>
      </c>
      <c r="AI27">
        <v>14574</v>
      </c>
      <c r="AJ27">
        <v>14574</v>
      </c>
      <c r="AK27">
        <v>0</v>
      </c>
      <c r="AL27">
        <v>0</v>
      </c>
      <c r="AM27">
        <v>0.36309000000000002</v>
      </c>
      <c r="AN27" s="84">
        <v>2.3550000000000001E-2</v>
      </c>
      <c r="AO27" s="11" t="s">
        <v>109</v>
      </c>
      <c r="AP27" s="84" t="s">
        <v>455</v>
      </c>
      <c r="AQ27">
        <v>984</v>
      </c>
      <c r="AR27">
        <v>3</v>
      </c>
      <c r="AS27">
        <v>31</v>
      </c>
      <c r="AT27">
        <v>0</v>
      </c>
      <c r="AU27">
        <v>891</v>
      </c>
      <c r="AV27" s="84">
        <v>850</v>
      </c>
    </row>
    <row r="28" spans="1:48" x14ac:dyDescent="0.2">
      <c r="A28" s="11" t="s">
        <v>504</v>
      </c>
      <c r="B28" s="11" t="s">
        <v>300</v>
      </c>
      <c r="C28" t="s">
        <v>487</v>
      </c>
      <c r="D28" t="s">
        <v>488</v>
      </c>
      <c r="E28" t="s">
        <v>489</v>
      </c>
      <c r="F28" t="s">
        <v>494</v>
      </c>
      <c r="G28" t="s">
        <v>495</v>
      </c>
      <c r="H28" s="84" t="s">
        <v>107</v>
      </c>
      <c r="I28" t="s">
        <v>306</v>
      </c>
      <c r="J28">
        <v>207</v>
      </c>
      <c r="K28">
        <v>149</v>
      </c>
      <c r="L28">
        <v>107</v>
      </c>
      <c r="M28">
        <v>23</v>
      </c>
      <c r="N28">
        <v>123</v>
      </c>
      <c r="O28">
        <v>3</v>
      </c>
      <c r="P28">
        <v>0</v>
      </c>
      <c r="Q28">
        <v>0</v>
      </c>
      <c r="R28">
        <v>0</v>
      </c>
      <c r="S28">
        <v>83.26</v>
      </c>
      <c r="T28">
        <v>2.1800000000000002</v>
      </c>
      <c r="U28">
        <v>66.67</v>
      </c>
      <c r="V28" s="11">
        <v>134</v>
      </c>
      <c r="W28">
        <v>134</v>
      </c>
      <c r="X28">
        <v>938099</v>
      </c>
      <c r="Y28">
        <v>938099</v>
      </c>
      <c r="Z28">
        <v>0</v>
      </c>
      <c r="AA28">
        <v>35</v>
      </c>
      <c r="AB28">
        <v>8846</v>
      </c>
      <c r="AC28">
        <v>35</v>
      </c>
      <c r="AD28">
        <v>8846</v>
      </c>
      <c r="AE28">
        <v>100</v>
      </c>
      <c r="AF28">
        <v>3740</v>
      </c>
      <c r="AG28">
        <v>100</v>
      </c>
      <c r="AH28">
        <v>3740</v>
      </c>
      <c r="AI28">
        <v>28419</v>
      </c>
      <c r="AJ28">
        <v>28419</v>
      </c>
      <c r="AK28">
        <v>0</v>
      </c>
      <c r="AL28">
        <v>0</v>
      </c>
      <c r="AM28">
        <v>0.55145999999999995</v>
      </c>
      <c r="AN28" s="84">
        <v>2.6950000000000002E-2</v>
      </c>
      <c r="AO28" s="11" t="s">
        <v>109</v>
      </c>
      <c r="AP28" s="84" t="s">
        <v>495</v>
      </c>
      <c r="AQ28">
        <v>876</v>
      </c>
      <c r="AR28">
        <v>0</v>
      </c>
      <c r="AS28">
        <v>27</v>
      </c>
      <c r="AT28">
        <v>0</v>
      </c>
      <c r="AU28">
        <v>784</v>
      </c>
      <c r="AV28" s="84">
        <v>716</v>
      </c>
    </row>
    <row r="29" spans="1:48" x14ac:dyDescent="0.2">
      <c r="A29" s="11" t="s">
        <v>505</v>
      </c>
      <c r="B29" s="11" t="s">
        <v>300</v>
      </c>
      <c r="C29" t="s">
        <v>487</v>
      </c>
      <c r="D29" t="s">
        <v>488</v>
      </c>
      <c r="E29" t="s">
        <v>489</v>
      </c>
      <c r="F29" t="s">
        <v>490</v>
      </c>
      <c r="G29" t="s">
        <v>506</v>
      </c>
      <c r="H29" s="84" t="s">
        <v>107</v>
      </c>
      <c r="I29" t="s">
        <v>507</v>
      </c>
      <c r="J29">
        <v>59</v>
      </c>
      <c r="K29">
        <v>174</v>
      </c>
      <c r="L29">
        <v>136</v>
      </c>
      <c r="M29">
        <v>81</v>
      </c>
      <c r="N29">
        <v>90</v>
      </c>
      <c r="O29">
        <v>3</v>
      </c>
      <c r="P29">
        <v>0</v>
      </c>
      <c r="Q29">
        <v>0</v>
      </c>
      <c r="R29">
        <v>0</v>
      </c>
      <c r="S29">
        <v>50.99</v>
      </c>
      <c r="T29">
        <v>2.21</v>
      </c>
      <c r="U29">
        <v>0</v>
      </c>
      <c r="V29" s="11">
        <v>482</v>
      </c>
      <c r="W29">
        <v>482</v>
      </c>
      <c r="X29">
        <v>889254</v>
      </c>
      <c r="Y29">
        <v>889254</v>
      </c>
      <c r="Z29">
        <v>0</v>
      </c>
      <c r="AA29">
        <v>157</v>
      </c>
      <c r="AB29">
        <v>1875</v>
      </c>
      <c r="AC29">
        <v>157</v>
      </c>
      <c r="AD29">
        <v>1875</v>
      </c>
      <c r="AE29">
        <v>400</v>
      </c>
      <c r="AF29">
        <v>1151</v>
      </c>
      <c r="AG29">
        <v>400</v>
      </c>
      <c r="AH29">
        <v>1151</v>
      </c>
      <c r="AI29">
        <v>19900</v>
      </c>
      <c r="AJ29">
        <v>19900</v>
      </c>
      <c r="AK29">
        <v>0</v>
      </c>
      <c r="AL29">
        <v>0</v>
      </c>
      <c r="AM29">
        <v>0.51656000000000002</v>
      </c>
      <c r="AN29" s="84">
        <v>2.5659999999999999E-2</v>
      </c>
      <c r="AO29" s="11" t="s">
        <v>109</v>
      </c>
      <c r="AP29" s="84" t="s">
        <v>506</v>
      </c>
      <c r="AQ29">
        <v>849</v>
      </c>
      <c r="AR29">
        <v>0</v>
      </c>
      <c r="AS29">
        <v>12</v>
      </c>
      <c r="AT29">
        <v>0</v>
      </c>
      <c r="AU29">
        <v>697</v>
      </c>
      <c r="AV29" s="84">
        <v>601</v>
      </c>
    </row>
    <row r="30" spans="1:48" x14ac:dyDescent="0.2">
      <c r="A30" s="11" t="s">
        <v>482</v>
      </c>
      <c r="B30" s="11" t="s">
        <v>300</v>
      </c>
      <c r="C30" t="s">
        <v>443</v>
      </c>
      <c r="D30" t="s">
        <v>444</v>
      </c>
      <c r="E30" t="s">
        <v>445</v>
      </c>
      <c r="F30" t="s">
        <v>455</v>
      </c>
      <c r="G30" t="s">
        <v>483</v>
      </c>
      <c r="H30" s="84" t="s">
        <v>484</v>
      </c>
      <c r="I30" t="s">
        <v>449</v>
      </c>
      <c r="J30">
        <v>148</v>
      </c>
      <c r="K30">
        <v>187</v>
      </c>
      <c r="L30">
        <v>124</v>
      </c>
      <c r="M30">
        <v>59</v>
      </c>
      <c r="N30">
        <v>126</v>
      </c>
      <c r="O30">
        <v>2</v>
      </c>
      <c r="P30">
        <v>0</v>
      </c>
      <c r="Q30">
        <v>0</v>
      </c>
      <c r="R30">
        <v>0</v>
      </c>
      <c r="S30">
        <v>64.63</v>
      </c>
      <c r="T30">
        <v>1.61</v>
      </c>
      <c r="U30">
        <v>100</v>
      </c>
      <c r="V30" s="11">
        <v>265</v>
      </c>
      <c r="W30">
        <v>265</v>
      </c>
      <c r="X30">
        <v>841527</v>
      </c>
      <c r="Y30">
        <v>841527</v>
      </c>
      <c r="Z30">
        <v>0</v>
      </c>
      <c r="AA30">
        <v>83</v>
      </c>
      <c r="AB30">
        <v>3381</v>
      </c>
      <c r="AC30">
        <v>83</v>
      </c>
      <c r="AD30">
        <v>3381</v>
      </c>
      <c r="AE30">
        <v>216</v>
      </c>
      <c r="AF30">
        <v>1876</v>
      </c>
      <c r="AG30">
        <v>216</v>
      </c>
      <c r="AH30">
        <v>1876</v>
      </c>
      <c r="AI30">
        <v>14571</v>
      </c>
      <c r="AJ30">
        <v>14571</v>
      </c>
      <c r="AK30">
        <v>0</v>
      </c>
      <c r="AL30">
        <v>0</v>
      </c>
      <c r="AM30">
        <v>0.35948000000000002</v>
      </c>
      <c r="AN30" s="84">
        <v>2.1180000000000001E-2</v>
      </c>
      <c r="AO30" s="11" t="s">
        <v>109</v>
      </c>
      <c r="AP30" s="84" t="s">
        <v>484</v>
      </c>
      <c r="AQ30">
        <v>849</v>
      </c>
      <c r="AR30">
        <v>1</v>
      </c>
      <c r="AS30">
        <v>20</v>
      </c>
      <c r="AT30">
        <v>0</v>
      </c>
      <c r="AU30">
        <v>772</v>
      </c>
      <c r="AV30" s="84">
        <v>736</v>
      </c>
    </row>
    <row r="31" spans="1:48" x14ac:dyDescent="0.2">
      <c r="A31" s="11" t="s">
        <v>299</v>
      </c>
      <c r="B31" s="11" t="s">
        <v>300</v>
      </c>
      <c r="C31" t="s">
        <v>301</v>
      </c>
      <c r="D31" t="s">
        <v>302</v>
      </c>
      <c r="E31" t="s">
        <v>303</v>
      </c>
      <c r="F31" t="s">
        <v>304</v>
      </c>
      <c r="G31" t="s">
        <v>305</v>
      </c>
      <c r="H31" s="84" t="s">
        <v>107</v>
      </c>
      <c r="I31" t="s">
        <v>306</v>
      </c>
      <c r="J31">
        <v>207</v>
      </c>
      <c r="K31">
        <v>149</v>
      </c>
      <c r="L31">
        <v>107</v>
      </c>
      <c r="M31">
        <v>22</v>
      </c>
      <c r="N31">
        <v>127</v>
      </c>
      <c r="O31">
        <v>0</v>
      </c>
      <c r="P31">
        <v>0</v>
      </c>
      <c r="Q31">
        <v>0</v>
      </c>
      <c r="R31">
        <v>0</v>
      </c>
      <c r="S31">
        <v>81.78</v>
      </c>
      <c r="T31">
        <v>0</v>
      </c>
      <c r="U31">
        <v>0</v>
      </c>
      <c r="V31" s="11">
        <v>71</v>
      </c>
      <c r="W31">
        <v>71</v>
      </c>
      <c r="X31">
        <v>822420</v>
      </c>
      <c r="Y31">
        <v>822420</v>
      </c>
      <c r="Z31">
        <v>0</v>
      </c>
      <c r="AA31">
        <v>13</v>
      </c>
      <c r="AB31">
        <v>17710</v>
      </c>
      <c r="AC31">
        <v>13</v>
      </c>
      <c r="AD31">
        <v>17710</v>
      </c>
      <c r="AE31">
        <v>44</v>
      </c>
      <c r="AF31">
        <v>5641</v>
      </c>
      <c r="AG31">
        <v>44</v>
      </c>
      <c r="AH31">
        <v>5641</v>
      </c>
      <c r="AI31">
        <v>91689</v>
      </c>
      <c r="AJ31">
        <v>91689</v>
      </c>
      <c r="AK31">
        <v>2</v>
      </c>
      <c r="AL31">
        <v>19.719000000000001</v>
      </c>
      <c r="AM31">
        <v>0.41571000000000002</v>
      </c>
      <c r="AN31" s="84">
        <v>1.6969999999999999E-2</v>
      </c>
      <c r="AO31" s="11" t="s">
        <v>109</v>
      </c>
      <c r="AP31" s="84" t="s">
        <v>305</v>
      </c>
      <c r="AQ31">
        <v>855</v>
      </c>
      <c r="AR31">
        <v>5</v>
      </c>
      <c r="AS31">
        <v>24</v>
      </c>
      <c r="AT31">
        <v>0</v>
      </c>
      <c r="AU31">
        <v>757</v>
      </c>
      <c r="AV31" s="84">
        <v>606</v>
      </c>
    </row>
    <row r="32" spans="1:48" x14ac:dyDescent="0.2">
      <c r="A32" s="11" t="s">
        <v>485</v>
      </c>
      <c r="B32" s="11" t="s">
        <v>300</v>
      </c>
      <c r="C32" t="s">
        <v>443</v>
      </c>
      <c r="D32" t="s">
        <v>444</v>
      </c>
      <c r="E32" t="s">
        <v>480</v>
      </c>
      <c r="F32" t="s">
        <v>111</v>
      </c>
      <c r="G32" t="s">
        <v>106</v>
      </c>
      <c r="H32" s="84" t="s">
        <v>107</v>
      </c>
      <c r="I32" t="s">
        <v>449</v>
      </c>
      <c r="J32">
        <v>148</v>
      </c>
      <c r="K32">
        <v>188</v>
      </c>
      <c r="L32">
        <v>125</v>
      </c>
      <c r="M32">
        <v>76</v>
      </c>
      <c r="N32">
        <v>100</v>
      </c>
      <c r="O32">
        <v>11</v>
      </c>
      <c r="P32">
        <v>1</v>
      </c>
      <c r="Q32">
        <v>0</v>
      </c>
      <c r="R32">
        <v>0</v>
      </c>
      <c r="S32">
        <v>52.52</v>
      </c>
      <c r="T32">
        <v>8.5299999999999994</v>
      </c>
      <c r="U32">
        <v>0</v>
      </c>
      <c r="V32" s="11">
        <v>299</v>
      </c>
      <c r="W32">
        <v>299</v>
      </c>
      <c r="X32">
        <v>813115</v>
      </c>
      <c r="Y32">
        <v>813115</v>
      </c>
      <c r="Z32">
        <v>0</v>
      </c>
      <c r="AA32">
        <v>61</v>
      </c>
      <c r="AB32">
        <v>3115</v>
      </c>
      <c r="AC32">
        <v>61</v>
      </c>
      <c r="AD32">
        <v>3115</v>
      </c>
      <c r="AE32">
        <v>228</v>
      </c>
      <c r="AF32">
        <v>1345</v>
      </c>
      <c r="AG32">
        <v>228</v>
      </c>
      <c r="AH32">
        <v>1345</v>
      </c>
      <c r="AI32">
        <v>27376</v>
      </c>
      <c r="AJ32">
        <v>27376</v>
      </c>
      <c r="AK32">
        <v>0</v>
      </c>
      <c r="AL32">
        <v>0</v>
      </c>
      <c r="AM32">
        <v>0.48451</v>
      </c>
      <c r="AN32" s="84">
        <v>1.7340000000000001E-2</v>
      </c>
      <c r="AO32" s="11" t="s">
        <v>109</v>
      </c>
      <c r="AP32" s="84" t="s">
        <v>480</v>
      </c>
      <c r="AQ32">
        <v>803</v>
      </c>
      <c r="AR32">
        <v>2</v>
      </c>
      <c r="AS32">
        <v>11</v>
      </c>
      <c r="AT32">
        <v>0</v>
      </c>
      <c r="AU32">
        <v>702</v>
      </c>
      <c r="AV32" s="84">
        <v>643</v>
      </c>
    </row>
    <row r="33" spans="1:48" x14ac:dyDescent="0.2">
      <c r="A33" s="11" t="s">
        <v>508</v>
      </c>
      <c r="B33" s="11" t="s">
        <v>300</v>
      </c>
      <c r="C33" t="s">
        <v>487</v>
      </c>
      <c r="D33" t="s">
        <v>488</v>
      </c>
      <c r="E33" t="s">
        <v>489</v>
      </c>
      <c r="F33" t="s">
        <v>494</v>
      </c>
      <c r="G33" t="s">
        <v>495</v>
      </c>
      <c r="H33" s="84" t="s">
        <v>107</v>
      </c>
      <c r="I33" t="s">
        <v>306</v>
      </c>
      <c r="J33">
        <v>207</v>
      </c>
      <c r="K33">
        <v>149</v>
      </c>
      <c r="L33">
        <v>107</v>
      </c>
      <c r="M33">
        <v>29</v>
      </c>
      <c r="N33">
        <v>119</v>
      </c>
      <c r="O33">
        <v>1</v>
      </c>
      <c r="P33">
        <v>0</v>
      </c>
      <c r="Q33">
        <v>0</v>
      </c>
      <c r="R33">
        <v>0</v>
      </c>
      <c r="S33">
        <v>78.739999999999995</v>
      </c>
      <c r="T33">
        <v>0.93</v>
      </c>
      <c r="U33">
        <v>0</v>
      </c>
      <c r="V33" s="11">
        <v>203</v>
      </c>
      <c r="W33">
        <v>203</v>
      </c>
      <c r="X33">
        <v>768601</v>
      </c>
      <c r="Y33">
        <v>768601</v>
      </c>
      <c r="Z33">
        <v>0</v>
      </c>
      <c r="AA33">
        <v>51</v>
      </c>
      <c r="AB33">
        <v>4261</v>
      </c>
      <c r="AC33">
        <v>51</v>
      </c>
      <c r="AD33">
        <v>4261</v>
      </c>
      <c r="AE33">
        <v>159</v>
      </c>
      <c r="AF33">
        <v>1935</v>
      </c>
      <c r="AG33">
        <v>159</v>
      </c>
      <c r="AH33">
        <v>1935</v>
      </c>
      <c r="AI33">
        <v>21411</v>
      </c>
      <c r="AJ33">
        <v>21411</v>
      </c>
      <c r="AK33">
        <v>0</v>
      </c>
      <c r="AL33">
        <v>0</v>
      </c>
      <c r="AM33">
        <v>0.54730999999999996</v>
      </c>
      <c r="AN33" s="84">
        <v>2.47E-2</v>
      </c>
      <c r="AO33" s="11" t="s">
        <v>109</v>
      </c>
      <c r="AP33" s="84" t="s">
        <v>495</v>
      </c>
      <c r="AQ33">
        <v>712</v>
      </c>
      <c r="AR33">
        <v>3</v>
      </c>
      <c r="AS33">
        <v>20</v>
      </c>
      <c r="AT33">
        <v>0</v>
      </c>
      <c r="AU33">
        <v>630</v>
      </c>
      <c r="AV33" s="84">
        <v>573</v>
      </c>
    </row>
    <row r="34" spans="1:48" x14ac:dyDescent="0.2">
      <c r="A34" s="11" t="s">
        <v>312</v>
      </c>
      <c r="B34" s="11" t="s">
        <v>300</v>
      </c>
      <c r="C34" t="s">
        <v>313</v>
      </c>
      <c r="D34" t="s">
        <v>314</v>
      </c>
      <c r="E34" t="s">
        <v>315</v>
      </c>
      <c r="F34" t="s">
        <v>316</v>
      </c>
      <c r="G34" t="s">
        <v>317</v>
      </c>
      <c r="H34" s="84" t="s">
        <v>107</v>
      </c>
      <c r="I34" t="s">
        <v>306</v>
      </c>
      <c r="J34">
        <v>207</v>
      </c>
      <c r="K34">
        <v>145</v>
      </c>
      <c r="L34">
        <v>103</v>
      </c>
      <c r="M34">
        <v>19</v>
      </c>
      <c r="N34">
        <v>125</v>
      </c>
      <c r="O34">
        <v>1</v>
      </c>
      <c r="P34">
        <v>0</v>
      </c>
      <c r="Q34">
        <v>0</v>
      </c>
      <c r="R34">
        <v>0</v>
      </c>
      <c r="S34">
        <v>83.41</v>
      </c>
      <c r="T34">
        <v>0.97</v>
      </c>
      <c r="U34">
        <v>0</v>
      </c>
      <c r="V34" s="11">
        <v>61</v>
      </c>
      <c r="W34">
        <v>61</v>
      </c>
      <c r="X34">
        <v>719916</v>
      </c>
      <c r="Y34">
        <v>719916</v>
      </c>
      <c r="Z34">
        <v>0</v>
      </c>
      <c r="AA34">
        <v>11</v>
      </c>
      <c r="AB34">
        <v>19622</v>
      </c>
      <c r="AC34">
        <v>11</v>
      </c>
      <c r="AD34">
        <v>19622</v>
      </c>
      <c r="AE34">
        <v>39</v>
      </c>
      <c r="AF34">
        <v>6610</v>
      </c>
      <c r="AG34">
        <v>39</v>
      </c>
      <c r="AH34">
        <v>6610</v>
      </c>
      <c r="AI34">
        <v>100163</v>
      </c>
      <c r="AJ34">
        <v>100163</v>
      </c>
      <c r="AK34">
        <v>1</v>
      </c>
      <c r="AL34">
        <v>13.913</v>
      </c>
      <c r="AM34">
        <v>0.35865000000000002</v>
      </c>
      <c r="AN34" s="84">
        <v>1.6580000000000001E-2</v>
      </c>
      <c r="AO34" s="11" t="s">
        <v>109</v>
      </c>
      <c r="AP34" s="84" t="s">
        <v>317</v>
      </c>
      <c r="AQ34">
        <v>787</v>
      </c>
      <c r="AR34">
        <v>3</v>
      </c>
      <c r="AS34">
        <v>35</v>
      </c>
      <c r="AT34">
        <v>0</v>
      </c>
      <c r="AU34">
        <v>713</v>
      </c>
      <c r="AV34" s="84">
        <v>563</v>
      </c>
    </row>
    <row r="35" spans="1:48" x14ac:dyDescent="0.2">
      <c r="A35" s="11" t="s">
        <v>307</v>
      </c>
      <c r="B35" s="11" t="s">
        <v>300</v>
      </c>
      <c r="C35" t="s">
        <v>301</v>
      </c>
      <c r="D35" t="s">
        <v>302</v>
      </c>
      <c r="E35" t="s">
        <v>303</v>
      </c>
      <c r="F35" t="s">
        <v>304</v>
      </c>
      <c r="G35" t="s">
        <v>106</v>
      </c>
      <c r="H35" s="84" t="s">
        <v>107</v>
      </c>
      <c r="I35" t="s">
        <v>306</v>
      </c>
      <c r="J35">
        <v>207</v>
      </c>
      <c r="K35">
        <v>149</v>
      </c>
      <c r="L35">
        <v>107</v>
      </c>
      <c r="M35">
        <v>43</v>
      </c>
      <c r="N35">
        <v>103</v>
      </c>
      <c r="O35">
        <v>3</v>
      </c>
      <c r="P35">
        <v>0</v>
      </c>
      <c r="Q35">
        <v>0</v>
      </c>
      <c r="R35">
        <v>0</v>
      </c>
      <c r="S35">
        <v>66.36</v>
      </c>
      <c r="T35">
        <v>1.32</v>
      </c>
      <c r="U35">
        <v>33.33</v>
      </c>
      <c r="V35" s="11">
        <v>274</v>
      </c>
      <c r="W35">
        <v>274</v>
      </c>
      <c r="X35">
        <v>692796</v>
      </c>
      <c r="Y35">
        <v>692796</v>
      </c>
      <c r="Z35">
        <v>0</v>
      </c>
      <c r="AA35">
        <v>64</v>
      </c>
      <c r="AB35">
        <v>2979</v>
      </c>
      <c r="AC35">
        <v>64</v>
      </c>
      <c r="AD35">
        <v>2979</v>
      </c>
      <c r="AE35">
        <v>214</v>
      </c>
      <c r="AF35">
        <v>1305</v>
      </c>
      <c r="AG35">
        <v>214</v>
      </c>
      <c r="AH35">
        <v>1305</v>
      </c>
      <c r="AI35">
        <v>30910</v>
      </c>
      <c r="AJ35">
        <v>30910</v>
      </c>
      <c r="AK35">
        <v>0</v>
      </c>
      <c r="AL35">
        <v>0</v>
      </c>
      <c r="AM35">
        <v>0.38673999999999997</v>
      </c>
      <c r="AN35" s="84">
        <v>3.5439999999999999E-2</v>
      </c>
      <c r="AO35" s="11" t="s">
        <v>109</v>
      </c>
      <c r="AP35" s="84" t="s">
        <v>304</v>
      </c>
      <c r="AQ35">
        <v>687</v>
      </c>
      <c r="AR35">
        <v>4</v>
      </c>
      <c r="AS35">
        <v>20</v>
      </c>
      <c r="AT35">
        <v>0</v>
      </c>
      <c r="AU35">
        <v>592</v>
      </c>
      <c r="AV35" s="84">
        <v>438</v>
      </c>
    </row>
    <row r="36" spans="1:48" x14ac:dyDescent="0.2">
      <c r="A36" s="11" t="s">
        <v>308</v>
      </c>
      <c r="B36" s="11" t="s">
        <v>300</v>
      </c>
      <c r="C36" t="s">
        <v>301</v>
      </c>
      <c r="D36" t="s">
        <v>302</v>
      </c>
      <c r="E36" t="s">
        <v>303</v>
      </c>
      <c r="F36" t="s">
        <v>304</v>
      </c>
      <c r="G36" t="s">
        <v>106</v>
      </c>
      <c r="H36" s="84" t="s">
        <v>107</v>
      </c>
      <c r="I36" t="s">
        <v>306</v>
      </c>
      <c r="J36">
        <v>207</v>
      </c>
      <c r="K36">
        <v>149</v>
      </c>
      <c r="L36">
        <v>107</v>
      </c>
      <c r="M36">
        <v>50</v>
      </c>
      <c r="N36">
        <v>97</v>
      </c>
      <c r="O36">
        <v>2</v>
      </c>
      <c r="P36">
        <v>0</v>
      </c>
      <c r="Q36">
        <v>0</v>
      </c>
      <c r="R36">
        <v>0</v>
      </c>
      <c r="S36">
        <v>62.85</v>
      </c>
      <c r="T36">
        <v>1.4</v>
      </c>
      <c r="U36">
        <v>50</v>
      </c>
      <c r="V36" s="11">
        <v>108</v>
      </c>
      <c r="W36">
        <v>108</v>
      </c>
      <c r="X36">
        <v>684036</v>
      </c>
      <c r="Y36">
        <v>684036</v>
      </c>
      <c r="Z36">
        <v>0</v>
      </c>
      <c r="AA36">
        <v>22</v>
      </c>
      <c r="AB36">
        <v>8604</v>
      </c>
      <c r="AC36">
        <v>22</v>
      </c>
      <c r="AD36">
        <v>8604</v>
      </c>
      <c r="AE36">
        <v>80</v>
      </c>
      <c r="AF36">
        <v>3002</v>
      </c>
      <c r="AG36">
        <v>80</v>
      </c>
      <c r="AH36">
        <v>3002</v>
      </c>
      <c r="AI36">
        <v>38755</v>
      </c>
      <c r="AJ36">
        <v>38755</v>
      </c>
      <c r="AK36">
        <v>0</v>
      </c>
      <c r="AL36">
        <v>0</v>
      </c>
      <c r="AM36">
        <v>0.43845000000000001</v>
      </c>
      <c r="AN36" s="84">
        <v>1.653E-2</v>
      </c>
      <c r="AO36" s="11" t="s">
        <v>109</v>
      </c>
      <c r="AP36" s="84" t="s">
        <v>304</v>
      </c>
      <c r="AQ36">
        <v>742</v>
      </c>
      <c r="AR36">
        <v>1</v>
      </c>
      <c r="AS36">
        <v>24</v>
      </c>
      <c r="AT36">
        <v>0</v>
      </c>
      <c r="AU36">
        <v>633</v>
      </c>
      <c r="AV36" s="84">
        <v>497</v>
      </c>
    </row>
    <row r="37" spans="1:48" x14ac:dyDescent="0.2">
      <c r="A37" s="11" t="s">
        <v>309</v>
      </c>
      <c r="B37" s="11" t="s">
        <v>300</v>
      </c>
      <c r="C37" t="s">
        <v>301</v>
      </c>
      <c r="D37" t="s">
        <v>302</v>
      </c>
      <c r="E37" t="s">
        <v>303</v>
      </c>
      <c r="F37" t="s">
        <v>304</v>
      </c>
      <c r="G37" t="s">
        <v>106</v>
      </c>
      <c r="H37" s="84" t="s">
        <v>107</v>
      </c>
      <c r="I37" t="s">
        <v>306</v>
      </c>
      <c r="J37">
        <v>207</v>
      </c>
      <c r="K37">
        <v>149</v>
      </c>
      <c r="L37">
        <v>107</v>
      </c>
      <c r="M37">
        <v>39</v>
      </c>
      <c r="N37">
        <v>110</v>
      </c>
      <c r="O37">
        <v>0</v>
      </c>
      <c r="P37">
        <v>0</v>
      </c>
      <c r="Q37">
        <v>0</v>
      </c>
      <c r="R37">
        <v>0</v>
      </c>
      <c r="S37">
        <v>76.64</v>
      </c>
      <c r="T37">
        <v>0</v>
      </c>
      <c r="U37">
        <v>0</v>
      </c>
      <c r="V37" s="11">
        <v>80</v>
      </c>
      <c r="W37">
        <v>90</v>
      </c>
      <c r="X37">
        <v>596822</v>
      </c>
      <c r="Y37">
        <v>595822</v>
      </c>
      <c r="Z37">
        <v>0.16800000000000001</v>
      </c>
      <c r="AA37">
        <v>18</v>
      </c>
      <c r="AB37">
        <v>11138</v>
      </c>
      <c r="AC37">
        <v>21</v>
      </c>
      <c r="AD37">
        <v>9341</v>
      </c>
      <c r="AE37">
        <v>56</v>
      </c>
      <c r="AF37">
        <v>3383</v>
      </c>
      <c r="AG37">
        <v>64</v>
      </c>
      <c r="AH37">
        <v>3033</v>
      </c>
      <c r="AI37">
        <v>50323</v>
      </c>
      <c r="AJ37">
        <v>45647</v>
      </c>
      <c r="AK37">
        <v>1</v>
      </c>
      <c r="AL37">
        <v>8.4320000000000004</v>
      </c>
      <c r="AM37">
        <v>0.43968000000000002</v>
      </c>
      <c r="AN37" s="84">
        <v>1.6469999999999999E-2</v>
      </c>
      <c r="AO37" s="11" t="s">
        <v>109</v>
      </c>
      <c r="AP37" s="84" t="s">
        <v>304</v>
      </c>
      <c r="AQ37">
        <v>624</v>
      </c>
      <c r="AR37">
        <v>1</v>
      </c>
      <c r="AS37">
        <v>16</v>
      </c>
      <c r="AT37">
        <v>0</v>
      </c>
      <c r="AU37">
        <v>580</v>
      </c>
      <c r="AV37" s="84">
        <v>483</v>
      </c>
    </row>
    <row r="38" spans="1:48" x14ac:dyDescent="0.2">
      <c r="A38" s="11" t="s">
        <v>310</v>
      </c>
      <c r="B38" s="11" t="s">
        <v>300</v>
      </c>
      <c r="C38" t="s">
        <v>301</v>
      </c>
      <c r="D38" t="s">
        <v>302</v>
      </c>
      <c r="E38" t="s">
        <v>303</v>
      </c>
      <c r="F38" t="s">
        <v>304</v>
      </c>
      <c r="G38" t="s">
        <v>106</v>
      </c>
      <c r="H38" s="84" t="s">
        <v>107</v>
      </c>
      <c r="I38" t="s">
        <v>306</v>
      </c>
      <c r="J38">
        <v>207</v>
      </c>
      <c r="K38">
        <v>149</v>
      </c>
      <c r="L38">
        <v>107</v>
      </c>
      <c r="M38">
        <v>66</v>
      </c>
      <c r="N38">
        <v>74</v>
      </c>
      <c r="O38">
        <v>9</v>
      </c>
      <c r="P38">
        <v>0</v>
      </c>
      <c r="Q38">
        <v>0</v>
      </c>
      <c r="R38">
        <v>0</v>
      </c>
      <c r="S38">
        <v>49.84</v>
      </c>
      <c r="T38">
        <v>6.07</v>
      </c>
      <c r="U38">
        <v>0</v>
      </c>
      <c r="V38" s="11">
        <v>228</v>
      </c>
      <c r="W38">
        <v>228</v>
      </c>
      <c r="X38">
        <v>525881</v>
      </c>
      <c r="Y38">
        <v>525881</v>
      </c>
      <c r="Z38">
        <v>0</v>
      </c>
      <c r="AA38">
        <v>59</v>
      </c>
      <c r="AB38">
        <v>2602</v>
      </c>
      <c r="AC38">
        <v>59</v>
      </c>
      <c r="AD38">
        <v>2602</v>
      </c>
      <c r="AE38">
        <v>181</v>
      </c>
      <c r="AF38">
        <v>1219</v>
      </c>
      <c r="AG38">
        <v>181</v>
      </c>
      <c r="AH38">
        <v>1219</v>
      </c>
      <c r="AI38">
        <v>10315</v>
      </c>
      <c r="AJ38">
        <v>10315</v>
      </c>
      <c r="AK38">
        <v>0</v>
      </c>
      <c r="AL38">
        <v>0</v>
      </c>
      <c r="AM38">
        <v>0.45175999999999999</v>
      </c>
      <c r="AN38" s="84">
        <v>2.648E-2</v>
      </c>
      <c r="AO38" s="11" t="s">
        <v>173</v>
      </c>
      <c r="AP38" s="84" t="s">
        <v>304</v>
      </c>
      <c r="AQ38">
        <v>536</v>
      </c>
      <c r="AR38">
        <v>3</v>
      </c>
      <c r="AS38">
        <v>12</v>
      </c>
      <c r="AT38">
        <v>0</v>
      </c>
      <c r="AU38">
        <v>450</v>
      </c>
      <c r="AV38" s="84">
        <v>338</v>
      </c>
    </row>
    <row r="39" spans="1:48" x14ac:dyDescent="0.2">
      <c r="A39" s="11" t="s">
        <v>311</v>
      </c>
      <c r="B39" s="11" t="s">
        <v>300</v>
      </c>
      <c r="C39" t="s">
        <v>301</v>
      </c>
      <c r="D39" t="s">
        <v>302</v>
      </c>
      <c r="E39" t="s">
        <v>303</v>
      </c>
      <c r="F39" t="s">
        <v>304</v>
      </c>
      <c r="G39" t="s">
        <v>106</v>
      </c>
      <c r="H39" s="84" t="s">
        <v>107</v>
      </c>
      <c r="I39" t="s">
        <v>306</v>
      </c>
      <c r="J39">
        <v>207</v>
      </c>
      <c r="K39">
        <v>149</v>
      </c>
      <c r="L39">
        <v>107</v>
      </c>
      <c r="M39">
        <v>47</v>
      </c>
      <c r="N39">
        <v>102</v>
      </c>
      <c r="O39">
        <v>0</v>
      </c>
      <c r="P39">
        <v>0</v>
      </c>
      <c r="Q39">
        <v>0</v>
      </c>
      <c r="R39">
        <v>0</v>
      </c>
      <c r="S39">
        <v>62.62</v>
      </c>
      <c r="T39">
        <v>0</v>
      </c>
      <c r="U39">
        <v>0</v>
      </c>
      <c r="V39" s="11">
        <v>125</v>
      </c>
      <c r="W39">
        <v>125</v>
      </c>
      <c r="X39">
        <v>459729</v>
      </c>
      <c r="Y39">
        <v>459729</v>
      </c>
      <c r="Z39">
        <v>0</v>
      </c>
      <c r="AA39">
        <v>30</v>
      </c>
      <c r="AB39">
        <v>4197</v>
      </c>
      <c r="AC39">
        <v>30</v>
      </c>
      <c r="AD39">
        <v>4197</v>
      </c>
      <c r="AE39">
        <v>93</v>
      </c>
      <c r="AF39">
        <v>1999</v>
      </c>
      <c r="AG39">
        <v>93</v>
      </c>
      <c r="AH39">
        <v>1999</v>
      </c>
      <c r="AI39">
        <v>20022</v>
      </c>
      <c r="AJ39">
        <v>20022</v>
      </c>
      <c r="AK39">
        <v>0</v>
      </c>
      <c r="AL39">
        <v>0</v>
      </c>
      <c r="AM39">
        <v>0.43951000000000001</v>
      </c>
      <c r="AN39" s="84">
        <v>2.538E-2</v>
      </c>
      <c r="AO39" s="11" t="s">
        <v>109</v>
      </c>
      <c r="AP39" s="84" t="s">
        <v>304</v>
      </c>
      <c r="AQ39">
        <v>488</v>
      </c>
      <c r="AR39">
        <v>3</v>
      </c>
      <c r="AS39">
        <v>14</v>
      </c>
      <c r="AT39">
        <v>0</v>
      </c>
      <c r="AU39">
        <v>429</v>
      </c>
      <c r="AV39" s="84">
        <v>328</v>
      </c>
    </row>
    <row r="40" spans="1:48" x14ac:dyDescent="0.2">
      <c r="A40" s="11" t="s">
        <v>341</v>
      </c>
      <c r="B40" s="11" t="s">
        <v>101</v>
      </c>
      <c r="C40" t="s">
        <v>342</v>
      </c>
      <c r="D40" t="s">
        <v>343</v>
      </c>
      <c r="E40" t="s">
        <v>344</v>
      </c>
      <c r="F40" t="s">
        <v>345</v>
      </c>
      <c r="G40" t="s">
        <v>106</v>
      </c>
      <c r="H40" s="84" t="s">
        <v>107</v>
      </c>
      <c r="I40" t="s">
        <v>346</v>
      </c>
      <c r="J40">
        <v>2921</v>
      </c>
      <c r="K40">
        <v>141</v>
      </c>
      <c r="L40">
        <v>86</v>
      </c>
      <c r="M40">
        <v>40</v>
      </c>
      <c r="N40">
        <v>99</v>
      </c>
      <c r="O40">
        <v>2</v>
      </c>
      <c r="P40">
        <v>0</v>
      </c>
      <c r="Q40">
        <v>0</v>
      </c>
      <c r="R40">
        <v>0</v>
      </c>
      <c r="S40">
        <v>73.2</v>
      </c>
      <c r="T40">
        <v>0.69</v>
      </c>
      <c r="U40">
        <v>0</v>
      </c>
      <c r="V40" s="11">
        <v>1517</v>
      </c>
      <c r="W40">
        <v>1813</v>
      </c>
      <c r="X40">
        <v>5680542</v>
      </c>
      <c r="Y40">
        <v>5676142</v>
      </c>
      <c r="Z40">
        <v>7.6999999999999999E-2</v>
      </c>
      <c r="AA40">
        <v>421</v>
      </c>
      <c r="AB40">
        <v>4290</v>
      </c>
      <c r="AC40">
        <v>475</v>
      </c>
      <c r="AD40">
        <v>3810</v>
      </c>
      <c r="AE40">
        <v>1193</v>
      </c>
      <c r="AF40">
        <v>2004</v>
      </c>
      <c r="AG40">
        <v>1348</v>
      </c>
      <c r="AH40">
        <v>1792</v>
      </c>
      <c r="AI40">
        <v>35579</v>
      </c>
      <c r="AJ40">
        <v>35579</v>
      </c>
      <c r="AK40">
        <v>0</v>
      </c>
      <c r="AL40">
        <v>0</v>
      </c>
      <c r="AM40">
        <v>0.67051000000000005</v>
      </c>
      <c r="AN40" s="84">
        <v>2.1100000000000001E-2</v>
      </c>
      <c r="AO40" s="11" t="s">
        <v>109</v>
      </c>
      <c r="AP40" s="84" t="s">
        <v>345</v>
      </c>
      <c r="AQ40">
        <v>4963</v>
      </c>
      <c r="AR40">
        <v>0</v>
      </c>
      <c r="AS40">
        <v>43</v>
      </c>
      <c r="AT40">
        <v>307</v>
      </c>
      <c r="AU40">
        <v>4237</v>
      </c>
      <c r="AV40" s="84">
        <v>3499</v>
      </c>
    </row>
    <row r="41" spans="1:48" x14ac:dyDescent="0.2">
      <c r="A41" s="11" t="s">
        <v>347</v>
      </c>
      <c r="B41" s="11" t="s">
        <v>101</v>
      </c>
      <c r="C41" t="s">
        <v>342</v>
      </c>
      <c r="D41" t="s">
        <v>343</v>
      </c>
      <c r="E41" t="s">
        <v>348</v>
      </c>
      <c r="F41" t="s">
        <v>349</v>
      </c>
      <c r="G41" t="s">
        <v>106</v>
      </c>
      <c r="H41" s="84" t="s">
        <v>107</v>
      </c>
      <c r="I41" t="s">
        <v>346</v>
      </c>
      <c r="J41">
        <v>2921</v>
      </c>
      <c r="K41">
        <v>143</v>
      </c>
      <c r="L41">
        <v>88</v>
      </c>
      <c r="M41">
        <v>6</v>
      </c>
      <c r="N41">
        <v>137</v>
      </c>
      <c r="O41">
        <v>0</v>
      </c>
      <c r="P41">
        <v>0</v>
      </c>
      <c r="Q41">
        <v>0</v>
      </c>
      <c r="R41">
        <v>0</v>
      </c>
      <c r="S41">
        <v>93.75</v>
      </c>
      <c r="T41">
        <v>0</v>
      </c>
      <c r="U41">
        <v>0</v>
      </c>
      <c r="V41" s="11">
        <v>158</v>
      </c>
      <c r="W41">
        <v>158</v>
      </c>
      <c r="X41">
        <v>4480998</v>
      </c>
      <c r="Y41">
        <v>4480998</v>
      </c>
      <c r="Z41">
        <v>0</v>
      </c>
      <c r="AA41">
        <v>26</v>
      </c>
      <c r="AB41">
        <v>55115</v>
      </c>
      <c r="AC41">
        <v>26</v>
      </c>
      <c r="AD41">
        <v>55115</v>
      </c>
      <c r="AE41">
        <v>88</v>
      </c>
      <c r="AF41">
        <v>14220</v>
      </c>
      <c r="AG41">
        <v>88</v>
      </c>
      <c r="AH41">
        <v>14220</v>
      </c>
      <c r="AI41">
        <v>158293</v>
      </c>
      <c r="AJ41">
        <v>158293</v>
      </c>
      <c r="AK41">
        <v>27</v>
      </c>
      <c r="AL41">
        <v>51.947000000000003</v>
      </c>
      <c r="AM41">
        <v>0.58464000000000005</v>
      </c>
      <c r="AN41" s="84">
        <v>2.1530000000000001E-2</v>
      </c>
      <c r="AO41" s="11" t="s">
        <v>116</v>
      </c>
      <c r="AP41" s="84" t="s">
        <v>349</v>
      </c>
      <c r="AQ41">
        <v>3570</v>
      </c>
      <c r="AR41">
        <v>1</v>
      </c>
      <c r="AS41">
        <v>48</v>
      </c>
      <c r="AT41">
        <v>8</v>
      </c>
      <c r="AU41">
        <v>3297</v>
      </c>
      <c r="AV41" s="84">
        <v>3028</v>
      </c>
    </row>
    <row r="42" spans="1:48" x14ac:dyDescent="0.2">
      <c r="A42" s="11" t="s">
        <v>183</v>
      </c>
      <c r="B42" s="11" t="s">
        <v>101</v>
      </c>
      <c r="C42" t="s">
        <v>102</v>
      </c>
      <c r="D42" t="s">
        <v>184</v>
      </c>
      <c r="E42" t="s">
        <v>185</v>
      </c>
      <c r="F42" t="s">
        <v>186</v>
      </c>
      <c r="G42" t="s">
        <v>187</v>
      </c>
      <c r="H42" s="84" t="s">
        <v>107</v>
      </c>
      <c r="I42" t="s">
        <v>188</v>
      </c>
      <c r="J42">
        <v>100</v>
      </c>
      <c r="K42">
        <v>693</v>
      </c>
      <c r="L42">
        <v>300</v>
      </c>
      <c r="M42">
        <v>11</v>
      </c>
      <c r="N42">
        <v>679</v>
      </c>
      <c r="O42">
        <v>3</v>
      </c>
      <c r="P42">
        <v>0</v>
      </c>
      <c r="Q42">
        <v>0</v>
      </c>
      <c r="R42">
        <v>0</v>
      </c>
      <c r="S42">
        <v>98.16</v>
      </c>
      <c r="T42">
        <v>0.72</v>
      </c>
      <c r="U42">
        <v>33.33</v>
      </c>
      <c r="V42" s="11">
        <v>192</v>
      </c>
      <c r="W42">
        <v>192</v>
      </c>
      <c r="X42">
        <v>4167460</v>
      </c>
      <c r="Y42">
        <v>4167460</v>
      </c>
      <c r="Z42">
        <v>0</v>
      </c>
      <c r="AA42">
        <v>32</v>
      </c>
      <c r="AB42">
        <v>39968</v>
      </c>
      <c r="AC42">
        <v>32</v>
      </c>
      <c r="AD42">
        <v>39968</v>
      </c>
      <c r="AE42">
        <v>104</v>
      </c>
      <c r="AF42">
        <v>11038</v>
      </c>
      <c r="AG42">
        <v>104</v>
      </c>
      <c r="AH42">
        <v>11038</v>
      </c>
      <c r="AI42">
        <v>126401</v>
      </c>
      <c r="AJ42">
        <v>126401</v>
      </c>
      <c r="AK42">
        <v>23</v>
      </c>
      <c r="AL42">
        <v>41.158000000000001</v>
      </c>
      <c r="AM42">
        <v>0.67244999999999999</v>
      </c>
      <c r="AN42" s="84">
        <v>1.8669999999999999E-2</v>
      </c>
      <c r="AO42" s="11" t="s">
        <v>116</v>
      </c>
      <c r="AP42" s="84" t="s">
        <v>187</v>
      </c>
      <c r="AQ42">
        <v>3836</v>
      </c>
      <c r="AR42">
        <v>1</v>
      </c>
      <c r="AS42">
        <v>44</v>
      </c>
      <c r="AT42">
        <v>32</v>
      </c>
      <c r="AU42">
        <v>3624</v>
      </c>
      <c r="AV42" s="84">
        <v>3686</v>
      </c>
    </row>
    <row r="43" spans="1:48" x14ac:dyDescent="0.2">
      <c r="A43" s="11" t="s">
        <v>189</v>
      </c>
      <c r="B43" s="11" t="s">
        <v>101</v>
      </c>
      <c r="C43" t="s">
        <v>102</v>
      </c>
      <c r="D43" t="s">
        <v>184</v>
      </c>
      <c r="E43" t="s">
        <v>185</v>
      </c>
      <c r="F43" t="s">
        <v>186</v>
      </c>
      <c r="G43" t="s">
        <v>187</v>
      </c>
      <c r="H43" s="84" t="s">
        <v>190</v>
      </c>
      <c r="I43" t="s">
        <v>188</v>
      </c>
      <c r="J43">
        <v>100</v>
      </c>
      <c r="K43">
        <v>693</v>
      </c>
      <c r="L43">
        <v>300</v>
      </c>
      <c r="M43">
        <v>35</v>
      </c>
      <c r="N43">
        <v>655</v>
      </c>
      <c r="O43">
        <v>3</v>
      </c>
      <c r="P43">
        <v>0</v>
      </c>
      <c r="Q43">
        <v>0</v>
      </c>
      <c r="R43">
        <v>0</v>
      </c>
      <c r="S43">
        <v>93.07</v>
      </c>
      <c r="T43">
        <v>0.71</v>
      </c>
      <c r="U43">
        <v>33.33</v>
      </c>
      <c r="V43" s="11">
        <v>240</v>
      </c>
      <c r="W43">
        <v>240</v>
      </c>
      <c r="X43">
        <v>4104600</v>
      </c>
      <c r="Y43">
        <v>4104600</v>
      </c>
      <c r="Z43">
        <v>0</v>
      </c>
      <c r="AA43">
        <v>46</v>
      </c>
      <c r="AB43">
        <v>25688</v>
      </c>
      <c r="AC43">
        <v>46</v>
      </c>
      <c r="AD43">
        <v>25688</v>
      </c>
      <c r="AE43">
        <v>155</v>
      </c>
      <c r="AF43">
        <v>7416</v>
      </c>
      <c r="AG43">
        <v>155</v>
      </c>
      <c r="AH43">
        <v>7416</v>
      </c>
      <c r="AI43">
        <v>141204</v>
      </c>
      <c r="AJ43">
        <v>141204</v>
      </c>
      <c r="AK43">
        <v>12</v>
      </c>
      <c r="AL43">
        <v>21.817</v>
      </c>
      <c r="AM43">
        <v>0.69728000000000001</v>
      </c>
      <c r="AN43" s="84">
        <v>2.027E-2</v>
      </c>
      <c r="AO43" s="11" t="s">
        <v>116</v>
      </c>
      <c r="AP43" s="84" t="s">
        <v>190</v>
      </c>
      <c r="AQ43">
        <v>3855</v>
      </c>
      <c r="AR43">
        <v>1</v>
      </c>
      <c r="AS43">
        <v>40</v>
      </c>
      <c r="AT43">
        <v>24</v>
      </c>
      <c r="AU43">
        <v>3645</v>
      </c>
      <c r="AV43" s="84">
        <v>3720</v>
      </c>
    </row>
    <row r="44" spans="1:48" x14ac:dyDescent="0.2">
      <c r="A44" s="11" t="s">
        <v>191</v>
      </c>
      <c r="B44" s="11" t="s">
        <v>101</v>
      </c>
      <c r="C44" t="s">
        <v>102</v>
      </c>
      <c r="D44" t="s">
        <v>184</v>
      </c>
      <c r="E44" t="s">
        <v>185</v>
      </c>
      <c r="F44" t="s">
        <v>186</v>
      </c>
      <c r="G44" t="s">
        <v>187</v>
      </c>
      <c r="H44" s="84" t="s">
        <v>107</v>
      </c>
      <c r="I44" t="s">
        <v>192</v>
      </c>
      <c r="J44">
        <v>268</v>
      </c>
      <c r="K44">
        <v>398</v>
      </c>
      <c r="L44">
        <v>220</v>
      </c>
      <c r="M44">
        <v>28</v>
      </c>
      <c r="N44">
        <v>368</v>
      </c>
      <c r="O44">
        <v>2</v>
      </c>
      <c r="P44">
        <v>0</v>
      </c>
      <c r="Q44">
        <v>0</v>
      </c>
      <c r="R44">
        <v>0</v>
      </c>
      <c r="S44">
        <v>92.7</v>
      </c>
      <c r="T44">
        <v>0.61</v>
      </c>
      <c r="U44">
        <v>50</v>
      </c>
      <c r="V44" s="11">
        <v>444</v>
      </c>
      <c r="W44">
        <v>444</v>
      </c>
      <c r="X44">
        <v>4097571</v>
      </c>
      <c r="Y44">
        <v>4097571</v>
      </c>
      <c r="Z44">
        <v>0</v>
      </c>
      <c r="AA44">
        <v>73</v>
      </c>
      <c r="AB44">
        <v>16554</v>
      </c>
      <c r="AC44">
        <v>73</v>
      </c>
      <c r="AD44">
        <v>16554</v>
      </c>
      <c r="AE44">
        <v>260</v>
      </c>
      <c r="AF44">
        <v>3902</v>
      </c>
      <c r="AG44">
        <v>260</v>
      </c>
      <c r="AH44">
        <v>3902</v>
      </c>
      <c r="AI44">
        <v>60232</v>
      </c>
      <c r="AJ44">
        <v>60232</v>
      </c>
      <c r="AK44">
        <v>7</v>
      </c>
      <c r="AL44">
        <v>9.2200000000000006</v>
      </c>
      <c r="AM44">
        <v>0.66417000000000004</v>
      </c>
      <c r="AN44" s="84">
        <v>2.5170000000000001E-2</v>
      </c>
      <c r="AO44" s="11" t="s">
        <v>116</v>
      </c>
      <c r="AP44" s="84" t="s">
        <v>187</v>
      </c>
      <c r="AQ44">
        <v>3928</v>
      </c>
      <c r="AR44">
        <v>2</v>
      </c>
      <c r="AS44">
        <v>46</v>
      </c>
      <c r="AT44">
        <v>27</v>
      </c>
      <c r="AU44">
        <v>3638</v>
      </c>
      <c r="AV44" s="84">
        <v>3630</v>
      </c>
    </row>
    <row r="45" spans="1:48" x14ac:dyDescent="0.2">
      <c r="A45" s="11" t="s">
        <v>350</v>
      </c>
      <c r="B45" s="11" t="s">
        <v>101</v>
      </c>
      <c r="C45" t="s">
        <v>342</v>
      </c>
      <c r="D45" t="s">
        <v>343</v>
      </c>
      <c r="E45" t="s">
        <v>344</v>
      </c>
      <c r="F45" t="s">
        <v>345</v>
      </c>
      <c r="G45" t="s">
        <v>106</v>
      </c>
      <c r="H45" s="84" t="s">
        <v>107</v>
      </c>
      <c r="I45" t="s">
        <v>346</v>
      </c>
      <c r="J45">
        <v>2921</v>
      </c>
      <c r="K45">
        <v>141</v>
      </c>
      <c r="L45">
        <v>86</v>
      </c>
      <c r="M45">
        <v>35</v>
      </c>
      <c r="N45">
        <v>104</v>
      </c>
      <c r="O45">
        <v>2</v>
      </c>
      <c r="P45">
        <v>0</v>
      </c>
      <c r="Q45">
        <v>0</v>
      </c>
      <c r="R45">
        <v>0</v>
      </c>
      <c r="S45">
        <v>73.7</v>
      </c>
      <c r="T45">
        <v>1.23</v>
      </c>
      <c r="U45">
        <v>0</v>
      </c>
      <c r="V45" s="11">
        <v>1244</v>
      </c>
      <c r="W45">
        <v>1244</v>
      </c>
      <c r="X45">
        <v>3626475</v>
      </c>
      <c r="Y45">
        <v>3626475</v>
      </c>
      <c r="Z45">
        <v>0</v>
      </c>
      <c r="AA45">
        <v>360</v>
      </c>
      <c r="AB45">
        <v>3424</v>
      </c>
      <c r="AC45">
        <v>360</v>
      </c>
      <c r="AD45">
        <v>3424</v>
      </c>
      <c r="AE45">
        <v>963</v>
      </c>
      <c r="AF45">
        <v>1569</v>
      </c>
      <c r="AG45">
        <v>963</v>
      </c>
      <c r="AH45">
        <v>1569</v>
      </c>
      <c r="AI45">
        <v>13792</v>
      </c>
      <c r="AJ45">
        <v>13792</v>
      </c>
      <c r="AK45">
        <v>0</v>
      </c>
      <c r="AL45">
        <v>0</v>
      </c>
      <c r="AM45">
        <v>0.63131999999999999</v>
      </c>
      <c r="AN45" s="84">
        <v>2.002E-2</v>
      </c>
      <c r="AO45" s="11" t="s">
        <v>109</v>
      </c>
      <c r="AP45" s="84" t="s">
        <v>345</v>
      </c>
      <c r="AQ45">
        <v>3310</v>
      </c>
      <c r="AR45">
        <v>1</v>
      </c>
      <c r="AS45">
        <v>32</v>
      </c>
      <c r="AT45">
        <v>9</v>
      </c>
      <c r="AU45">
        <v>2719</v>
      </c>
      <c r="AV45" s="84">
        <v>2289</v>
      </c>
    </row>
    <row r="46" spans="1:48" x14ac:dyDescent="0.2">
      <c r="A46" s="11" t="s">
        <v>193</v>
      </c>
      <c r="B46" s="11" t="s">
        <v>101</v>
      </c>
      <c r="C46" t="s">
        <v>102</v>
      </c>
      <c r="D46" t="s">
        <v>184</v>
      </c>
      <c r="E46" t="s">
        <v>185</v>
      </c>
      <c r="F46" t="s">
        <v>186</v>
      </c>
      <c r="G46" t="s">
        <v>187</v>
      </c>
      <c r="H46" s="84" t="s">
        <v>107</v>
      </c>
      <c r="I46" t="s">
        <v>192</v>
      </c>
      <c r="J46">
        <v>268</v>
      </c>
      <c r="K46">
        <v>398</v>
      </c>
      <c r="L46">
        <v>220</v>
      </c>
      <c r="M46">
        <v>38</v>
      </c>
      <c r="N46">
        <v>354</v>
      </c>
      <c r="O46">
        <v>6</v>
      </c>
      <c r="P46">
        <v>0</v>
      </c>
      <c r="Q46">
        <v>0</v>
      </c>
      <c r="R46">
        <v>0</v>
      </c>
      <c r="S46">
        <v>90.18</v>
      </c>
      <c r="T46">
        <v>1.1399999999999999</v>
      </c>
      <c r="U46">
        <v>100</v>
      </c>
      <c r="V46" s="11">
        <v>260</v>
      </c>
      <c r="W46">
        <v>472</v>
      </c>
      <c r="X46">
        <v>3586085</v>
      </c>
      <c r="Y46">
        <v>3564885</v>
      </c>
      <c r="Z46">
        <v>0.59099999999999997</v>
      </c>
      <c r="AA46">
        <v>57</v>
      </c>
      <c r="AB46">
        <v>19836</v>
      </c>
      <c r="AC46">
        <v>100</v>
      </c>
      <c r="AD46">
        <v>11231</v>
      </c>
      <c r="AE46">
        <v>170</v>
      </c>
      <c r="AF46">
        <v>6670</v>
      </c>
      <c r="AG46">
        <v>318</v>
      </c>
      <c r="AH46">
        <v>3513</v>
      </c>
      <c r="AI46">
        <v>61523</v>
      </c>
      <c r="AJ46">
        <v>38779</v>
      </c>
      <c r="AK46">
        <v>4</v>
      </c>
      <c r="AL46">
        <v>6.2409999999999997</v>
      </c>
      <c r="AM46">
        <v>0.66395999999999999</v>
      </c>
      <c r="AN46" s="84">
        <v>1.3950000000000001E-2</v>
      </c>
      <c r="AO46" s="11" t="s">
        <v>116</v>
      </c>
      <c r="AP46" s="84" t="s">
        <v>187</v>
      </c>
      <c r="AQ46">
        <v>3333</v>
      </c>
      <c r="AR46">
        <v>0</v>
      </c>
      <c r="AS46">
        <v>29</v>
      </c>
      <c r="AT46">
        <v>239</v>
      </c>
      <c r="AU46">
        <v>3158</v>
      </c>
      <c r="AV46" s="84">
        <v>3167</v>
      </c>
    </row>
    <row r="47" spans="1:48" x14ac:dyDescent="0.2">
      <c r="A47" s="11" t="s">
        <v>194</v>
      </c>
      <c r="B47" s="11" t="s">
        <v>101</v>
      </c>
      <c r="C47" t="s">
        <v>102</v>
      </c>
      <c r="D47" t="s">
        <v>184</v>
      </c>
      <c r="E47" t="s">
        <v>185</v>
      </c>
      <c r="F47" t="s">
        <v>186</v>
      </c>
      <c r="G47" t="s">
        <v>187</v>
      </c>
      <c r="H47" s="84" t="s">
        <v>195</v>
      </c>
      <c r="I47" t="s">
        <v>192</v>
      </c>
      <c r="J47">
        <v>268</v>
      </c>
      <c r="K47">
        <v>398</v>
      </c>
      <c r="L47">
        <v>220</v>
      </c>
      <c r="M47">
        <v>32</v>
      </c>
      <c r="N47">
        <v>365</v>
      </c>
      <c r="O47">
        <v>1</v>
      </c>
      <c r="P47">
        <v>0</v>
      </c>
      <c r="Q47">
        <v>0</v>
      </c>
      <c r="R47">
        <v>0</v>
      </c>
      <c r="S47">
        <v>91.55</v>
      </c>
      <c r="T47">
        <v>0.15</v>
      </c>
      <c r="U47">
        <v>0</v>
      </c>
      <c r="V47" s="11">
        <v>346</v>
      </c>
      <c r="W47">
        <v>346</v>
      </c>
      <c r="X47">
        <v>3571885</v>
      </c>
      <c r="Y47">
        <v>3571885</v>
      </c>
      <c r="Z47">
        <v>0</v>
      </c>
      <c r="AA47">
        <v>62</v>
      </c>
      <c r="AB47">
        <v>17473</v>
      </c>
      <c r="AC47">
        <v>62</v>
      </c>
      <c r="AD47">
        <v>17473</v>
      </c>
      <c r="AE47">
        <v>215</v>
      </c>
      <c r="AF47">
        <v>4363</v>
      </c>
      <c r="AG47">
        <v>215</v>
      </c>
      <c r="AH47">
        <v>4363</v>
      </c>
      <c r="AI47">
        <v>67985</v>
      </c>
      <c r="AJ47">
        <v>67985</v>
      </c>
      <c r="AK47">
        <v>4</v>
      </c>
      <c r="AL47">
        <v>6.65</v>
      </c>
      <c r="AM47">
        <v>0.66586000000000001</v>
      </c>
      <c r="AN47" s="84">
        <v>2.317E-2</v>
      </c>
      <c r="AO47" s="11" t="s">
        <v>116</v>
      </c>
      <c r="AP47" s="84" t="s">
        <v>195</v>
      </c>
      <c r="AQ47">
        <v>3338</v>
      </c>
      <c r="AR47">
        <v>2</v>
      </c>
      <c r="AS47">
        <v>42</v>
      </c>
      <c r="AT47">
        <v>27</v>
      </c>
      <c r="AU47">
        <v>3154</v>
      </c>
      <c r="AV47" s="84">
        <v>3121</v>
      </c>
    </row>
    <row r="48" spans="1:48" x14ac:dyDescent="0.2">
      <c r="A48" s="11" t="s">
        <v>351</v>
      </c>
      <c r="B48" s="11" t="s">
        <v>101</v>
      </c>
      <c r="C48" t="s">
        <v>342</v>
      </c>
      <c r="D48" t="s">
        <v>352</v>
      </c>
      <c r="E48" t="s">
        <v>353</v>
      </c>
      <c r="F48" t="s">
        <v>354</v>
      </c>
      <c r="G48" t="s">
        <v>355</v>
      </c>
      <c r="H48" s="84" t="s">
        <v>107</v>
      </c>
      <c r="I48" t="s">
        <v>346</v>
      </c>
      <c r="J48">
        <v>2921</v>
      </c>
      <c r="K48">
        <v>143</v>
      </c>
      <c r="L48">
        <v>88</v>
      </c>
      <c r="M48">
        <v>23</v>
      </c>
      <c r="N48">
        <v>115</v>
      </c>
      <c r="O48">
        <v>5</v>
      </c>
      <c r="P48">
        <v>0</v>
      </c>
      <c r="Q48">
        <v>0</v>
      </c>
      <c r="R48">
        <v>0</v>
      </c>
      <c r="S48">
        <v>82.65</v>
      </c>
      <c r="T48">
        <v>3.8</v>
      </c>
      <c r="U48">
        <v>80</v>
      </c>
      <c r="V48" s="11">
        <v>1026</v>
      </c>
      <c r="W48">
        <v>1026</v>
      </c>
      <c r="X48">
        <v>3479364</v>
      </c>
      <c r="Y48">
        <v>3479364</v>
      </c>
      <c r="Z48">
        <v>0</v>
      </c>
      <c r="AA48">
        <v>220</v>
      </c>
      <c r="AB48">
        <v>4593</v>
      </c>
      <c r="AC48">
        <v>220</v>
      </c>
      <c r="AD48">
        <v>4593</v>
      </c>
      <c r="AE48">
        <v>750</v>
      </c>
      <c r="AF48">
        <v>1542</v>
      </c>
      <c r="AG48">
        <v>750</v>
      </c>
      <c r="AH48">
        <v>1542</v>
      </c>
      <c r="AI48">
        <v>53612</v>
      </c>
      <c r="AJ48">
        <v>53612</v>
      </c>
      <c r="AK48">
        <v>1</v>
      </c>
      <c r="AL48">
        <v>1.5409999999999999</v>
      </c>
      <c r="AM48">
        <v>0.54362999999999995</v>
      </c>
      <c r="AN48" s="84">
        <v>2.6270000000000002E-2</v>
      </c>
      <c r="AO48" s="11" t="s">
        <v>109</v>
      </c>
      <c r="AP48" s="84" t="s">
        <v>355</v>
      </c>
      <c r="AQ48">
        <v>3304</v>
      </c>
      <c r="AR48">
        <v>3</v>
      </c>
      <c r="AS48">
        <v>44</v>
      </c>
      <c r="AT48">
        <v>12</v>
      </c>
      <c r="AU48">
        <v>2523</v>
      </c>
      <c r="AV48" s="84">
        <v>1972</v>
      </c>
    </row>
    <row r="49" spans="1:48" x14ac:dyDescent="0.2">
      <c r="A49" s="11" t="s">
        <v>249</v>
      </c>
      <c r="B49" s="11" t="s">
        <v>101</v>
      </c>
      <c r="C49" t="s">
        <v>250</v>
      </c>
      <c r="D49" t="s">
        <v>251</v>
      </c>
      <c r="E49" t="s">
        <v>252</v>
      </c>
      <c r="F49" t="s">
        <v>253</v>
      </c>
      <c r="G49" t="s">
        <v>254</v>
      </c>
      <c r="H49" s="84" t="s">
        <v>255</v>
      </c>
      <c r="I49" t="s">
        <v>256</v>
      </c>
      <c r="J49">
        <v>2258</v>
      </c>
      <c r="K49">
        <v>190</v>
      </c>
      <c r="L49">
        <v>119</v>
      </c>
      <c r="M49">
        <v>15</v>
      </c>
      <c r="N49">
        <v>172</v>
      </c>
      <c r="O49">
        <v>3</v>
      </c>
      <c r="P49">
        <v>0</v>
      </c>
      <c r="Q49">
        <v>0</v>
      </c>
      <c r="R49">
        <v>0</v>
      </c>
      <c r="S49">
        <v>88.24</v>
      </c>
      <c r="T49">
        <v>1.73</v>
      </c>
      <c r="U49">
        <v>33.33</v>
      </c>
      <c r="V49" s="11">
        <v>414</v>
      </c>
      <c r="W49">
        <v>414</v>
      </c>
      <c r="X49">
        <v>3087285</v>
      </c>
      <c r="Y49">
        <v>3087285</v>
      </c>
      <c r="Z49">
        <v>0</v>
      </c>
      <c r="AA49">
        <v>114</v>
      </c>
      <c r="AB49">
        <v>9034</v>
      </c>
      <c r="AC49">
        <v>114</v>
      </c>
      <c r="AD49">
        <v>9034</v>
      </c>
      <c r="AE49">
        <v>318</v>
      </c>
      <c r="AF49">
        <v>3904</v>
      </c>
      <c r="AG49">
        <v>318</v>
      </c>
      <c r="AH49">
        <v>3904</v>
      </c>
      <c r="AI49">
        <v>27553</v>
      </c>
      <c r="AJ49">
        <v>27553</v>
      </c>
      <c r="AK49">
        <v>0</v>
      </c>
      <c r="AL49">
        <v>0</v>
      </c>
      <c r="AM49">
        <v>0.63387000000000004</v>
      </c>
      <c r="AN49" s="84">
        <v>1.983E-2</v>
      </c>
      <c r="AO49" s="11" t="s">
        <v>109</v>
      </c>
      <c r="AP49" s="84" t="s">
        <v>255</v>
      </c>
      <c r="AQ49">
        <v>2984</v>
      </c>
      <c r="AR49">
        <v>0</v>
      </c>
      <c r="AS49">
        <v>34</v>
      </c>
      <c r="AT49">
        <v>9</v>
      </c>
      <c r="AU49">
        <v>2747</v>
      </c>
      <c r="AV49" s="84">
        <v>2527</v>
      </c>
    </row>
    <row r="50" spans="1:48" x14ac:dyDescent="0.2">
      <c r="A50" s="11" t="s">
        <v>196</v>
      </c>
      <c r="B50" s="11" t="s">
        <v>101</v>
      </c>
      <c r="C50" t="s">
        <v>102</v>
      </c>
      <c r="D50" t="s">
        <v>197</v>
      </c>
      <c r="E50" t="s">
        <v>198</v>
      </c>
      <c r="F50" t="s">
        <v>199</v>
      </c>
      <c r="G50" t="s">
        <v>200</v>
      </c>
      <c r="H50" s="84" t="s">
        <v>107</v>
      </c>
      <c r="I50" t="s">
        <v>201</v>
      </c>
      <c r="J50">
        <v>732</v>
      </c>
      <c r="K50">
        <v>200</v>
      </c>
      <c r="L50">
        <v>117</v>
      </c>
      <c r="M50">
        <v>2</v>
      </c>
      <c r="N50">
        <v>198</v>
      </c>
      <c r="O50">
        <v>0</v>
      </c>
      <c r="P50">
        <v>0</v>
      </c>
      <c r="Q50">
        <v>0</v>
      </c>
      <c r="R50">
        <v>0</v>
      </c>
      <c r="S50">
        <v>98.29</v>
      </c>
      <c r="T50">
        <v>0</v>
      </c>
      <c r="U50">
        <v>0</v>
      </c>
      <c r="V50" s="11">
        <v>238</v>
      </c>
      <c r="W50">
        <v>238</v>
      </c>
      <c r="X50">
        <v>3044427</v>
      </c>
      <c r="Y50">
        <v>3044427</v>
      </c>
      <c r="Z50">
        <v>0</v>
      </c>
      <c r="AA50">
        <v>43</v>
      </c>
      <c r="AB50">
        <v>20885</v>
      </c>
      <c r="AC50">
        <v>43</v>
      </c>
      <c r="AD50">
        <v>20885</v>
      </c>
      <c r="AE50">
        <v>148</v>
      </c>
      <c r="AF50">
        <v>5587</v>
      </c>
      <c r="AG50">
        <v>148</v>
      </c>
      <c r="AH50">
        <v>5587</v>
      </c>
      <c r="AI50">
        <v>106229</v>
      </c>
      <c r="AJ50">
        <v>106229</v>
      </c>
      <c r="AK50">
        <v>6</v>
      </c>
      <c r="AL50">
        <v>14.121</v>
      </c>
      <c r="AM50">
        <v>0.70462999999999998</v>
      </c>
      <c r="AN50" s="84">
        <v>1.753E-2</v>
      </c>
      <c r="AO50" s="11" t="s">
        <v>116</v>
      </c>
      <c r="AP50" s="84" t="s">
        <v>200</v>
      </c>
      <c r="AQ50">
        <v>2853</v>
      </c>
      <c r="AR50">
        <v>3</v>
      </c>
      <c r="AS50">
        <v>46</v>
      </c>
      <c r="AT50">
        <v>23</v>
      </c>
      <c r="AU50">
        <v>2635</v>
      </c>
      <c r="AV50" s="84">
        <v>2509</v>
      </c>
    </row>
    <row r="51" spans="1:48" x14ac:dyDescent="0.2">
      <c r="A51" s="11" t="s">
        <v>358</v>
      </c>
      <c r="B51" s="11" t="s">
        <v>101</v>
      </c>
      <c r="C51" t="s">
        <v>359</v>
      </c>
      <c r="D51" t="s">
        <v>360</v>
      </c>
      <c r="E51" t="s">
        <v>361</v>
      </c>
      <c r="F51" t="s">
        <v>362</v>
      </c>
      <c r="G51" t="s">
        <v>363</v>
      </c>
      <c r="H51" s="84" t="s">
        <v>364</v>
      </c>
      <c r="I51" t="s">
        <v>365</v>
      </c>
      <c r="J51">
        <v>63</v>
      </c>
      <c r="K51">
        <v>336</v>
      </c>
      <c r="L51">
        <v>201</v>
      </c>
      <c r="M51">
        <v>23</v>
      </c>
      <c r="N51">
        <v>312</v>
      </c>
      <c r="O51">
        <v>1</v>
      </c>
      <c r="P51">
        <v>0</v>
      </c>
      <c r="Q51">
        <v>0</v>
      </c>
      <c r="R51">
        <v>0</v>
      </c>
      <c r="S51">
        <v>90.25</v>
      </c>
      <c r="T51">
        <v>0.25</v>
      </c>
      <c r="U51">
        <v>0</v>
      </c>
      <c r="V51" s="11">
        <v>274</v>
      </c>
      <c r="W51">
        <v>274</v>
      </c>
      <c r="X51">
        <v>2882322</v>
      </c>
      <c r="Y51">
        <v>2882322</v>
      </c>
      <c r="Z51">
        <v>0</v>
      </c>
      <c r="AA51">
        <v>45</v>
      </c>
      <c r="AB51">
        <v>17418</v>
      </c>
      <c r="AC51">
        <v>45</v>
      </c>
      <c r="AD51">
        <v>17418</v>
      </c>
      <c r="AE51">
        <v>178</v>
      </c>
      <c r="AF51">
        <v>4404</v>
      </c>
      <c r="AG51">
        <v>178</v>
      </c>
      <c r="AH51">
        <v>4404</v>
      </c>
      <c r="AI51">
        <v>101515</v>
      </c>
      <c r="AJ51">
        <v>101515</v>
      </c>
      <c r="AK51">
        <v>6</v>
      </c>
      <c r="AL51">
        <v>13.558999999999999</v>
      </c>
      <c r="AM51">
        <v>0.66835999999999995</v>
      </c>
      <c r="AN51" s="84">
        <v>2.376E-2</v>
      </c>
      <c r="AO51" s="11" t="s">
        <v>116</v>
      </c>
      <c r="AP51" s="84" t="s">
        <v>364</v>
      </c>
      <c r="AQ51">
        <v>2644</v>
      </c>
      <c r="AR51">
        <v>0</v>
      </c>
      <c r="AS51">
        <v>36</v>
      </c>
      <c r="AT51">
        <v>15</v>
      </c>
      <c r="AU51">
        <v>2524</v>
      </c>
      <c r="AV51" s="84">
        <v>2442</v>
      </c>
    </row>
    <row r="52" spans="1:48" x14ac:dyDescent="0.2">
      <c r="A52" s="11" t="s">
        <v>257</v>
      </c>
      <c r="B52" s="11" t="s">
        <v>101</v>
      </c>
      <c r="C52" t="s">
        <v>250</v>
      </c>
      <c r="D52" t="s">
        <v>251</v>
      </c>
      <c r="E52" t="s">
        <v>252</v>
      </c>
      <c r="F52" t="s">
        <v>253</v>
      </c>
      <c r="G52" t="s">
        <v>106</v>
      </c>
      <c r="H52" s="84" t="s">
        <v>107</v>
      </c>
      <c r="I52" t="s">
        <v>256</v>
      </c>
      <c r="J52">
        <v>2258</v>
      </c>
      <c r="K52">
        <v>190</v>
      </c>
      <c r="L52">
        <v>119</v>
      </c>
      <c r="M52">
        <v>22</v>
      </c>
      <c r="N52">
        <v>165</v>
      </c>
      <c r="O52">
        <v>3</v>
      </c>
      <c r="P52">
        <v>0</v>
      </c>
      <c r="Q52">
        <v>0</v>
      </c>
      <c r="R52">
        <v>0</v>
      </c>
      <c r="S52">
        <v>87.62</v>
      </c>
      <c r="T52">
        <v>2.52</v>
      </c>
      <c r="U52">
        <v>0</v>
      </c>
      <c r="V52" s="11">
        <v>294</v>
      </c>
      <c r="W52">
        <v>294</v>
      </c>
      <c r="X52">
        <v>2870198</v>
      </c>
      <c r="Y52">
        <v>2870198</v>
      </c>
      <c r="Z52">
        <v>0</v>
      </c>
      <c r="AA52">
        <v>74</v>
      </c>
      <c r="AB52">
        <v>12971</v>
      </c>
      <c r="AC52">
        <v>74</v>
      </c>
      <c r="AD52">
        <v>12971</v>
      </c>
      <c r="AE52">
        <v>217</v>
      </c>
      <c r="AF52">
        <v>4981</v>
      </c>
      <c r="AG52">
        <v>217</v>
      </c>
      <c r="AH52">
        <v>4981</v>
      </c>
      <c r="AI52">
        <v>61108</v>
      </c>
      <c r="AJ52">
        <v>61108</v>
      </c>
      <c r="AK52">
        <v>2</v>
      </c>
      <c r="AL52">
        <v>3.9950000000000001</v>
      </c>
      <c r="AM52">
        <v>0.60423000000000004</v>
      </c>
      <c r="AN52" s="84">
        <v>1.546E-2</v>
      </c>
      <c r="AO52" s="11" t="s">
        <v>109</v>
      </c>
      <c r="AP52" s="84" t="s">
        <v>253</v>
      </c>
      <c r="AQ52">
        <v>2637</v>
      </c>
      <c r="AR52">
        <v>0</v>
      </c>
      <c r="AS52">
        <v>37</v>
      </c>
      <c r="AT52">
        <v>8</v>
      </c>
      <c r="AU52">
        <v>2387</v>
      </c>
      <c r="AV52" s="84">
        <v>2172</v>
      </c>
    </row>
    <row r="53" spans="1:48" x14ac:dyDescent="0.2">
      <c r="A53" s="11" t="s">
        <v>366</v>
      </c>
      <c r="B53" s="11" t="s">
        <v>101</v>
      </c>
      <c r="C53" t="s">
        <v>359</v>
      </c>
      <c r="D53" t="s">
        <v>360</v>
      </c>
      <c r="E53" t="s">
        <v>361</v>
      </c>
      <c r="F53" t="s">
        <v>362</v>
      </c>
      <c r="G53" t="s">
        <v>367</v>
      </c>
      <c r="H53" s="84" t="s">
        <v>107</v>
      </c>
      <c r="I53" t="s">
        <v>365</v>
      </c>
      <c r="J53">
        <v>63</v>
      </c>
      <c r="K53">
        <v>336</v>
      </c>
      <c r="L53">
        <v>201</v>
      </c>
      <c r="M53">
        <v>75</v>
      </c>
      <c r="N53">
        <v>252</v>
      </c>
      <c r="O53">
        <v>9</v>
      </c>
      <c r="P53">
        <v>0</v>
      </c>
      <c r="Q53">
        <v>0</v>
      </c>
      <c r="R53">
        <v>0</v>
      </c>
      <c r="S53">
        <v>80.739999999999995</v>
      </c>
      <c r="T53">
        <v>2.78</v>
      </c>
      <c r="U53">
        <v>100</v>
      </c>
      <c r="V53" s="11">
        <v>399</v>
      </c>
      <c r="W53">
        <v>399</v>
      </c>
      <c r="X53">
        <v>2857860</v>
      </c>
      <c r="Y53">
        <v>2857860</v>
      </c>
      <c r="Z53">
        <v>0</v>
      </c>
      <c r="AA53">
        <v>110</v>
      </c>
      <c r="AB53">
        <v>8675</v>
      </c>
      <c r="AC53">
        <v>110</v>
      </c>
      <c r="AD53">
        <v>8675</v>
      </c>
      <c r="AE53">
        <v>306</v>
      </c>
      <c r="AF53">
        <v>3677</v>
      </c>
      <c r="AG53">
        <v>306</v>
      </c>
      <c r="AH53">
        <v>3677</v>
      </c>
      <c r="AI53">
        <v>51953</v>
      </c>
      <c r="AJ53">
        <v>51953</v>
      </c>
      <c r="AK53">
        <v>1</v>
      </c>
      <c r="AL53">
        <v>1.8180000000000001</v>
      </c>
      <c r="AM53">
        <v>0.64568000000000003</v>
      </c>
      <c r="AN53" s="84">
        <v>2.2800000000000001E-2</v>
      </c>
      <c r="AO53" s="11" t="s">
        <v>109</v>
      </c>
      <c r="AP53" s="84" t="s">
        <v>367</v>
      </c>
      <c r="AQ53">
        <v>2674</v>
      </c>
      <c r="AR53">
        <v>0</v>
      </c>
      <c r="AS53">
        <v>36</v>
      </c>
      <c r="AT53">
        <v>12</v>
      </c>
      <c r="AU53">
        <v>2520</v>
      </c>
      <c r="AV53" s="84">
        <v>2388</v>
      </c>
    </row>
    <row r="54" spans="1:48" x14ac:dyDescent="0.2">
      <c r="A54" s="11" t="s">
        <v>288</v>
      </c>
      <c r="B54" s="11" t="s">
        <v>101</v>
      </c>
      <c r="C54" t="s">
        <v>289</v>
      </c>
      <c r="D54" t="s">
        <v>290</v>
      </c>
      <c r="E54" t="s">
        <v>291</v>
      </c>
      <c r="F54" t="s">
        <v>111</v>
      </c>
      <c r="G54" t="s">
        <v>106</v>
      </c>
      <c r="H54" s="84" t="s">
        <v>107</v>
      </c>
      <c r="I54" t="s">
        <v>292</v>
      </c>
      <c r="J54">
        <v>1324</v>
      </c>
      <c r="K54">
        <v>173</v>
      </c>
      <c r="L54">
        <v>101</v>
      </c>
      <c r="M54">
        <v>21</v>
      </c>
      <c r="N54">
        <v>149</v>
      </c>
      <c r="O54">
        <v>3</v>
      </c>
      <c r="P54">
        <v>0</v>
      </c>
      <c r="Q54">
        <v>0</v>
      </c>
      <c r="R54">
        <v>0</v>
      </c>
      <c r="S54">
        <v>86.43</v>
      </c>
      <c r="T54">
        <v>1.65</v>
      </c>
      <c r="U54">
        <v>0</v>
      </c>
      <c r="V54" s="11">
        <v>421</v>
      </c>
      <c r="W54">
        <v>421</v>
      </c>
      <c r="X54">
        <v>2822459</v>
      </c>
      <c r="Y54">
        <v>2822459</v>
      </c>
      <c r="Z54">
        <v>0</v>
      </c>
      <c r="AA54">
        <v>118</v>
      </c>
      <c r="AB54">
        <v>7429</v>
      </c>
      <c r="AC54">
        <v>118</v>
      </c>
      <c r="AD54">
        <v>7429</v>
      </c>
      <c r="AE54">
        <v>330</v>
      </c>
      <c r="AF54">
        <v>3705</v>
      </c>
      <c r="AG54">
        <v>330</v>
      </c>
      <c r="AH54">
        <v>3705</v>
      </c>
      <c r="AI54">
        <v>24011</v>
      </c>
      <c r="AJ54">
        <v>24011</v>
      </c>
      <c r="AK54">
        <v>0</v>
      </c>
      <c r="AL54">
        <v>0</v>
      </c>
      <c r="AM54">
        <v>0.55215999999999998</v>
      </c>
      <c r="AN54" s="84">
        <v>1.379E-2</v>
      </c>
      <c r="AO54" s="11" t="s">
        <v>109</v>
      </c>
      <c r="AP54" s="84" t="s">
        <v>291</v>
      </c>
      <c r="AQ54">
        <v>2517</v>
      </c>
      <c r="AR54">
        <v>1</v>
      </c>
      <c r="AS54">
        <v>35</v>
      </c>
      <c r="AT54">
        <v>20</v>
      </c>
      <c r="AU54">
        <v>2156</v>
      </c>
      <c r="AV54" s="84">
        <v>1991</v>
      </c>
    </row>
    <row r="55" spans="1:48" x14ac:dyDescent="0.2">
      <c r="A55" s="11" t="s">
        <v>368</v>
      </c>
      <c r="B55" s="11" t="s">
        <v>101</v>
      </c>
      <c r="C55" t="s">
        <v>359</v>
      </c>
      <c r="D55" t="s">
        <v>360</v>
      </c>
      <c r="E55" t="s">
        <v>361</v>
      </c>
      <c r="F55" t="s">
        <v>362</v>
      </c>
      <c r="G55" t="s">
        <v>369</v>
      </c>
      <c r="H55" s="84" t="s">
        <v>107</v>
      </c>
      <c r="I55" t="s">
        <v>365</v>
      </c>
      <c r="J55">
        <v>63</v>
      </c>
      <c r="K55">
        <v>336</v>
      </c>
      <c r="L55">
        <v>201</v>
      </c>
      <c r="M55">
        <v>1</v>
      </c>
      <c r="N55">
        <v>335</v>
      </c>
      <c r="O55">
        <v>0</v>
      </c>
      <c r="P55">
        <v>0</v>
      </c>
      <c r="Q55">
        <v>0</v>
      </c>
      <c r="R55">
        <v>0</v>
      </c>
      <c r="S55">
        <v>99.5</v>
      </c>
      <c r="T55">
        <v>0</v>
      </c>
      <c r="U55">
        <v>0</v>
      </c>
      <c r="V55" s="11">
        <v>16</v>
      </c>
      <c r="W55">
        <v>16</v>
      </c>
      <c r="X55">
        <v>2820476</v>
      </c>
      <c r="Y55">
        <v>2820476</v>
      </c>
      <c r="Z55">
        <v>0</v>
      </c>
      <c r="AA55">
        <v>3</v>
      </c>
      <c r="AB55">
        <v>383243</v>
      </c>
      <c r="AC55">
        <v>3</v>
      </c>
      <c r="AD55">
        <v>383243</v>
      </c>
      <c r="AE55">
        <v>9</v>
      </c>
      <c r="AF55">
        <v>80138</v>
      </c>
      <c r="AG55">
        <v>9</v>
      </c>
      <c r="AH55">
        <v>80138</v>
      </c>
      <c r="AI55">
        <v>529343</v>
      </c>
      <c r="AJ55">
        <v>529343</v>
      </c>
      <c r="AK55">
        <v>11</v>
      </c>
      <c r="AL55">
        <v>96.491</v>
      </c>
      <c r="AM55">
        <v>0.67581999999999998</v>
      </c>
      <c r="AN55" s="84">
        <v>2.0889999999999999E-2</v>
      </c>
      <c r="AO55" s="11" t="s">
        <v>116</v>
      </c>
      <c r="AP55" s="84" t="s">
        <v>369</v>
      </c>
      <c r="AQ55">
        <v>2536</v>
      </c>
      <c r="AR55">
        <v>1</v>
      </c>
      <c r="AS55">
        <v>44</v>
      </c>
      <c r="AT55">
        <v>18</v>
      </c>
      <c r="AU55">
        <v>2482</v>
      </c>
      <c r="AV55" s="84">
        <v>2404</v>
      </c>
    </row>
    <row r="56" spans="1:48" x14ac:dyDescent="0.2">
      <c r="A56" s="11" t="s">
        <v>405</v>
      </c>
      <c r="B56" s="11" t="s">
        <v>101</v>
      </c>
      <c r="C56" t="s">
        <v>359</v>
      </c>
      <c r="D56" t="s">
        <v>406</v>
      </c>
      <c r="E56" t="s">
        <v>407</v>
      </c>
      <c r="F56" t="s">
        <v>408</v>
      </c>
      <c r="G56" t="s">
        <v>106</v>
      </c>
      <c r="H56" s="84" t="s">
        <v>107</v>
      </c>
      <c r="I56" t="s">
        <v>409</v>
      </c>
      <c r="J56">
        <v>67</v>
      </c>
      <c r="K56">
        <v>481</v>
      </c>
      <c r="L56">
        <v>276</v>
      </c>
      <c r="M56">
        <v>19</v>
      </c>
      <c r="N56">
        <v>454</v>
      </c>
      <c r="O56">
        <v>6</v>
      </c>
      <c r="P56">
        <v>2</v>
      </c>
      <c r="Q56">
        <v>0</v>
      </c>
      <c r="R56">
        <v>0</v>
      </c>
      <c r="S56">
        <v>94.69</v>
      </c>
      <c r="T56">
        <v>2.35</v>
      </c>
      <c r="U56">
        <v>0</v>
      </c>
      <c r="V56" s="11">
        <v>120</v>
      </c>
      <c r="W56">
        <v>120</v>
      </c>
      <c r="X56">
        <v>2803517</v>
      </c>
      <c r="Y56">
        <v>2803517</v>
      </c>
      <c r="Z56">
        <v>0</v>
      </c>
      <c r="AA56">
        <v>20</v>
      </c>
      <c r="AB56">
        <v>35485</v>
      </c>
      <c r="AC56">
        <v>20</v>
      </c>
      <c r="AD56">
        <v>35485</v>
      </c>
      <c r="AE56">
        <v>70</v>
      </c>
      <c r="AF56">
        <v>11216</v>
      </c>
      <c r="AG56">
        <v>70</v>
      </c>
      <c r="AH56">
        <v>11216</v>
      </c>
      <c r="AI56">
        <v>132624</v>
      </c>
      <c r="AJ56">
        <v>132624</v>
      </c>
      <c r="AK56">
        <v>14</v>
      </c>
      <c r="AL56">
        <v>41.234000000000002</v>
      </c>
      <c r="AM56">
        <v>0.66752</v>
      </c>
      <c r="AN56" s="84">
        <v>2.163E-2</v>
      </c>
      <c r="AO56" s="11" t="s">
        <v>116</v>
      </c>
      <c r="AP56" s="84" t="s">
        <v>408</v>
      </c>
      <c r="AQ56">
        <v>2502</v>
      </c>
      <c r="AR56">
        <v>3</v>
      </c>
      <c r="AS56">
        <v>39</v>
      </c>
      <c r="AT56">
        <v>18</v>
      </c>
      <c r="AU56">
        <v>2386</v>
      </c>
      <c r="AV56" s="84">
        <v>2336</v>
      </c>
    </row>
    <row r="57" spans="1:48" x14ac:dyDescent="0.2">
      <c r="A57" s="11" t="s">
        <v>370</v>
      </c>
      <c r="B57" s="11" t="s">
        <v>101</v>
      </c>
      <c r="C57" t="s">
        <v>359</v>
      </c>
      <c r="D57" t="s">
        <v>360</v>
      </c>
      <c r="E57" t="s">
        <v>361</v>
      </c>
      <c r="F57" t="s">
        <v>362</v>
      </c>
      <c r="G57" t="s">
        <v>369</v>
      </c>
      <c r="H57" s="84" t="s">
        <v>371</v>
      </c>
      <c r="I57" t="s">
        <v>365</v>
      </c>
      <c r="J57">
        <v>63</v>
      </c>
      <c r="K57">
        <v>336</v>
      </c>
      <c r="L57">
        <v>201</v>
      </c>
      <c r="M57">
        <v>2</v>
      </c>
      <c r="N57">
        <v>334</v>
      </c>
      <c r="O57">
        <v>0</v>
      </c>
      <c r="P57">
        <v>0</v>
      </c>
      <c r="Q57">
        <v>0</v>
      </c>
      <c r="R57">
        <v>0</v>
      </c>
      <c r="S57">
        <v>99</v>
      </c>
      <c r="T57">
        <v>0</v>
      </c>
      <c r="U57">
        <v>0</v>
      </c>
      <c r="V57" s="11">
        <v>3</v>
      </c>
      <c r="W57">
        <v>3</v>
      </c>
      <c r="X57">
        <v>2751449</v>
      </c>
      <c r="Y57">
        <v>2751449</v>
      </c>
      <c r="Z57">
        <v>0</v>
      </c>
      <c r="AA57">
        <v>1</v>
      </c>
      <c r="AB57">
        <v>1692126</v>
      </c>
      <c r="AC57">
        <v>1</v>
      </c>
      <c r="AD57">
        <v>1692126</v>
      </c>
      <c r="AE57">
        <v>2</v>
      </c>
      <c r="AF57">
        <v>963357</v>
      </c>
      <c r="AG57">
        <v>2</v>
      </c>
      <c r="AH57">
        <v>963357</v>
      </c>
      <c r="AI57">
        <v>1692126</v>
      </c>
      <c r="AJ57">
        <v>1692126</v>
      </c>
      <c r="AK57">
        <v>3</v>
      </c>
      <c r="AL57">
        <v>100</v>
      </c>
      <c r="AM57">
        <v>0.68630000000000002</v>
      </c>
      <c r="AN57" s="84">
        <v>3.7000000000000002E-3</v>
      </c>
      <c r="AO57" s="11" t="s">
        <v>116</v>
      </c>
      <c r="AP57" s="84" t="s">
        <v>371</v>
      </c>
      <c r="AQ57">
        <v>2480</v>
      </c>
      <c r="AR57">
        <v>1</v>
      </c>
      <c r="AS57">
        <v>44</v>
      </c>
      <c r="AT57">
        <v>14</v>
      </c>
      <c r="AU57">
        <v>2439</v>
      </c>
      <c r="AV57" s="84">
        <v>2373</v>
      </c>
    </row>
    <row r="58" spans="1:48" x14ac:dyDescent="0.2">
      <c r="A58" s="11" t="s">
        <v>100</v>
      </c>
      <c r="B58" s="11" t="s">
        <v>101</v>
      </c>
      <c r="C58" t="s">
        <v>102</v>
      </c>
      <c r="D58" t="s">
        <v>103</v>
      </c>
      <c r="E58" t="s">
        <v>104</v>
      </c>
      <c r="F58" t="s">
        <v>105</v>
      </c>
      <c r="G58" t="s">
        <v>106</v>
      </c>
      <c r="H58" s="84" t="s">
        <v>107</v>
      </c>
      <c r="I58" t="s">
        <v>108</v>
      </c>
      <c r="J58">
        <v>901</v>
      </c>
      <c r="K58">
        <v>171</v>
      </c>
      <c r="L58">
        <v>117</v>
      </c>
      <c r="M58">
        <v>39</v>
      </c>
      <c r="N58">
        <v>129</v>
      </c>
      <c r="O58">
        <v>3</v>
      </c>
      <c r="P58">
        <v>0</v>
      </c>
      <c r="Q58">
        <v>0</v>
      </c>
      <c r="R58">
        <v>0</v>
      </c>
      <c r="S58">
        <v>79.989999999999995</v>
      </c>
      <c r="T58">
        <v>2.14</v>
      </c>
      <c r="U58">
        <v>0</v>
      </c>
      <c r="V58" s="11">
        <v>328</v>
      </c>
      <c r="W58">
        <v>458</v>
      </c>
      <c r="X58">
        <v>2646745</v>
      </c>
      <c r="Y58">
        <v>2637702</v>
      </c>
      <c r="Z58">
        <v>0.34200000000000003</v>
      </c>
      <c r="AA58">
        <v>64</v>
      </c>
      <c r="AB58">
        <v>11865</v>
      </c>
      <c r="AC58">
        <v>101</v>
      </c>
      <c r="AD58">
        <v>8396</v>
      </c>
      <c r="AE58">
        <v>219</v>
      </c>
      <c r="AF58">
        <v>3754</v>
      </c>
      <c r="AG58">
        <v>307</v>
      </c>
      <c r="AH58">
        <v>2853</v>
      </c>
      <c r="AI58">
        <v>63624</v>
      </c>
      <c r="AJ58">
        <v>27823</v>
      </c>
      <c r="AK58">
        <v>1</v>
      </c>
      <c r="AL58">
        <v>2.4039999999999999</v>
      </c>
      <c r="AM58">
        <v>0.66910999999999998</v>
      </c>
      <c r="AN58" s="84">
        <v>2.103E-2</v>
      </c>
      <c r="AO58" s="11" t="s">
        <v>109</v>
      </c>
      <c r="AP58" s="84" t="s">
        <v>105</v>
      </c>
      <c r="AQ58">
        <v>2424</v>
      </c>
      <c r="AR58">
        <v>0</v>
      </c>
      <c r="AS58">
        <v>21</v>
      </c>
      <c r="AT58">
        <v>138</v>
      </c>
      <c r="AU58">
        <v>2225</v>
      </c>
      <c r="AV58" s="84">
        <v>2036</v>
      </c>
    </row>
    <row r="59" spans="1:48" x14ac:dyDescent="0.2">
      <c r="A59" s="11" t="s">
        <v>372</v>
      </c>
      <c r="B59" s="11" t="s">
        <v>101</v>
      </c>
      <c r="C59" t="s">
        <v>359</v>
      </c>
      <c r="D59" t="s">
        <v>360</v>
      </c>
      <c r="E59" t="s">
        <v>361</v>
      </c>
      <c r="F59" t="s">
        <v>362</v>
      </c>
      <c r="G59" t="s">
        <v>106</v>
      </c>
      <c r="H59" s="84" t="s">
        <v>107</v>
      </c>
      <c r="I59" t="s">
        <v>365</v>
      </c>
      <c r="J59">
        <v>63</v>
      </c>
      <c r="K59">
        <v>336</v>
      </c>
      <c r="L59">
        <v>201</v>
      </c>
      <c r="M59">
        <v>37</v>
      </c>
      <c r="N59">
        <v>297</v>
      </c>
      <c r="O59">
        <v>2</v>
      </c>
      <c r="P59">
        <v>0</v>
      </c>
      <c r="Q59">
        <v>0</v>
      </c>
      <c r="R59">
        <v>0</v>
      </c>
      <c r="S59">
        <v>88.15</v>
      </c>
      <c r="T59">
        <v>0.75</v>
      </c>
      <c r="U59">
        <v>100</v>
      </c>
      <c r="V59" s="11">
        <v>340</v>
      </c>
      <c r="W59">
        <v>340</v>
      </c>
      <c r="X59">
        <v>2615018</v>
      </c>
      <c r="Y59">
        <v>2615018</v>
      </c>
      <c r="Z59">
        <v>0</v>
      </c>
      <c r="AA59">
        <v>83</v>
      </c>
      <c r="AB59">
        <v>9595</v>
      </c>
      <c r="AC59">
        <v>83</v>
      </c>
      <c r="AD59">
        <v>9595</v>
      </c>
      <c r="AE59">
        <v>259</v>
      </c>
      <c r="AF59">
        <v>3862</v>
      </c>
      <c r="AG59">
        <v>259</v>
      </c>
      <c r="AH59">
        <v>3862</v>
      </c>
      <c r="AI59">
        <v>55436</v>
      </c>
      <c r="AJ59">
        <v>55436</v>
      </c>
      <c r="AK59">
        <v>1</v>
      </c>
      <c r="AL59">
        <v>2.12</v>
      </c>
      <c r="AM59">
        <v>0.60411999999999999</v>
      </c>
      <c r="AN59" s="84">
        <v>2.5389999999999999E-2</v>
      </c>
      <c r="AO59" s="11" t="s">
        <v>109</v>
      </c>
      <c r="AP59" s="84" t="s">
        <v>362</v>
      </c>
      <c r="AQ59">
        <v>2575</v>
      </c>
      <c r="AR59">
        <v>0</v>
      </c>
      <c r="AS59">
        <v>41</v>
      </c>
      <c r="AT59">
        <v>15</v>
      </c>
      <c r="AU59">
        <v>2374</v>
      </c>
      <c r="AV59" s="84">
        <v>2254</v>
      </c>
    </row>
    <row r="60" spans="1:48" x14ac:dyDescent="0.2">
      <c r="A60" s="11" t="s">
        <v>110</v>
      </c>
      <c r="B60" s="11" t="s">
        <v>101</v>
      </c>
      <c r="C60" t="s">
        <v>102</v>
      </c>
      <c r="D60" t="s">
        <v>103</v>
      </c>
      <c r="E60" t="s">
        <v>104</v>
      </c>
      <c r="F60" t="s">
        <v>111</v>
      </c>
      <c r="G60" t="s">
        <v>106</v>
      </c>
      <c r="H60" s="84" t="s">
        <v>107</v>
      </c>
      <c r="I60" t="s">
        <v>112</v>
      </c>
      <c r="J60">
        <v>5449</v>
      </c>
      <c r="K60">
        <v>104</v>
      </c>
      <c r="L60">
        <v>58</v>
      </c>
      <c r="M60">
        <v>48</v>
      </c>
      <c r="N60">
        <v>56</v>
      </c>
      <c r="O60">
        <v>0</v>
      </c>
      <c r="P60">
        <v>0</v>
      </c>
      <c r="Q60">
        <v>0</v>
      </c>
      <c r="R60">
        <v>0</v>
      </c>
      <c r="S60">
        <v>75.86</v>
      </c>
      <c r="T60">
        <v>0</v>
      </c>
      <c r="U60">
        <v>0</v>
      </c>
      <c r="V60" s="11">
        <v>163</v>
      </c>
      <c r="W60">
        <v>163</v>
      </c>
      <c r="X60">
        <v>2586224</v>
      </c>
      <c r="Y60">
        <v>2586224</v>
      </c>
      <c r="Z60">
        <v>0</v>
      </c>
      <c r="AA60">
        <v>34</v>
      </c>
      <c r="AB60">
        <v>21435</v>
      </c>
      <c r="AC60">
        <v>34</v>
      </c>
      <c r="AD60">
        <v>21435</v>
      </c>
      <c r="AE60">
        <v>109</v>
      </c>
      <c r="AF60">
        <v>6976</v>
      </c>
      <c r="AG60">
        <v>109</v>
      </c>
      <c r="AH60">
        <v>6976</v>
      </c>
      <c r="AI60">
        <v>96625</v>
      </c>
      <c r="AJ60">
        <v>96625</v>
      </c>
      <c r="AK60">
        <v>7</v>
      </c>
      <c r="AL60">
        <v>17.792999999999999</v>
      </c>
      <c r="AM60">
        <v>0.73150000000000004</v>
      </c>
      <c r="AN60" s="84">
        <v>1.15E-2</v>
      </c>
      <c r="AO60" s="11" t="s">
        <v>109</v>
      </c>
      <c r="AP60" s="84" t="s">
        <v>104</v>
      </c>
      <c r="AQ60">
        <v>2269</v>
      </c>
      <c r="AR60">
        <v>1</v>
      </c>
      <c r="AS60">
        <v>36</v>
      </c>
      <c r="AT60">
        <v>12</v>
      </c>
      <c r="AU60">
        <v>2183</v>
      </c>
      <c r="AV60" s="84">
        <v>2040</v>
      </c>
    </row>
    <row r="61" spans="1:48" x14ac:dyDescent="0.2">
      <c r="A61" s="11" t="s">
        <v>113</v>
      </c>
      <c r="B61" s="11" t="s">
        <v>101</v>
      </c>
      <c r="C61" t="s">
        <v>102</v>
      </c>
      <c r="D61" t="s">
        <v>103</v>
      </c>
      <c r="E61" t="s">
        <v>104</v>
      </c>
      <c r="F61" t="s">
        <v>114</v>
      </c>
      <c r="G61" t="s">
        <v>106</v>
      </c>
      <c r="H61" s="84" t="s">
        <v>107</v>
      </c>
      <c r="I61" t="s">
        <v>108</v>
      </c>
      <c r="J61">
        <v>901</v>
      </c>
      <c r="K61">
        <v>171</v>
      </c>
      <c r="L61">
        <v>117</v>
      </c>
      <c r="M61">
        <v>24</v>
      </c>
      <c r="N61">
        <v>145</v>
      </c>
      <c r="O61">
        <v>2</v>
      </c>
      <c r="P61">
        <v>0</v>
      </c>
      <c r="Q61">
        <v>0</v>
      </c>
      <c r="R61">
        <v>0</v>
      </c>
      <c r="S61">
        <v>82.62</v>
      </c>
      <c r="T61">
        <v>1.28</v>
      </c>
      <c r="U61">
        <v>0</v>
      </c>
      <c r="V61" s="11">
        <v>275</v>
      </c>
      <c r="W61">
        <v>275</v>
      </c>
      <c r="X61">
        <v>2518140</v>
      </c>
      <c r="Y61">
        <v>2518140</v>
      </c>
      <c r="Z61">
        <v>0</v>
      </c>
      <c r="AA61">
        <v>68</v>
      </c>
      <c r="AB61">
        <v>11248</v>
      </c>
      <c r="AC61">
        <v>68</v>
      </c>
      <c r="AD61">
        <v>11248</v>
      </c>
      <c r="AE61">
        <v>206</v>
      </c>
      <c r="AF61">
        <v>4704</v>
      </c>
      <c r="AG61">
        <v>206</v>
      </c>
      <c r="AH61">
        <v>4704</v>
      </c>
      <c r="AI61">
        <v>51031</v>
      </c>
      <c r="AJ61">
        <v>51031</v>
      </c>
      <c r="AK61">
        <v>1</v>
      </c>
      <c r="AL61">
        <v>2.0270000000000001</v>
      </c>
      <c r="AM61">
        <v>0.67808000000000002</v>
      </c>
      <c r="AN61" s="84">
        <v>1.5630000000000002E-2</v>
      </c>
      <c r="AO61" s="11" t="s">
        <v>109</v>
      </c>
      <c r="AP61" s="84" t="s">
        <v>114</v>
      </c>
      <c r="AQ61">
        <v>2255</v>
      </c>
      <c r="AR61">
        <v>1</v>
      </c>
      <c r="AS61">
        <v>38</v>
      </c>
      <c r="AT61">
        <v>6</v>
      </c>
      <c r="AU61">
        <v>2056</v>
      </c>
      <c r="AV61" s="84">
        <v>1873</v>
      </c>
    </row>
    <row r="62" spans="1:48" x14ac:dyDescent="0.2">
      <c r="A62" s="11" t="s">
        <v>293</v>
      </c>
      <c r="B62" s="11" t="s">
        <v>101</v>
      </c>
      <c r="C62" t="s">
        <v>289</v>
      </c>
      <c r="D62" t="s">
        <v>290</v>
      </c>
      <c r="E62" t="s">
        <v>291</v>
      </c>
      <c r="F62" t="s">
        <v>111</v>
      </c>
      <c r="G62" t="s">
        <v>106</v>
      </c>
      <c r="H62" s="84" t="s">
        <v>107</v>
      </c>
      <c r="I62" t="s">
        <v>292</v>
      </c>
      <c r="J62">
        <v>1324</v>
      </c>
      <c r="K62">
        <v>173</v>
      </c>
      <c r="L62">
        <v>101</v>
      </c>
      <c r="M62">
        <v>39</v>
      </c>
      <c r="N62">
        <v>131</v>
      </c>
      <c r="O62">
        <v>3</v>
      </c>
      <c r="P62">
        <v>0</v>
      </c>
      <c r="Q62">
        <v>0</v>
      </c>
      <c r="R62">
        <v>0</v>
      </c>
      <c r="S62">
        <v>77.010000000000005</v>
      </c>
      <c r="T62">
        <v>2.31</v>
      </c>
      <c r="U62">
        <v>100</v>
      </c>
      <c r="V62" s="11">
        <v>573</v>
      </c>
      <c r="W62">
        <v>573</v>
      </c>
      <c r="X62">
        <v>2469579</v>
      </c>
      <c r="Y62">
        <v>2469579</v>
      </c>
      <c r="Z62">
        <v>0</v>
      </c>
      <c r="AA62">
        <v>148</v>
      </c>
      <c r="AB62">
        <v>5011</v>
      </c>
      <c r="AC62">
        <v>148</v>
      </c>
      <c r="AD62">
        <v>5011</v>
      </c>
      <c r="AE62">
        <v>442</v>
      </c>
      <c r="AF62">
        <v>2228</v>
      </c>
      <c r="AG62">
        <v>442</v>
      </c>
      <c r="AH62">
        <v>2228</v>
      </c>
      <c r="AI62">
        <v>38816</v>
      </c>
      <c r="AJ62">
        <v>38816</v>
      </c>
      <c r="AK62">
        <v>0</v>
      </c>
      <c r="AL62">
        <v>0</v>
      </c>
      <c r="AM62">
        <v>0.65330999999999995</v>
      </c>
      <c r="AN62" s="84">
        <v>2.0840000000000001E-2</v>
      </c>
      <c r="AO62" s="11" t="s">
        <v>109</v>
      </c>
      <c r="AP62" s="84" t="s">
        <v>291</v>
      </c>
      <c r="AQ62">
        <v>2392</v>
      </c>
      <c r="AR62">
        <v>0</v>
      </c>
      <c r="AS62">
        <v>38</v>
      </c>
      <c r="AT62">
        <v>19</v>
      </c>
      <c r="AU62">
        <v>2070</v>
      </c>
      <c r="AV62" s="84">
        <v>1848</v>
      </c>
    </row>
    <row r="63" spans="1:48" x14ac:dyDescent="0.2">
      <c r="A63" s="11" t="s">
        <v>115</v>
      </c>
      <c r="B63" s="11" t="s">
        <v>101</v>
      </c>
      <c r="C63" t="s">
        <v>102</v>
      </c>
      <c r="D63" t="s">
        <v>103</v>
      </c>
      <c r="E63" t="s">
        <v>104</v>
      </c>
      <c r="F63" t="s">
        <v>114</v>
      </c>
      <c r="G63" t="s">
        <v>106</v>
      </c>
      <c r="H63" s="84" t="s">
        <v>107</v>
      </c>
      <c r="I63" t="s">
        <v>108</v>
      </c>
      <c r="J63">
        <v>901</v>
      </c>
      <c r="K63">
        <v>171</v>
      </c>
      <c r="L63">
        <v>117</v>
      </c>
      <c r="M63">
        <v>12</v>
      </c>
      <c r="N63">
        <v>157</v>
      </c>
      <c r="O63">
        <v>2</v>
      </c>
      <c r="P63">
        <v>0</v>
      </c>
      <c r="Q63">
        <v>0</v>
      </c>
      <c r="R63">
        <v>0</v>
      </c>
      <c r="S63">
        <v>91.85</v>
      </c>
      <c r="T63">
        <v>1.28</v>
      </c>
      <c r="U63">
        <v>0</v>
      </c>
      <c r="V63" s="11">
        <v>308</v>
      </c>
      <c r="W63">
        <v>308</v>
      </c>
      <c r="X63">
        <v>2452102</v>
      </c>
      <c r="Y63">
        <v>2452102</v>
      </c>
      <c r="Z63">
        <v>0</v>
      </c>
      <c r="AA63">
        <v>63</v>
      </c>
      <c r="AB63">
        <v>11261</v>
      </c>
      <c r="AC63">
        <v>63</v>
      </c>
      <c r="AD63">
        <v>11261</v>
      </c>
      <c r="AE63">
        <v>209</v>
      </c>
      <c r="AF63">
        <v>3597</v>
      </c>
      <c r="AG63">
        <v>209</v>
      </c>
      <c r="AH63">
        <v>3597</v>
      </c>
      <c r="AI63">
        <v>57213</v>
      </c>
      <c r="AJ63">
        <v>57213</v>
      </c>
      <c r="AK63">
        <v>2</v>
      </c>
      <c r="AL63">
        <v>4.508</v>
      </c>
      <c r="AM63">
        <v>0.70974999999999999</v>
      </c>
      <c r="AN63" s="84">
        <v>1.7420000000000001E-2</v>
      </c>
      <c r="AO63" s="11" t="s">
        <v>116</v>
      </c>
      <c r="AP63" s="84" t="s">
        <v>114</v>
      </c>
      <c r="AQ63">
        <v>2201</v>
      </c>
      <c r="AR63">
        <v>0</v>
      </c>
      <c r="AS63">
        <v>35</v>
      </c>
      <c r="AT63">
        <v>6</v>
      </c>
      <c r="AU63">
        <v>2051</v>
      </c>
      <c r="AV63" s="84">
        <v>1918</v>
      </c>
    </row>
    <row r="64" spans="1:48" x14ac:dyDescent="0.2">
      <c r="A64" s="11" t="s">
        <v>202</v>
      </c>
      <c r="B64" s="11" t="s">
        <v>101</v>
      </c>
      <c r="C64" t="s">
        <v>102</v>
      </c>
      <c r="D64" t="s">
        <v>197</v>
      </c>
      <c r="E64" t="s">
        <v>198</v>
      </c>
      <c r="F64" t="s">
        <v>199</v>
      </c>
      <c r="G64" t="s">
        <v>200</v>
      </c>
      <c r="H64" s="84" t="s">
        <v>107</v>
      </c>
      <c r="I64" t="s">
        <v>201</v>
      </c>
      <c r="J64">
        <v>732</v>
      </c>
      <c r="K64">
        <v>200</v>
      </c>
      <c r="L64">
        <v>117</v>
      </c>
      <c r="M64">
        <v>8</v>
      </c>
      <c r="N64">
        <v>192</v>
      </c>
      <c r="O64">
        <v>0</v>
      </c>
      <c r="P64">
        <v>0</v>
      </c>
      <c r="Q64">
        <v>0</v>
      </c>
      <c r="R64">
        <v>0</v>
      </c>
      <c r="S64">
        <v>94.87</v>
      </c>
      <c r="T64">
        <v>0</v>
      </c>
      <c r="U64">
        <v>0</v>
      </c>
      <c r="V64" s="11">
        <v>214</v>
      </c>
      <c r="W64">
        <v>259</v>
      </c>
      <c r="X64">
        <v>2451515</v>
      </c>
      <c r="Y64">
        <v>2448995</v>
      </c>
      <c r="Z64">
        <v>0.10299999999999999</v>
      </c>
      <c r="AA64">
        <v>34</v>
      </c>
      <c r="AB64">
        <v>20279</v>
      </c>
      <c r="AC64">
        <v>42</v>
      </c>
      <c r="AD64">
        <v>16011</v>
      </c>
      <c r="AE64">
        <v>128</v>
      </c>
      <c r="AF64">
        <v>5429</v>
      </c>
      <c r="AG64">
        <v>155</v>
      </c>
      <c r="AH64">
        <v>4144</v>
      </c>
      <c r="AI64">
        <v>98563</v>
      </c>
      <c r="AJ64">
        <v>77106</v>
      </c>
      <c r="AK64">
        <v>4</v>
      </c>
      <c r="AL64">
        <v>12.103999999999999</v>
      </c>
      <c r="AM64">
        <v>0.70023999999999997</v>
      </c>
      <c r="AN64" s="84">
        <v>2.3359999999999999E-2</v>
      </c>
      <c r="AO64" s="11" t="s">
        <v>116</v>
      </c>
      <c r="AP64" s="84" t="s">
        <v>200</v>
      </c>
      <c r="AQ64">
        <v>2356</v>
      </c>
      <c r="AR64">
        <v>1</v>
      </c>
      <c r="AS64">
        <v>44</v>
      </c>
      <c r="AT64">
        <v>57</v>
      </c>
      <c r="AU64">
        <v>2196</v>
      </c>
      <c r="AV64" s="84">
        <v>2139</v>
      </c>
    </row>
    <row r="65" spans="1:48" x14ac:dyDescent="0.2">
      <c r="A65" s="11" t="s">
        <v>117</v>
      </c>
      <c r="B65" s="11" t="s">
        <v>101</v>
      </c>
      <c r="C65" t="s">
        <v>102</v>
      </c>
      <c r="D65" t="s">
        <v>103</v>
      </c>
      <c r="E65" t="s">
        <v>104</v>
      </c>
      <c r="F65" t="s">
        <v>114</v>
      </c>
      <c r="G65" t="s">
        <v>106</v>
      </c>
      <c r="H65" s="84" t="s">
        <v>107</v>
      </c>
      <c r="I65" t="s">
        <v>108</v>
      </c>
      <c r="J65">
        <v>901</v>
      </c>
      <c r="K65">
        <v>171</v>
      </c>
      <c r="L65">
        <v>117</v>
      </c>
      <c r="M65">
        <v>9</v>
      </c>
      <c r="N65">
        <v>160</v>
      </c>
      <c r="O65">
        <v>2</v>
      </c>
      <c r="P65">
        <v>0</v>
      </c>
      <c r="Q65">
        <v>0</v>
      </c>
      <c r="R65">
        <v>0</v>
      </c>
      <c r="S65">
        <v>92.31</v>
      </c>
      <c r="T65">
        <v>1.28</v>
      </c>
      <c r="U65">
        <v>0</v>
      </c>
      <c r="V65" s="11">
        <v>266</v>
      </c>
      <c r="W65">
        <v>266</v>
      </c>
      <c r="X65">
        <v>2451065</v>
      </c>
      <c r="Y65">
        <v>2451065</v>
      </c>
      <c r="Z65">
        <v>0</v>
      </c>
      <c r="AA65">
        <v>52</v>
      </c>
      <c r="AB65">
        <v>15841</v>
      </c>
      <c r="AC65">
        <v>52</v>
      </c>
      <c r="AD65">
        <v>15841</v>
      </c>
      <c r="AE65">
        <v>172</v>
      </c>
      <c r="AF65">
        <v>4137</v>
      </c>
      <c r="AG65">
        <v>172</v>
      </c>
      <c r="AH65">
        <v>4137</v>
      </c>
      <c r="AI65">
        <v>65735</v>
      </c>
      <c r="AJ65">
        <v>65735</v>
      </c>
      <c r="AK65">
        <v>2</v>
      </c>
      <c r="AL65">
        <v>4.7539999999999996</v>
      </c>
      <c r="AM65">
        <v>0.73433000000000004</v>
      </c>
      <c r="AN65" s="84">
        <v>1.72E-2</v>
      </c>
      <c r="AO65" s="11" t="s">
        <v>116</v>
      </c>
      <c r="AP65" s="84" t="s">
        <v>114</v>
      </c>
      <c r="AQ65">
        <v>2157</v>
      </c>
      <c r="AR65">
        <v>0</v>
      </c>
      <c r="AS65">
        <v>30</v>
      </c>
      <c r="AT65">
        <v>10</v>
      </c>
      <c r="AU65">
        <v>2086</v>
      </c>
      <c r="AV65" s="84">
        <v>1933</v>
      </c>
    </row>
    <row r="66" spans="1:48" x14ac:dyDescent="0.2">
      <c r="A66" s="11" t="s">
        <v>118</v>
      </c>
      <c r="B66" s="11" t="s">
        <v>101</v>
      </c>
      <c r="C66" t="s">
        <v>102</v>
      </c>
      <c r="D66" t="s">
        <v>103</v>
      </c>
      <c r="E66" t="s">
        <v>104</v>
      </c>
      <c r="F66" t="s">
        <v>105</v>
      </c>
      <c r="G66" t="s">
        <v>106</v>
      </c>
      <c r="H66" s="84" t="s">
        <v>107</v>
      </c>
      <c r="I66" t="s">
        <v>108</v>
      </c>
      <c r="J66">
        <v>901</v>
      </c>
      <c r="K66">
        <v>171</v>
      </c>
      <c r="L66">
        <v>117</v>
      </c>
      <c r="M66">
        <v>12</v>
      </c>
      <c r="N66">
        <v>157</v>
      </c>
      <c r="O66">
        <v>2</v>
      </c>
      <c r="P66">
        <v>0</v>
      </c>
      <c r="Q66">
        <v>0</v>
      </c>
      <c r="R66">
        <v>0</v>
      </c>
      <c r="S66">
        <v>90.6</v>
      </c>
      <c r="T66">
        <v>1.28</v>
      </c>
      <c r="U66">
        <v>0</v>
      </c>
      <c r="V66" s="11">
        <v>448</v>
      </c>
      <c r="W66">
        <v>448</v>
      </c>
      <c r="X66">
        <v>2398019</v>
      </c>
      <c r="Y66">
        <v>2398019</v>
      </c>
      <c r="Z66">
        <v>0</v>
      </c>
      <c r="AA66">
        <v>89</v>
      </c>
      <c r="AB66">
        <v>6918</v>
      </c>
      <c r="AC66">
        <v>89</v>
      </c>
      <c r="AD66">
        <v>6918</v>
      </c>
      <c r="AE66">
        <v>326</v>
      </c>
      <c r="AF66">
        <v>2496</v>
      </c>
      <c r="AG66">
        <v>326</v>
      </c>
      <c r="AH66">
        <v>2496</v>
      </c>
      <c r="AI66">
        <v>41347</v>
      </c>
      <c r="AJ66">
        <v>41347</v>
      </c>
      <c r="AK66">
        <v>0</v>
      </c>
      <c r="AL66">
        <v>0</v>
      </c>
      <c r="AM66">
        <v>0.68108000000000002</v>
      </c>
      <c r="AN66" s="84">
        <v>1.9060000000000001E-2</v>
      </c>
      <c r="AO66" s="11" t="s">
        <v>116</v>
      </c>
      <c r="AP66" s="84" t="s">
        <v>105</v>
      </c>
      <c r="AQ66">
        <v>2285</v>
      </c>
      <c r="AR66">
        <v>0</v>
      </c>
      <c r="AS66">
        <v>30</v>
      </c>
      <c r="AT66">
        <v>10</v>
      </c>
      <c r="AU66">
        <v>2039</v>
      </c>
      <c r="AV66" s="84">
        <v>1784</v>
      </c>
    </row>
    <row r="67" spans="1:48" x14ac:dyDescent="0.2">
      <c r="A67" s="11" t="s">
        <v>119</v>
      </c>
      <c r="B67" s="11" t="s">
        <v>101</v>
      </c>
      <c r="C67" t="s">
        <v>102</v>
      </c>
      <c r="D67" t="s">
        <v>103</v>
      </c>
      <c r="E67" t="s">
        <v>104</v>
      </c>
      <c r="F67" t="s">
        <v>120</v>
      </c>
      <c r="G67" t="s">
        <v>106</v>
      </c>
      <c r="H67" s="84" t="s">
        <v>107</v>
      </c>
      <c r="I67" t="s">
        <v>108</v>
      </c>
      <c r="J67">
        <v>901</v>
      </c>
      <c r="K67">
        <v>171</v>
      </c>
      <c r="L67">
        <v>117</v>
      </c>
      <c r="M67">
        <v>18</v>
      </c>
      <c r="N67">
        <v>152</v>
      </c>
      <c r="O67">
        <v>1</v>
      </c>
      <c r="P67">
        <v>0</v>
      </c>
      <c r="Q67">
        <v>0</v>
      </c>
      <c r="R67">
        <v>0</v>
      </c>
      <c r="S67">
        <v>88.12</v>
      </c>
      <c r="T67">
        <v>0.43</v>
      </c>
      <c r="U67">
        <v>0</v>
      </c>
      <c r="V67" s="11">
        <v>242</v>
      </c>
      <c r="W67">
        <v>323</v>
      </c>
      <c r="X67">
        <v>2377817</v>
      </c>
      <c r="Y67">
        <v>2372359</v>
      </c>
      <c r="Z67">
        <v>0.23</v>
      </c>
      <c r="AA67">
        <v>49</v>
      </c>
      <c r="AB67">
        <v>15471</v>
      </c>
      <c r="AC67">
        <v>67</v>
      </c>
      <c r="AD67">
        <v>11672</v>
      </c>
      <c r="AE67">
        <v>157</v>
      </c>
      <c r="AF67">
        <v>4514</v>
      </c>
      <c r="AG67">
        <v>210</v>
      </c>
      <c r="AH67">
        <v>3331</v>
      </c>
      <c r="AI67">
        <v>44522</v>
      </c>
      <c r="AJ67">
        <v>36106</v>
      </c>
      <c r="AK67">
        <v>0</v>
      </c>
      <c r="AL67">
        <v>0</v>
      </c>
      <c r="AM67">
        <v>0.68547999999999998</v>
      </c>
      <c r="AN67" s="84">
        <v>2.0789999999999999E-2</v>
      </c>
      <c r="AO67" s="11" t="s">
        <v>109</v>
      </c>
      <c r="AP67" s="84" t="s">
        <v>120</v>
      </c>
      <c r="AQ67">
        <v>2272</v>
      </c>
      <c r="AR67">
        <v>1</v>
      </c>
      <c r="AS67">
        <v>26</v>
      </c>
      <c r="AT67">
        <v>90</v>
      </c>
      <c r="AU67">
        <v>2124</v>
      </c>
      <c r="AV67" s="84">
        <v>1975</v>
      </c>
    </row>
    <row r="68" spans="1:48" x14ac:dyDescent="0.2">
      <c r="A68" s="11" t="s">
        <v>121</v>
      </c>
      <c r="B68" s="11" t="s">
        <v>101</v>
      </c>
      <c r="C68" t="s">
        <v>102</v>
      </c>
      <c r="D68" t="s">
        <v>103</v>
      </c>
      <c r="E68" t="s">
        <v>104</v>
      </c>
      <c r="F68" t="s">
        <v>114</v>
      </c>
      <c r="G68" t="s">
        <v>122</v>
      </c>
      <c r="H68" s="84" t="s">
        <v>107</v>
      </c>
      <c r="I68" t="s">
        <v>108</v>
      </c>
      <c r="J68">
        <v>901</v>
      </c>
      <c r="K68">
        <v>171</v>
      </c>
      <c r="L68">
        <v>117</v>
      </c>
      <c r="M68">
        <v>13</v>
      </c>
      <c r="N68">
        <v>156</v>
      </c>
      <c r="O68">
        <v>2</v>
      </c>
      <c r="P68">
        <v>0</v>
      </c>
      <c r="Q68">
        <v>0</v>
      </c>
      <c r="R68">
        <v>0</v>
      </c>
      <c r="S68">
        <v>90.17</v>
      </c>
      <c r="T68">
        <v>1.28</v>
      </c>
      <c r="U68">
        <v>0</v>
      </c>
      <c r="V68" s="11">
        <v>292</v>
      </c>
      <c r="W68">
        <v>292</v>
      </c>
      <c r="X68">
        <v>2377612</v>
      </c>
      <c r="Y68">
        <v>2377612</v>
      </c>
      <c r="Z68">
        <v>0</v>
      </c>
      <c r="AA68">
        <v>68</v>
      </c>
      <c r="AB68">
        <v>11415</v>
      </c>
      <c r="AC68">
        <v>68</v>
      </c>
      <c r="AD68">
        <v>11415</v>
      </c>
      <c r="AE68">
        <v>215</v>
      </c>
      <c r="AF68">
        <v>3995</v>
      </c>
      <c r="AG68">
        <v>215</v>
      </c>
      <c r="AH68">
        <v>3995</v>
      </c>
      <c r="AI68">
        <v>46973</v>
      </c>
      <c r="AJ68">
        <v>46973</v>
      </c>
      <c r="AK68">
        <v>0</v>
      </c>
      <c r="AL68">
        <v>0</v>
      </c>
      <c r="AM68">
        <v>0.67056000000000004</v>
      </c>
      <c r="AN68" s="84">
        <v>1.6480000000000002E-2</v>
      </c>
      <c r="AO68" s="11" t="s">
        <v>116</v>
      </c>
      <c r="AP68" s="84" t="s">
        <v>122</v>
      </c>
      <c r="AQ68">
        <v>2259</v>
      </c>
      <c r="AR68">
        <v>1</v>
      </c>
      <c r="AS68">
        <v>30</v>
      </c>
      <c r="AT68">
        <v>7</v>
      </c>
      <c r="AU68">
        <v>2018</v>
      </c>
      <c r="AV68" s="84">
        <v>1839</v>
      </c>
    </row>
    <row r="69" spans="1:48" x14ac:dyDescent="0.2">
      <c r="A69" s="11" t="s">
        <v>123</v>
      </c>
      <c r="B69" s="11" t="s">
        <v>101</v>
      </c>
      <c r="C69" t="s">
        <v>102</v>
      </c>
      <c r="D69" t="s">
        <v>103</v>
      </c>
      <c r="E69" t="s">
        <v>104</v>
      </c>
      <c r="F69" t="s">
        <v>124</v>
      </c>
      <c r="G69" t="s">
        <v>125</v>
      </c>
      <c r="H69" s="84" t="s">
        <v>107</v>
      </c>
      <c r="I69" t="s">
        <v>108</v>
      </c>
      <c r="J69">
        <v>901</v>
      </c>
      <c r="K69">
        <v>171</v>
      </c>
      <c r="L69">
        <v>117</v>
      </c>
      <c r="M69">
        <v>15</v>
      </c>
      <c r="N69">
        <v>153</v>
      </c>
      <c r="O69">
        <v>2</v>
      </c>
      <c r="P69">
        <v>1</v>
      </c>
      <c r="Q69">
        <v>0</v>
      </c>
      <c r="R69">
        <v>0</v>
      </c>
      <c r="S69">
        <v>88.03</v>
      </c>
      <c r="T69">
        <v>2.74</v>
      </c>
      <c r="U69">
        <v>40</v>
      </c>
      <c r="V69" s="11">
        <v>294</v>
      </c>
      <c r="W69">
        <v>294</v>
      </c>
      <c r="X69">
        <v>2363356</v>
      </c>
      <c r="Y69">
        <v>2363356</v>
      </c>
      <c r="Z69">
        <v>0</v>
      </c>
      <c r="AA69">
        <v>70</v>
      </c>
      <c r="AB69">
        <v>10697</v>
      </c>
      <c r="AC69">
        <v>70</v>
      </c>
      <c r="AD69">
        <v>10697</v>
      </c>
      <c r="AE69">
        <v>218</v>
      </c>
      <c r="AF69">
        <v>3758</v>
      </c>
      <c r="AG69">
        <v>218</v>
      </c>
      <c r="AH69">
        <v>3758</v>
      </c>
      <c r="AI69">
        <v>51507</v>
      </c>
      <c r="AJ69">
        <v>51507</v>
      </c>
      <c r="AK69">
        <v>1</v>
      </c>
      <c r="AL69">
        <v>2.1789999999999998</v>
      </c>
      <c r="AM69">
        <v>0.71391000000000004</v>
      </c>
      <c r="AN69" s="84">
        <v>1.9959999999999999E-2</v>
      </c>
      <c r="AO69" s="11" t="s">
        <v>109</v>
      </c>
      <c r="AP69" s="84" t="s">
        <v>125</v>
      </c>
      <c r="AQ69">
        <v>2241</v>
      </c>
      <c r="AR69">
        <v>1</v>
      </c>
      <c r="AS69">
        <v>37</v>
      </c>
      <c r="AT69">
        <v>5</v>
      </c>
      <c r="AU69">
        <v>2082</v>
      </c>
      <c r="AV69" s="84">
        <v>1924</v>
      </c>
    </row>
    <row r="70" spans="1:48" x14ac:dyDescent="0.2">
      <c r="A70" s="11" t="s">
        <v>373</v>
      </c>
      <c r="B70" s="11" t="s">
        <v>101</v>
      </c>
      <c r="C70" t="s">
        <v>359</v>
      </c>
      <c r="D70" t="s">
        <v>360</v>
      </c>
      <c r="E70" t="s">
        <v>361</v>
      </c>
      <c r="F70" t="s">
        <v>362</v>
      </c>
      <c r="G70" t="s">
        <v>367</v>
      </c>
      <c r="H70" s="84" t="s">
        <v>107</v>
      </c>
      <c r="I70" t="s">
        <v>365</v>
      </c>
      <c r="J70">
        <v>63</v>
      </c>
      <c r="K70">
        <v>336</v>
      </c>
      <c r="L70">
        <v>201</v>
      </c>
      <c r="M70">
        <v>125</v>
      </c>
      <c r="N70">
        <v>206</v>
      </c>
      <c r="O70">
        <v>5</v>
      </c>
      <c r="P70">
        <v>0</v>
      </c>
      <c r="Q70">
        <v>0</v>
      </c>
      <c r="R70">
        <v>0</v>
      </c>
      <c r="S70">
        <v>63.05</v>
      </c>
      <c r="T70">
        <v>1.2</v>
      </c>
      <c r="U70">
        <v>80</v>
      </c>
      <c r="V70" s="11">
        <v>612</v>
      </c>
      <c r="W70">
        <v>612</v>
      </c>
      <c r="X70">
        <v>2318588</v>
      </c>
      <c r="Y70">
        <v>2318588</v>
      </c>
      <c r="Z70">
        <v>0</v>
      </c>
      <c r="AA70">
        <v>185</v>
      </c>
      <c r="AB70">
        <v>4235</v>
      </c>
      <c r="AC70">
        <v>185</v>
      </c>
      <c r="AD70">
        <v>4235</v>
      </c>
      <c r="AE70">
        <v>472</v>
      </c>
      <c r="AF70">
        <v>2381</v>
      </c>
      <c r="AG70">
        <v>472</v>
      </c>
      <c r="AH70">
        <v>2381</v>
      </c>
      <c r="AI70">
        <v>20456</v>
      </c>
      <c r="AJ70">
        <v>20456</v>
      </c>
      <c r="AK70">
        <v>0</v>
      </c>
      <c r="AL70">
        <v>0</v>
      </c>
      <c r="AM70">
        <v>0.63961999999999997</v>
      </c>
      <c r="AN70" s="84">
        <v>3.2730000000000002E-2</v>
      </c>
      <c r="AO70" s="11" t="s">
        <v>109</v>
      </c>
      <c r="AP70" s="84" t="s">
        <v>367</v>
      </c>
      <c r="AQ70">
        <v>2296</v>
      </c>
      <c r="AR70">
        <v>0</v>
      </c>
      <c r="AS70">
        <v>24</v>
      </c>
      <c r="AT70">
        <v>11</v>
      </c>
      <c r="AU70">
        <v>2067</v>
      </c>
      <c r="AV70" s="84">
        <v>1890</v>
      </c>
    </row>
    <row r="71" spans="1:48" x14ac:dyDescent="0.2">
      <c r="A71" s="11" t="s">
        <v>126</v>
      </c>
      <c r="B71" s="11" t="s">
        <v>101</v>
      </c>
      <c r="C71" t="s">
        <v>102</v>
      </c>
      <c r="D71" t="s">
        <v>103</v>
      </c>
      <c r="E71" t="s">
        <v>104</v>
      </c>
      <c r="F71" t="s">
        <v>124</v>
      </c>
      <c r="G71" t="s">
        <v>106</v>
      </c>
      <c r="H71" s="84" t="s">
        <v>107</v>
      </c>
      <c r="I71" t="s">
        <v>108</v>
      </c>
      <c r="J71">
        <v>901</v>
      </c>
      <c r="K71">
        <v>171</v>
      </c>
      <c r="L71">
        <v>117</v>
      </c>
      <c r="M71">
        <v>12</v>
      </c>
      <c r="N71">
        <v>157</v>
      </c>
      <c r="O71">
        <v>2</v>
      </c>
      <c r="P71">
        <v>0</v>
      </c>
      <c r="Q71">
        <v>0</v>
      </c>
      <c r="R71">
        <v>0</v>
      </c>
      <c r="S71">
        <v>89.74</v>
      </c>
      <c r="T71">
        <v>1.28</v>
      </c>
      <c r="U71">
        <v>0</v>
      </c>
      <c r="V71" s="11">
        <v>212</v>
      </c>
      <c r="W71">
        <v>212</v>
      </c>
      <c r="X71">
        <v>2261538</v>
      </c>
      <c r="Y71">
        <v>2261538</v>
      </c>
      <c r="Z71">
        <v>0</v>
      </c>
      <c r="AA71">
        <v>46</v>
      </c>
      <c r="AB71">
        <v>15229</v>
      </c>
      <c r="AC71">
        <v>46</v>
      </c>
      <c r="AD71">
        <v>15229</v>
      </c>
      <c r="AE71">
        <v>149</v>
      </c>
      <c r="AF71">
        <v>4739</v>
      </c>
      <c r="AG71">
        <v>149</v>
      </c>
      <c r="AH71">
        <v>4739</v>
      </c>
      <c r="AI71">
        <v>75244</v>
      </c>
      <c r="AJ71">
        <v>75244</v>
      </c>
      <c r="AK71">
        <v>2</v>
      </c>
      <c r="AL71">
        <v>5.609</v>
      </c>
      <c r="AM71">
        <v>0.71104000000000001</v>
      </c>
      <c r="AN71" s="84">
        <v>1.3350000000000001E-2</v>
      </c>
      <c r="AO71" s="11" t="s">
        <v>109</v>
      </c>
      <c r="AP71" s="84" t="s">
        <v>124</v>
      </c>
      <c r="AQ71">
        <v>2112</v>
      </c>
      <c r="AR71">
        <v>0</v>
      </c>
      <c r="AS71">
        <v>38</v>
      </c>
      <c r="AT71">
        <v>10</v>
      </c>
      <c r="AU71">
        <v>2021</v>
      </c>
      <c r="AV71" s="84">
        <v>1918</v>
      </c>
    </row>
    <row r="72" spans="1:48" x14ac:dyDescent="0.2">
      <c r="A72" s="11" t="s">
        <v>270</v>
      </c>
      <c r="B72" s="11" t="s">
        <v>101</v>
      </c>
      <c r="C72" t="s">
        <v>271</v>
      </c>
      <c r="D72" t="s">
        <v>272</v>
      </c>
      <c r="E72" t="s">
        <v>273</v>
      </c>
      <c r="F72" t="s">
        <v>274</v>
      </c>
      <c r="G72" t="s">
        <v>106</v>
      </c>
      <c r="H72" s="84" t="s">
        <v>107</v>
      </c>
      <c r="I72" t="s">
        <v>275</v>
      </c>
      <c r="J72">
        <v>830</v>
      </c>
      <c r="K72">
        <v>240</v>
      </c>
      <c r="L72">
        <v>127</v>
      </c>
      <c r="M72">
        <v>60</v>
      </c>
      <c r="N72">
        <v>176</v>
      </c>
      <c r="O72">
        <v>4</v>
      </c>
      <c r="P72">
        <v>0</v>
      </c>
      <c r="Q72">
        <v>0</v>
      </c>
      <c r="R72">
        <v>0</v>
      </c>
      <c r="S72">
        <v>72.48</v>
      </c>
      <c r="T72">
        <v>2.17</v>
      </c>
      <c r="U72">
        <v>75</v>
      </c>
      <c r="V72" s="11">
        <v>360</v>
      </c>
      <c r="W72">
        <v>360</v>
      </c>
      <c r="X72">
        <v>2247108</v>
      </c>
      <c r="Y72">
        <v>2247108</v>
      </c>
      <c r="Z72">
        <v>0</v>
      </c>
      <c r="AA72">
        <v>87</v>
      </c>
      <c r="AB72">
        <v>7342</v>
      </c>
      <c r="AC72">
        <v>87</v>
      </c>
      <c r="AD72">
        <v>7342</v>
      </c>
      <c r="AE72">
        <v>272</v>
      </c>
      <c r="AF72">
        <v>3197</v>
      </c>
      <c r="AG72">
        <v>272</v>
      </c>
      <c r="AH72">
        <v>3197</v>
      </c>
      <c r="AI72">
        <v>51061</v>
      </c>
      <c r="AJ72">
        <v>51061</v>
      </c>
      <c r="AK72">
        <v>1</v>
      </c>
      <c r="AL72">
        <v>2.2719999999999998</v>
      </c>
      <c r="AM72">
        <v>0.58374000000000004</v>
      </c>
      <c r="AN72" s="84">
        <v>1.787E-2</v>
      </c>
      <c r="AO72" s="11" t="s">
        <v>109</v>
      </c>
      <c r="AP72" s="84" t="s">
        <v>274</v>
      </c>
      <c r="AQ72">
        <v>2149</v>
      </c>
      <c r="AR72">
        <v>1</v>
      </c>
      <c r="AS72">
        <v>24</v>
      </c>
      <c r="AT72">
        <v>17</v>
      </c>
      <c r="AU72">
        <v>1987</v>
      </c>
      <c r="AV72" s="84">
        <v>1833</v>
      </c>
    </row>
    <row r="73" spans="1:48" x14ac:dyDescent="0.2">
      <c r="A73" s="11" t="s">
        <v>127</v>
      </c>
      <c r="B73" s="11" t="s">
        <v>101</v>
      </c>
      <c r="C73" t="s">
        <v>102</v>
      </c>
      <c r="D73" t="s">
        <v>103</v>
      </c>
      <c r="E73" t="s">
        <v>104</v>
      </c>
      <c r="F73" t="s">
        <v>114</v>
      </c>
      <c r="G73" t="s">
        <v>106</v>
      </c>
      <c r="H73" s="84" t="s">
        <v>107</v>
      </c>
      <c r="I73" t="s">
        <v>108</v>
      </c>
      <c r="J73">
        <v>901</v>
      </c>
      <c r="K73">
        <v>171</v>
      </c>
      <c r="L73">
        <v>117</v>
      </c>
      <c r="M73">
        <v>14</v>
      </c>
      <c r="N73">
        <v>156</v>
      </c>
      <c r="O73">
        <v>1</v>
      </c>
      <c r="P73">
        <v>0</v>
      </c>
      <c r="Q73">
        <v>0</v>
      </c>
      <c r="R73">
        <v>0</v>
      </c>
      <c r="S73">
        <v>89.46</v>
      </c>
      <c r="T73">
        <v>0.85</v>
      </c>
      <c r="U73">
        <v>100</v>
      </c>
      <c r="V73" s="11">
        <v>305</v>
      </c>
      <c r="W73">
        <v>305</v>
      </c>
      <c r="X73">
        <v>2241476</v>
      </c>
      <c r="Y73">
        <v>2241476</v>
      </c>
      <c r="Z73">
        <v>0</v>
      </c>
      <c r="AA73">
        <v>71</v>
      </c>
      <c r="AB73">
        <v>9771</v>
      </c>
      <c r="AC73">
        <v>71</v>
      </c>
      <c r="AD73">
        <v>9771</v>
      </c>
      <c r="AE73">
        <v>225</v>
      </c>
      <c r="AF73">
        <v>3706</v>
      </c>
      <c r="AG73">
        <v>225</v>
      </c>
      <c r="AH73">
        <v>3706</v>
      </c>
      <c r="AI73">
        <v>30953</v>
      </c>
      <c r="AJ73">
        <v>30953</v>
      </c>
      <c r="AK73">
        <v>0</v>
      </c>
      <c r="AL73">
        <v>0</v>
      </c>
      <c r="AM73">
        <v>0.64405999999999997</v>
      </c>
      <c r="AN73" s="84">
        <v>1.3270000000000001E-2</v>
      </c>
      <c r="AO73" s="11" t="s">
        <v>109</v>
      </c>
      <c r="AP73" s="84" t="s">
        <v>114</v>
      </c>
      <c r="AQ73">
        <v>2208</v>
      </c>
      <c r="AR73">
        <v>1</v>
      </c>
      <c r="AS73">
        <v>34</v>
      </c>
      <c r="AT73">
        <v>9</v>
      </c>
      <c r="AU73">
        <v>1959</v>
      </c>
      <c r="AV73" s="84">
        <v>1794</v>
      </c>
    </row>
    <row r="74" spans="1:48" x14ac:dyDescent="0.2">
      <c r="A74" s="11" t="s">
        <v>410</v>
      </c>
      <c r="B74" s="11" t="s">
        <v>101</v>
      </c>
      <c r="C74" t="s">
        <v>359</v>
      </c>
      <c r="D74" t="s">
        <v>406</v>
      </c>
      <c r="E74" t="s">
        <v>411</v>
      </c>
      <c r="F74" t="s">
        <v>412</v>
      </c>
      <c r="G74" t="s">
        <v>413</v>
      </c>
      <c r="H74" s="84" t="s">
        <v>414</v>
      </c>
      <c r="I74" t="s">
        <v>415</v>
      </c>
      <c r="J74">
        <v>1493</v>
      </c>
      <c r="K74">
        <v>258</v>
      </c>
      <c r="L74">
        <v>161</v>
      </c>
      <c r="M74">
        <v>6</v>
      </c>
      <c r="N74">
        <v>250</v>
      </c>
      <c r="O74">
        <v>2</v>
      </c>
      <c r="P74">
        <v>0</v>
      </c>
      <c r="Q74">
        <v>0</v>
      </c>
      <c r="R74">
        <v>0</v>
      </c>
      <c r="S74">
        <v>97.78</v>
      </c>
      <c r="T74">
        <v>1.24</v>
      </c>
      <c r="U74">
        <v>50</v>
      </c>
      <c r="V74" s="11">
        <v>186</v>
      </c>
      <c r="W74">
        <v>186</v>
      </c>
      <c r="X74">
        <v>2230006</v>
      </c>
      <c r="Y74">
        <v>2230006</v>
      </c>
      <c r="Z74">
        <v>0</v>
      </c>
      <c r="AA74">
        <v>30</v>
      </c>
      <c r="AB74">
        <v>21531</v>
      </c>
      <c r="AC74">
        <v>30</v>
      </c>
      <c r="AD74">
        <v>21531</v>
      </c>
      <c r="AE74">
        <v>109</v>
      </c>
      <c r="AF74">
        <v>4969</v>
      </c>
      <c r="AG74">
        <v>109</v>
      </c>
      <c r="AH74">
        <v>4969</v>
      </c>
      <c r="AI74">
        <v>124831</v>
      </c>
      <c r="AJ74">
        <v>124831</v>
      </c>
      <c r="AK74">
        <v>6</v>
      </c>
      <c r="AL74">
        <v>19.97</v>
      </c>
      <c r="AM74">
        <v>0.53261000000000003</v>
      </c>
      <c r="AN74" s="84">
        <v>2.5590000000000002E-2</v>
      </c>
      <c r="AO74" s="11" t="s">
        <v>116</v>
      </c>
      <c r="AP74" s="84" t="s">
        <v>414</v>
      </c>
      <c r="AQ74">
        <v>2237</v>
      </c>
      <c r="AR74">
        <v>4</v>
      </c>
      <c r="AS74">
        <v>44</v>
      </c>
      <c r="AT74">
        <v>10</v>
      </c>
      <c r="AU74">
        <v>2075</v>
      </c>
      <c r="AV74" s="84">
        <v>2098</v>
      </c>
    </row>
    <row r="75" spans="1:48" x14ac:dyDescent="0.2">
      <c r="A75" s="11" t="s">
        <v>276</v>
      </c>
      <c r="B75" s="11" t="s">
        <v>101</v>
      </c>
      <c r="C75" t="s">
        <v>271</v>
      </c>
      <c r="D75" t="s">
        <v>272</v>
      </c>
      <c r="E75" t="s">
        <v>273</v>
      </c>
      <c r="F75" t="s">
        <v>111</v>
      </c>
      <c r="G75" t="s">
        <v>106</v>
      </c>
      <c r="H75" s="84" t="s">
        <v>107</v>
      </c>
      <c r="I75" t="s">
        <v>275</v>
      </c>
      <c r="J75">
        <v>830</v>
      </c>
      <c r="K75">
        <v>240</v>
      </c>
      <c r="L75">
        <v>127</v>
      </c>
      <c r="M75">
        <v>15</v>
      </c>
      <c r="N75">
        <v>221</v>
      </c>
      <c r="O75">
        <v>4</v>
      </c>
      <c r="P75">
        <v>0</v>
      </c>
      <c r="Q75">
        <v>0</v>
      </c>
      <c r="R75">
        <v>0</v>
      </c>
      <c r="S75">
        <v>90.03</v>
      </c>
      <c r="T75">
        <v>1.84</v>
      </c>
      <c r="U75">
        <v>0</v>
      </c>
      <c r="V75" s="11">
        <v>113</v>
      </c>
      <c r="W75">
        <v>113</v>
      </c>
      <c r="X75">
        <v>2223106</v>
      </c>
      <c r="Y75">
        <v>2223106</v>
      </c>
      <c r="Z75">
        <v>0</v>
      </c>
      <c r="AA75">
        <v>19</v>
      </c>
      <c r="AB75">
        <v>37230</v>
      </c>
      <c r="AC75">
        <v>19</v>
      </c>
      <c r="AD75">
        <v>37230</v>
      </c>
      <c r="AE75">
        <v>62</v>
      </c>
      <c r="AF75">
        <v>10088</v>
      </c>
      <c r="AG75">
        <v>62</v>
      </c>
      <c r="AH75">
        <v>10088</v>
      </c>
      <c r="AI75">
        <v>131278</v>
      </c>
      <c r="AJ75">
        <v>131278</v>
      </c>
      <c r="AK75">
        <v>10</v>
      </c>
      <c r="AL75">
        <v>33.366</v>
      </c>
      <c r="AM75">
        <v>0.61997999999999998</v>
      </c>
      <c r="AN75" s="84">
        <v>2.0230000000000001E-2</v>
      </c>
      <c r="AO75" s="11" t="s">
        <v>116</v>
      </c>
      <c r="AP75" s="84" t="s">
        <v>273</v>
      </c>
      <c r="AQ75">
        <v>2105</v>
      </c>
      <c r="AR75">
        <v>2</v>
      </c>
      <c r="AS75">
        <v>40</v>
      </c>
      <c r="AT75">
        <v>23</v>
      </c>
      <c r="AU75">
        <v>2020</v>
      </c>
      <c r="AV75" s="84">
        <v>1914</v>
      </c>
    </row>
    <row r="76" spans="1:48" x14ac:dyDescent="0.2">
      <c r="A76" s="11" t="s">
        <v>128</v>
      </c>
      <c r="B76" s="11" t="s">
        <v>101</v>
      </c>
      <c r="C76" t="s">
        <v>102</v>
      </c>
      <c r="D76" t="s">
        <v>103</v>
      </c>
      <c r="E76" t="s">
        <v>104</v>
      </c>
      <c r="F76" t="s">
        <v>114</v>
      </c>
      <c r="G76" t="s">
        <v>106</v>
      </c>
      <c r="H76" s="84" t="s">
        <v>107</v>
      </c>
      <c r="I76" t="s">
        <v>108</v>
      </c>
      <c r="J76">
        <v>901</v>
      </c>
      <c r="K76">
        <v>171</v>
      </c>
      <c r="L76">
        <v>117</v>
      </c>
      <c r="M76">
        <v>38</v>
      </c>
      <c r="N76">
        <v>131</v>
      </c>
      <c r="O76">
        <v>2</v>
      </c>
      <c r="P76">
        <v>0</v>
      </c>
      <c r="Q76">
        <v>0</v>
      </c>
      <c r="R76">
        <v>0</v>
      </c>
      <c r="S76">
        <v>79.599999999999994</v>
      </c>
      <c r="T76">
        <v>1.28</v>
      </c>
      <c r="U76">
        <v>0</v>
      </c>
      <c r="V76" s="11">
        <v>253</v>
      </c>
      <c r="W76">
        <v>253</v>
      </c>
      <c r="X76">
        <v>2202275</v>
      </c>
      <c r="Y76">
        <v>2202275</v>
      </c>
      <c r="Z76">
        <v>0</v>
      </c>
      <c r="AA76">
        <v>64</v>
      </c>
      <c r="AB76">
        <v>12085</v>
      </c>
      <c r="AC76">
        <v>64</v>
      </c>
      <c r="AD76">
        <v>12085</v>
      </c>
      <c r="AE76">
        <v>188</v>
      </c>
      <c r="AF76">
        <v>4196</v>
      </c>
      <c r="AG76">
        <v>188</v>
      </c>
      <c r="AH76">
        <v>4196</v>
      </c>
      <c r="AI76">
        <v>34025</v>
      </c>
      <c r="AJ76">
        <v>34025</v>
      </c>
      <c r="AK76">
        <v>0</v>
      </c>
      <c r="AL76">
        <v>0</v>
      </c>
      <c r="AM76">
        <v>0.65429999999999999</v>
      </c>
      <c r="AN76" s="84">
        <v>1.49E-2</v>
      </c>
      <c r="AO76" s="11" t="s">
        <v>109</v>
      </c>
      <c r="AP76" s="84" t="s">
        <v>114</v>
      </c>
      <c r="AQ76">
        <v>2071</v>
      </c>
      <c r="AR76">
        <v>0</v>
      </c>
      <c r="AS76">
        <v>36</v>
      </c>
      <c r="AT76">
        <v>8</v>
      </c>
      <c r="AU76">
        <v>1905</v>
      </c>
      <c r="AV76" s="84">
        <v>1758</v>
      </c>
    </row>
    <row r="77" spans="1:48" x14ac:dyDescent="0.2">
      <c r="A77" s="11" t="s">
        <v>277</v>
      </c>
      <c r="B77" s="11" t="s">
        <v>101</v>
      </c>
      <c r="C77" t="s">
        <v>271</v>
      </c>
      <c r="D77" t="s">
        <v>272</v>
      </c>
      <c r="E77" t="s">
        <v>273</v>
      </c>
      <c r="F77" t="s">
        <v>278</v>
      </c>
      <c r="G77" t="s">
        <v>106</v>
      </c>
      <c r="H77" s="84" t="s">
        <v>107</v>
      </c>
      <c r="I77" t="s">
        <v>275</v>
      </c>
      <c r="J77">
        <v>830</v>
      </c>
      <c r="K77">
        <v>240</v>
      </c>
      <c r="L77">
        <v>127</v>
      </c>
      <c r="M77">
        <v>77</v>
      </c>
      <c r="N77">
        <v>158</v>
      </c>
      <c r="O77">
        <v>5</v>
      </c>
      <c r="P77">
        <v>0</v>
      </c>
      <c r="Q77">
        <v>0</v>
      </c>
      <c r="R77">
        <v>0</v>
      </c>
      <c r="S77">
        <v>63.79</v>
      </c>
      <c r="T77">
        <v>1.86</v>
      </c>
      <c r="U77">
        <v>0</v>
      </c>
      <c r="V77" s="11">
        <v>407</v>
      </c>
      <c r="W77">
        <v>511</v>
      </c>
      <c r="X77">
        <v>2180009</v>
      </c>
      <c r="Y77">
        <v>2177709</v>
      </c>
      <c r="Z77">
        <v>0.106</v>
      </c>
      <c r="AA77">
        <v>98</v>
      </c>
      <c r="AB77">
        <v>7056</v>
      </c>
      <c r="AC77">
        <v>119</v>
      </c>
      <c r="AD77">
        <v>5705</v>
      </c>
      <c r="AE77">
        <v>300</v>
      </c>
      <c r="AF77">
        <v>2622</v>
      </c>
      <c r="AG77">
        <v>360</v>
      </c>
      <c r="AH77">
        <v>2207</v>
      </c>
      <c r="AI77">
        <v>38855</v>
      </c>
      <c r="AJ77">
        <v>29658</v>
      </c>
      <c r="AK77">
        <v>0</v>
      </c>
      <c r="AL77">
        <v>0</v>
      </c>
      <c r="AM77">
        <v>0.53571000000000002</v>
      </c>
      <c r="AN77" s="84">
        <v>2.4740000000000002E-2</v>
      </c>
      <c r="AO77" s="11" t="s">
        <v>109</v>
      </c>
      <c r="AP77" s="84" t="s">
        <v>278</v>
      </c>
      <c r="AQ77">
        <v>2130</v>
      </c>
      <c r="AR77">
        <v>0</v>
      </c>
      <c r="AS77">
        <v>30</v>
      </c>
      <c r="AT77">
        <v>128</v>
      </c>
      <c r="AU77">
        <v>1961</v>
      </c>
      <c r="AV77" s="84">
        <v>1835</v>
      </c>
    </row>
    <row r="78" spans="1:48" x14ac:dyDescent="0.2">
      <c r="A78" s="11" t="s">
        <v>283</v>
      </c>
      <c r="B78" s="11" t="s">
        <v>101</v>
      </c>
      <c r="C78" t="s">
        <v>284</v>
      </c>
      <c r="D78" t="s">
        <v>285</v>
      </c>
      <c r="E78" t="s">
        <v>286</v>
      </c>
      <c r="F78" t="s">
        <v>111</v>
      </c>
      <c r="G78" t="s">
        <v>106</v>
      </c>
      <c r="H78" s="84" t="s">
        <v>107</v>
      </c>
      <c r="I78" t="s">
        <v>287</v>
      </c>
      <c r="J78">
        <v>100</v>
      </c>
      <c r="K78">
        <v>295</v>
      </c>
      <c r="L78">
        <v>158</v>
      </c>
      <c r="M78">
        <v>54</v>
      </c>
      <c r="N78">
        <v>235</v>
      </c>
      <c r="O78">
        <v>6</v>
      </c>
      <c r="P78">
        <v>0</v>
      </c>
      <c r="Q78">
        <v>0</v>
      </c>
      <c r="R78">
        <v>0</v>
      </c>
      <c r="S78">
        <v>77.989999999999995</v>
      </c>
      <c r="T78">
        <v>1.1299999999999999</v>
      </c>
      <c r="U78">
        <v>66.67</v>
      </c>
      <c r="V78" s="11">
        <v>276</v>
      </c>
      <c r="W78">
        <v>276</v>
      </c>
      <c r="X78">
        <v>2178233</v>
      </c>
      <c r="Y78">
        <v>2178233</v>
      </c>
      <c r="Z78">
        <v>0</v>
      </c>
      <c r="AA78">
        <v>70</v>
      </c>
      <c r="AB78">
        <v>10248</v>
      </c>
      <c r="AC78">
        <v>70</v>
      </c>
      <c r="AD78">
        <v>10248</v>
      </c>
      <c r="AE78">
        <v>207</v>
      </c>
      <c r="AF78">
        <v>3861</v>
      </c>
      <c r="AG78">
        <v>207</v>
      </c>
      <c r="AH78">
        <v>3861</v>
      </c>
      <c r="AI78">
        <v>33075</v>
      </c>
      <c r="AJ78">
        <v>33075</v>
      </c>
      <c r="AK78">
        <v>0</v>
      </c>
      <c r="AL78">
        <v>0</v>
      </c>
      <c r="AM78">
        <v>0.61965000000000003</v>
      </c>
      <c r="AN78" s="84">
        <v>3.2829999999999998E-2</v>
      </c>
      <c r="AO78" s="11" t="s">
        <v>109</v>
      </c>
      <c r="AP78" s="84" t="s">
        <v>285</v>
      </c>
      <c r="AQ78">
        <v>2114</v>
      </c>
      <c r="AR78">
        <v>0</v>
      </c>
      <c r="AS78">
        <v>26</v>
      </c>
      <c r="AT78">
        <v>29</v>
      </c>
      <c r="AU78">
        <v>1967</v>
      </c>
      <c r="AV78" s="84">
        <v>1924</v>
      </c>
    </row>
    <row r="79" spans="1:48" x14ac:dyDescent="0.2">
      <c r="A79" s="11" t="s">
        <v>129</v>
      </c>
      <c r="B79" s="11" t="s">
        <v>101</v>
      </c>
      <c r="C79" t="s">
        <v>102</v>
      </c>
      <c r="D79" t="s">
        <v>103</v>
      </c>
      <c r="E79" t="s">
        <v>104</v>
      </c>
      <c r="F79" t="s">
        <v>124</v>
      </c>
      <c r="G79" t="s">
        <v>106</v>
      </c>
      <c r="H79" s="84" t="s">
        <v>107</v>
      </c>
      <c r="I79" t="s">
        <v>108</v>
      </c>
      <c r="J79">
        <v>901</v>
      </c>
      <c r="K79">
        <v>171</v>
      </c>
      <c r="L79">
        <v>117</v>
      </c>
      <c r="M79">
        <v>23</v>
      </c>
      <c r="N79">
        <v>142</v>
      </c>
      <c r="O79">
        <v>6</v>
      </c>
      <c r="P79">
        <v>0</v>
      </c>
      <c r="Q79">
        <v>0</v>
      </c>
      <c r="R79">
        <v>0</v>
      </c>
      <c r="S79">
        <v>81.88</v>
      </c>
      <c r="T79">
        <v>2.4700000000000002</v>
      </c>
      <c r="U79">
        <v>66.67</v>
      </c>
      <c r="V79" s="11">
        <v>318</v>
      </c>
      <c r="W79">
        <v>318</v>
      </c>
      <c r="X79">
        <v>2159267</v>
      </c>
      <c r="Y79">
        <v>2159267</v>
      </c>
      <c r="Z79">
        <v>0</v>
      </c>
      <c r="AA79">
        <v>81</v>
      </c>
      <c r="AB79">
        <v>8394</v>
      </c>
      <c r="AC79">
        <v>81</v>
      </c>
      <c r="AD79">
        <v>8394</v>
      </c>
      <c r="AE79">
        <v>237</v>
      </c>
      <c r="AF79">
        <v>3472</v>
      </c>
      <c r="AG79">
        <v>237</v>
      </c>
      <c r="AH79">
        <v>3472</v>
      </c>
      <c r="AI79">
        <v>31163</v>
      </c>
      <c r="AJ79">
        <v>31163</v>
      </c>
      <c r="AK79">
        <v>0</v>
      </c>
      <c r="AL79">
        <v>0</v>
      </c>
      <c r="AM79">
        <v>0.71013000000000004</v>
      </c>
      <c r="AN79" s="84">
        <v>1.367E-2</v>
      </c>
      <c r="AO79" s="11" t="s">
        <v>109</v>
      </c>
      <c r="AP79" s="84" t="s">
        <v>124</v>
      </c>
      <c r="AQ79">
        <v>2141</v>
      </c>
      <c r="AR79">
        <v>1</v>
      </c>
      <c r="AS79">
        <v>33</v>
      </c>
      <c r="AT79">
        <v>7</v>
      </c>
      <c r="AU79">
        <v>1973</v>
      </c>
      <c r="AV79" s="84">
        <v>1847</v>
      </c>
    </row>
    <row r="80" spans="1:48" x14ac:dyDescent="0.2">
      <c r="A80" s="11" t="s">
        <v>279</v>
      </c>
      <c r="B80" s="11" t="s">
        <v>101</v>
      </c>
      <c r="C80" t="s">
        <v>271</v>
      </c>
      <c r="D80" t="s">
        <v>272</v>
      </c>
      <c r="E80" t="s">
        <v>273</v>
      </c>
      <c r="F80" t="s">
        <v>274</v>
      </c>
      <c r="G80" t="s">
        <v>106</v>
      </c>
      <c r="H80" s="84" t="s">
        <v>107</v>
      </c>
      <c r="I80" t="s">
        <v>275</v>
      </c>
      <c r="J80">
        <v>830</v>
      </c>
      <c r="K80">
        <v>240</v>
      </c>
      <c r="L80">
        <v>127</v>
      </c>
      <c r="M80">
        <v>61</v>
      </c>
      <c r="N80">
        <v>179</v>
      </c>
      <c r="O80">
        <v>0</v>
      </c>
      <c r="P80">
        <v>0</v>
      </c>
      <c r="Q80">
        <v>0</v>
      </c>
      <c r="R80">
        <v>0</v>
      </c>
      <c r="S80">
        <v>65.790000000000006</v>
      </c>
      <c r="T80">
        <v>0</v>
      </c>
      <c r="U80">
        <v>0</v>
      </c>
      <c r="V80" s="11">
        <v>291</v>
      </c>
      <c r="W80">
        <v>348</v>
      </c>
      <c r="X80">
        <v>2145979</v>
      </c>
      <c r="Y80">
        <v>2144329</v>
      </c>
      <c r="Z80">
        <v>7.6999999999999999E-2</v>
      </c>
      <c r="AA80">
        <v>59</v>
      </c>
      <c r="AB80">
        <v>10583</v>
      </c>
      <c r="AC80">
        <v>69</v>
      </c>
      <c r="AD80">
        <v>8768</v>
      </c>
      <c r="AE80">
        <v>203</v>
      </c>
      <c r="AF80">
        <v>3303</v>
      </c>
      <c r="AG80">
        <v>232</v>
      </c>
      <c r="AH80">
        <v>2945</v>
      </c>
      <c r="AI80">
        <v>51331</v>
      </c>
      <c r="AJ80">
        <v>51331</v>
      </c>
      <c r="AK80">
        <v>1</v>
      </c>
      <c r="AL80">
        <v>2.3919999999999999</v>
      </c>
      <c r="AM80">
        <v>0.55815999999999999</v>
      </c>
      <c r="AN80" s="84">
        <v>1.4370000000000001E-2</v>
      </c>
      <c r="AO80" s="11" t="s">
        <v>109</v>
      </c>
      <c r="AP80" s="84" t="s">
        <v>274</v>
      </c>
      <c r="AQ80">
        <v>2018</v>
      </c>
      <c r="AR80">
        <v>1</v>
      </c>
      <c r="AS80">
        <v>22</v>
      </c>
      <c r="AT80">
        <v>77</v>
      </c>
      <c r="AU80">
        <v>1863</v>
      </c>
      <c r="AV80" s="84">
        <v>1771</v>
      </c>
    </row>
    <row r="81" spans="1:48" x14ac:dyDescent="0.2">
      <c r="A81" s="11" t="s">
        <v>318</v>
      </c>
      <c r="B81" s="11" t="s">
        <v>101</v>
      </c>
      <c r="C81" t="s">
        <v>319</v>
      </c>
      <c r="D81" t="s">
        <v>320</v>
      </c>
      <c r="E81" t="s">
        <v>321</v>
      </c>
      <c r="F81" t="s">
        <v>322</v>
      </c>
      <c r="G81" t="s">
        <v>323</v>
      </c>
      <c r="H81" s="84" t="s">
        <v>107</v>
      </c>
      <c r="I81" t="s">
        <v>256</v>
      </c>
      <c r="J81">
        <v>2258</v>
      </c>
      <c r="K81">
        <v>181</v>
      </c>
      <c r="L81">
        <v>110</v>
      </c>
      <c r="M81">
        <v>26</v>
      </c>
      <c r="N81">
        <v>152</v>
      </c>
      <c r="O81">
        <v>3</v>
      </c>
      <c r="P81">
        <v>0</v>
      </c>
      <c r="Q81">
        <v>0</v>
      </c>
      <c r="R81">
        <v>0</v>
      </c>
      <c r="S81">
        <v>88.73</v>
      </c>
      <c r="T81">
        <v>1.88</v>
      </c>
      <c r="U81">
        <v>33.33</v>
      </c>
      <c r="V81" s="11">
        <v>255</v>
      </c>
      <c r="W81">
        <v>255</v>
      </c>
      <c r="X81">
        <v>2136728</v>
      </c>
      <c r="Y81">
        <v>2136728</v>
      </c>
      <c r="Z81">
        <v>0</v>
      </c>
      <c r="AA81">
        <v>59</v>
      </c>
      <c r="AB81">
        <v>12305</v>
      </c>
      <c r="AC81">
        <v>59</v>
      </c>
      <c r="AD81">
        <v>12305</v>
      </c>
      <c r="AE81">
        <v>174</v>
      </c>
      <c r="AF81">
        <v>4036</v>
      </c>
      <c r="AG81">
        <v>174</v>
      </c>
      <c r="AH81">
        <v>4036</v>
      </c>
      <c r="AI81">
        <v>45076</v>
      </c>
      <c r="AJ81">
        <v>45076</v>
      </c>
      <c r="AK81">
        <v>0</v>
      </c>
      <c r="AL81">
        <v>0</v>
      </c>
      <c r="AM81">
        <v>0.60238000000000003</v>
      </c>
      <c r="AN81" s="84">
        <v>3.0800000000000001E-2</v>
      </c>
      <c r="AO81" s="11" t="s">
        <v>109</v>
      </c>
      <c r="AP81" s="84" t="s">
        <v>323</v>
      </c>
      <c r="AQ81">
        <v>2002</v>
      </c>
      <c r="AR81">
        <v>2</v>
      </c>
      <c r="AS81">
        <v>36</v>
      </c>
      <c r="AT81">
        <v>14</v>
      </c>
      <c r="AU81">
        <v>1858</v>
      </c>
      <c r="AV81" s="84">
        <v>1645</v>
      </c>
    </row>
    <row r="82" spans="1:48" x14ac:dyDescent="0.2">
      <c r="A82" s="11" t="s">
        <v>235</v>
      </c>
      <c r="B82" s="11" t="s">
        <v>101</v>
      </c>
      <c r="C82" t="s">
        <v>236</v>
      </c>
      <c r="D82" t="s">
        <v>237</v>
      </c>
      <c r="E82" t="s">
        <v>238</v>
      </c>
      <c r="F82" t="s">
        <v>239</v>
      </c>
      <c r="G82" t="s">
        <v>106</v>
      </c>
      <c r="H82" s="84" t="s">
        <v>107</v>
      </c>
      <c r="I82" t="s">
        <v>240</v>
      </c>
      <c r="J82">
        <v>169</v>
      </c>
      <c r="K82">
        <v>316</v>
      </c>
      <c r="L82">
        <v>236</v>
      </c>
      <c r="M82">
        <v>13</v>
      </c>
      <c r="N82">
        <v>303</v>
      </c>
      <c r="O82">
        <v>0</v>
      </c>
      <c r="P82">
        <v>0</v>
      </c>
      <c r="Q82">
        <v>0</v>
      </c>
      <c r="R82">
        <v>0</v>
      </c>
      <c r="S82">
        <v>94.92</v>
      </c>
      <c r="T82">
        <v>0</v>
      </c>
      <c r="U82">
        <v>0</v>
      </c>
      <c r="V82" s="11">
        <v>80</v>
      </c>
      <c r="W82">
        <v>80</v>
      </c>
      <c r="X82">
        <v>2134518</v>
      </c>
      <c r="Y82">
        <v>2134518</v>
      </c>
      <c r="Z82">
        <v>0</v>
      </c>
      <c r="AA82">
        <v>13</v>
      </c>
      <c r="AB82">
        <v>57235</v>
      </c>
      <c r="AC82">
        <v>13</v>
      </c>
      <c r="AD82">
        <v>57235</v>
      </c>
      <c r="AE82">
        <v>48</v>
      </c>
      <c r="AF82">
        <v>13396</v>
      </c>
      <c r="AG82">
        <v>48</v>
      </c>
      <c r="AH82">
        <v>13396</v>
      </c>
      <c r="AI82">
        <v>109591</v>
      </c>
      <c r="AJ82">
        <v>109591</v>
      </c>
      <c r="AK82">
        <v>14</v>
      </c>
      <c r="AL82">
        <v>53.598999999999997</v>
      </c>
      <c r="AM82">
        <v>0.61555000000000004</v>
      </c>
      <c r="AN82" s="84">
        <v>2.1919999999999999E-2</v>
      </c>
      <c r="AO82" s="11" t="s">
        <v>116</v>
      </c>
      <c r="AP82" s="84" t="s">
        <v>239</v>
      </c>
      <c r="AQ82">
        <v>2141</v>
      </c>
      <c r="AR82">
        <v>0</v>
      </c>
      <c r="AS82">
        <v>46</v>
      </c>
      <c r="AT82">
        <v>14</v>
      </c>
      <c r="AU82">
        <v>2036</v>
      </c>
      <c r="AV82" s="84">
        <v>2007</v>
      </c>
    </row>
    <row r="83" spans="1:48" x14ac:dyDescent="0.2">
      <c r="A83" s="11" t="s">
        <v>130</v>
      </c>
      <c r="B83" s="11" t="s">
        <v>101</v>
      </c>
      <c r="C83" t="s">
        <v>102</v>
      </c>
      <c r="D83" t="s">
        <v>103</v>
      </c>
      <c r="E83" t="s">
        <v>104</v>
      </c>
      <c r="F83" t="s">
        <v>120</v>
      </c>
      <c r="G83" t="s">
        <v>106</v>
      </c>
      <c r="H83" s="84" t="s">
        <v>107</v>
      </c>
      <c r="I83" t="s">
        <v>108</v>
      </c>
      <c r="J83">
        <v>901</v>
      </c>
      <c r="K83">
        <v>171</v>
      </c>
      <c r="L83">
        <v>117</v>
      </c>
      <c r="M83">
        <v>17</v>
      </c>
      <c r="N83">
        <v>151</v>
      </c>
      <c r="O83">
        <v>3</v>
      </c>
      <c r="P83">
        <v>0</v>
      </c>
      <c r="Q83">
        <v>0</v>
      </c>
      <c r="R83">
        <v>0</v>
      </c>
      <c r="S83">
        <v>88.53</v>
      </c>
      <c r="T83">
        <v>2.14</v>
      </c>
      <c r="U83">
        <v>0</v>
      </c>
      <c r="V83" s="11">
        <v>354</v>
      </c>
      <c r="W83">
        <v>354</v>
      </c>
      <c r="X83">
        <v>2126010</v>
      </c>
      <c r="Y83">
        <v>2126010</v>
      </c>
      <c r="Z83">
        <v>0</v>
      </c>
      <c r="AA83">
        <v>76</v>
      </c>
      <c r="AB83">
        <v>8490</v>
      </c>
      <c r="AC83">
        <v>76</v>
      </c>
      <c r="AD83">
        <v>8490</v>
      </c>
      <c r="AE83">
        <v>253</v>
      </c>
      <c r="AF83">
        <v>2831</v>
      </c>
      <c r="AG83">
        <v>253</v>
      </c>
      <c r="AH83">
        <v>2831</v>
      </c>
      <c r="AI83">
        <v>45273</v>
      </c>
      <c r="AJ83">
        <v>45273</v>
      </c>
      <c r="AK83">
        <v>0</v>
      </c>
      <c r="AL83">
        <v>0</v>
      </c>
      <c r="AM83">
        <v>0.66705999999999999</v>
      </c>
      <c r="AN83" s="84">
        <v>1.6160000000000001E-2</v>
      </c>
      <c r="AO83" s="11" t="s">
        <v>109</v>
      </c>
      <c r="AP83" s="84" t="s">
        <v>120</v>
      </c>
      <c r="AQ83">
        <v>1969</v>
      </c>
      <c r="AR83">
        <v>3</v>
      </c>
      <c r="AS83">
        <v>36</v>
      </c>
      <c r="AT83">
        <v>9</v>
      </c>
      <c r="AU83">
        <v>1766</v>
      </c>
      <c r="AV83" s="84">
        <v>1586</v>
      </c>
    </row>
    <row r="84" spans="1:48" x14ac:dyDescent="0.2">
      <c r="A84" s="11" t="s">
        <v>131</v>
      </c>
      <c r="B84" s="11" t="s">
        <v>101</v>
      </c>
      <c r="C84" t="s">
        <v>102</v>
      </c>
      <c r="D84" t="s">
        <v>103</v>
      </c>
      <c r="E84" t="s">
        <v>104</v>
      </c>
      <c r="F84" t="s">
        <v>124</v>
      </c>
      <c r="G84" t="s">
        <v>106</v>
      </c>
      <c r="H84" s="84" t="s">
        <v>107</v>
      </c>
      <c r="I84" t="s">
        <v>108</v>
      </c>
      <c r="J84">
        <v>901</v>
      </c>
      <c r="K84">
        <v>171</v>
      </c>
      <c r="L84">
        <v>117</v>
      </c>
      <c r="M84">
        <v>60</v>
      </c>
      <c r="N84">
        <v>108</v>
      </c>
      <c r="O84">
        <v>3</v>
      </c>
      <c r="P84">
        <v>0</v>
      </c>
      <c r="Q84">
        <v>0</v>
      </c>
      <c r="R84">
        <v>0</v>
      </c>
      <c r="S84">
        <v>73.14</v>
      </c>
      <c r="T84">
        <v>2.14</v>
      </c>
      <c r="U84">
        <v>0</v>
      </c>
      <c r="V84" s="11">
        <v>427</v>
      </c>
      <c r="W84">
        <v>476</v>
      </c>
      <c r="X84">
        <v>2108573</v>
      </c>
      <c r="Y84">
        <v>2107003</v>
      </c>
      <c r="Z84">
        <v>7.3999999999999996E-2</v>
      </c>
      <c r="AA84">
        <v>112</v>
      </c>
      <c r="AB84">
        <v>6283</v>
      </c>
      <c r="AC84">
        <v>124</v>
      </c>
      <c r="AD84">
        <v>5643</v>
      </c>
      <c r="AE84">
        <v>319</v>
      </c>
      <c r="AF84">
        <v>2481</v>
      </c>
      <c r="AG84">
        <v>348</v>
      </c>
      <c r="AH84">
        <v>2339</v>
      </c>
      <c r="AI84">
        <v>27260</v>
      </c>
      <c r="AJ84">
        <v>21453</v>
      </c>
      <c r="AK84">
        <v>0</v>
      </c>
      <c r="AL84">
        <v>0</v>
      </c>
      <c r="AM84">
        <v>0.70001000000000002</v>
      </c>
      <c r="AN84" s="84">
        <v>1.383E-2</v>
      </c>
      <c r="AO84" s="11" t="s">
        <v>109</v>
      </c>
      <c r="AP84" s="84" t="s">
        <v>124</v>
      </c>
      <c r="AQ84">
        <v>2121</v>
      </c>
      <c r="AR84">
        <v>0</v>
      </c>
      <c r="AS84">
        <v>20</v>
      </c>
      <c r="AT84">
        <v>54</v>
      </c>
      <c r="AU84">
        <v>1944</v>
      </c>
      <c r="AV84" s="84">
        <v>1747</v>
      </c>
    </row>
    <row r="85" spans="1:48" x14ac:dyDescent="0.2">
      <c r="A85" s="11" t="s">
        <v>262</v>
      </c>
      <c r="B85" s="11" t="s">
        <v>101</v>
      </c>
      <c r="C85" t="s">
        <v>263</v>
      </c>
      <c r="D85" t="s">
        <v>264</v>
      </c>
      <c r="E85" t="s">
        <v>265</v>
      </c>
      <c r="F85" t="s">
        <v>266</v>
      </c>
      <c r="G85" t="s">
        <v>267</v>
      </c>
      <c r="H85" s="84" t="s">
        <v>107</v>
      </c>
      <c r="I85" t="s">
        <v>268</v>
      </c>
      <c r="J85">
        <v>924</v>
      </c>
      <c r="K85">
        <v>161</v>
      </c>
      <c r="L85">
        <v>108</v>
      </c>
      <c r="M85">
        <v>16</v>
      </c>
      <c r="N85">
        <v>140</v>
      </c>
      <c r="O85">
        <v>5</v>
      </c>
      <c r="P85">
        <v>0</v>
      </c>
      <c r="Q85">
        <v>0</v>
      </c>
      <c r="R85">
        <v>0</v>
      </c>
      <c r="S85">
        <v>89.97</v>
      </c>
      <c r="T85">
        <v>1.52</v>
      </c>
      <c r="U85">
        <v>40</v>
      </c>
      <c r="V85" s="11">
        <v>368</v>
      </c>
      <c r="W85">
        <v>368</v>
      </c>
      <c r="X85">
        <v>2093743</v>
      </c>
      <c r="Y85">
        <v>2093743</v>
      </c>
      <c r="Z85">
        <v>0</v>
      </c>
      <c r="AA85">
        <v>86</v>
      </c>
      <c r="AB85">
        <v>7363</v>
      </c>
      <c r="AC85">
        <v>86</v>
      </c>
      <c r="AD85">
        <v>7363</v>
      </c>
      <c r="AE85">
        <v>268</v>
      </c>
      <c r="AF85">
        <v>2694</v>
      </c>
      <c r="AG85">
        <v>268</v>
      </c>
      <c r="AH85">
        <v>2694</v>
      </c>
      <c r="AI85">
        <v>49609</v>
      </c>
      <c r="AJ85">
        <v>49609</v>
      </c>
      <c r="AK85">
        <v>0</v>
      </c>
      <c r="AL85">
        <v>0</v>
      </c>
      <c r="AM85">
        <v>0.6704</v>
      </c>
      <c r="AN85" s="84">
        <v>1.5520000000000001E-2</v>
      </c>
      <c r="AO85" s="11" t="s">
        <v>109</v>
      </c>
      <c r="AP85" s="84" t="s">
        <v>267</v>
      </c>
      <c r="AQ85">
        <v>2062</v>
      </c>
      <c r="AR85">
        <v>1</v>
      </c>
      <c r="AS85">
        <v>39</v>
      </c>
      <c r="AT85">
        <v>7</v>
      </c>
      <c r="AU85">
        <v>1860</v>
      </c>
      <c r="AV85" s="84">
        <v>1628</v>
      </c>
    </row>
    <row r="86" spans="1:48" x14ac:dyDescent="0.2">
      <c r="A86" s="11" t="s">
        <v>416</v>
      </c>
      <c r="B86" s="11" t="s">
        <v>101</v>
      </c>
      <c r="C86" t="s">
        <v>359</v>
      </c>
      <c r="D86" t="s">
        <v>406</v>
      </c>
      <c r="E86" t="s">
        <v>411</v>
      </c>
      <c r="F86" t="s">
        <v>412</v>
      </c>
      <c r="G86" t="s">
        <v>417</v>
      </c>
      <c r="H86" s="84" t="s">
        <v>418</v>
      </c>
      <c r="I86" t="s">
        <v>415</v>
      </c>
      <c r="J86">
        <v>1493</v>
      </c>
      <c r="K86">
        <v>256</v>
      </c>
      <c r="L86">
        <v>161</v>
      </c>
      <c r="M86">
        <v>1</v>
      </c>
      <c r="N86">
        <v>255</v>
      </c>
      <c r="O86">
        <v>0</v>
      </c>
      <c r="P86">
        <v>0</v>
      </c>
      <c r="Q86">
        <v>0</v>
      </c>
      <c r="R86">
        <v>0</v>
      </c>
      <c r="S86">
        <v>99.38</v>
      </c>
      <c r="T86">
        <v>0</v>
      </c>
      <c r="U86">
        <v>0</v>
      </c>
      <c r="V86" s="11">
        <v>71</v>
      </c>
      <c r="W86">
        <v>71</v>
      </c>
      <c r="X86">
        <v>2059540</v>
      </c>
      <c r="Y86">
        <v>2059540</v>
      </c>
      <c r="Z86">
        <v>0</v>
      </c>
      <c r="AA86">
        <v>7</v>
      </c>
      <c r="AB86">
        <v>76583</v>
      </c>
      <c r="AC86">
        <v>7</v>
      </c>
      <c r="AD86">
        <v>76583</v>
      </c>
      <c r="AE86">
        <v>36</v>
      </c>
      <c r="AF86">
        <v>10547</v>
      </c>
      <c r="AG86">
        <v>36</v>
      </c>
      <c r="AH86">
        <v>10547</v>
      </c>
      <c r="AI86">
        <v>219221</v>
      </c>
      <c r="AJ86">
        <v>219221</v>
      </c>
      <c r="AK86">
        <v>7</v>
      </c>
      <c r="AL86">
        <v>50.555999999999997</v>
      </c>
      <c r="AM86">
        <v>0.62894000000000005</v>
      </c>
      <c r="AN86" s="84">
        <v>2.3050000000000001E-2</v>
      </c>
      <c r="AO86" s="11" t="s">
        <v>116</v>
      </c>
      <c r="AP86" s="84" t="s">
        <v>418</v>
      </c>
      <c r="AQ86">
        <v>1974</v>
      </c>
      <c r="AR86">
        <v>4</v>
      </c>
      <c r="AS86">
        <v>44</v>
      </c>
      <c r="AT86">
        <v>9</v>
      </c>
      <c r="AU86">
        <v>1908</v>
      </c>
      <c r="AV86" s="84">
        <v>1903</v>
      </c>
    </row>
    <row r="87" spans="1:48" x14ac:dyDescent="0.2">
      <c r="A87" s="11" t="s">
        <v>228</v>
      </c>
      <c r="B87" s="11" t="s">
        <v>101</v>
      </c>
      <c r="C87" t="s">
        <v>229</v>
      </c>
      <c r="D87" t="s">
        <v>230</v>
      </c>
      <c r="E87" t="s">
        <v>231</v>
      </c>
      <c r="F87" t="s">
        <v>232</v>
      </c>
      <c r="G87" t="s">
        <v>233</v>
      </c>
      <c r="H87" s="84" t="s">
        <v>107</v>
      </c>
      <c r="I87" t="s">
        <v>234</v>
      </c>
      <c r="J87">
        <v>88</v>
      </c>
      <c r="K87">
        <v>230</v>
      </c>
      <c r="L87">
        <v>148</v>
      </c>
      <c r="M87">
        <v>7</v>
      </c>
      <c r="N87">
        <v>222</v>
      </c>
      <c r="O87">
        <v>1</v>
      </c>
      <c r="P87">
        <v>0</v>
      </c>
      <c r="Q87">
        <v>0</v>
      </c>
      <c r="R87">
        <v>0</v>
      </c>
      <c r="S87">
        <v>96.24</v>
      </c>
      <c r="T87">
        <v>0.23</v>
      </c>
      <c r="U87">
        <v>0</v>
      </c>
      <c r="V87" s="11">
        <v>89</v>
      </c>
      <c r="W87">
        <v>89</v>
      </c>
      <c r="X87">
        <v>2048878</v>
      </c>
      <c r="Y87">
        <v>2048878</v>
      </c>
      <c r="Z87">
        <v>0</v>
      </c>
      <c r="AA87">
        <v>17</v>
      </c>
      <c r="AB87">
        <v>39774</v>
      </c>
      <c r="AC87">
        <v>17</v>
      </c>
      <c r="AD87">
        <v>39774</v>
      </c>
      <c r="AE87">
        <v>57</v>
      </c>
      <c r="AF87">
        <v>11458</v>
      </c>
      <c r="AG87">
        <v>57</v>
      </c>
      <c r="AH87">
        <v>11458</v>
      </c>
      <c r="AI87">
        <v>105196</v>
      </c>
      <c r="AJ87">
        <v>105196</v>
      </c>
      <c r="AK87">
        <v>11</v>
      </c>
      <c r="AL87">
        <v>38.393000000000001</v>
      </c>
      <c r="AM87">
        <v>0.42766999999999999</v>
      </c>
      <c r="AN87" s="84">
        <v>1.502E-2</v>
      </c>
      <c r="AO87" s="11" t="s">
        <v>116</v>
      </c>
      <c r="AP87" s="84" t="s">
        <v>233</v>
      </c>
      <c r="AQ87">
        <v>1887</v>
      </c>
      <c r="AR87">
        <v>0</v>
      </c>
      <c r="AS87">
        <v>36</v>
      </c>
      <c r="AT87">
        <v>3</v>
      </c>
      <c r="AU87">
        <v>1699</v>
      </c>
      <c r="AV87" s="84">
        <v>1482</v>
      </c>
    </row>
    <row r="88" spans="1:48" x14ac:dyDescent="0.2">
      <c r="A88" s="11" t="s">
        <v>269</v>
      </c>
      <c r="B88" s="11" t="s">
        <v>101</v>
      </c>
      <c r="C88" t="s">
        <v>263</v>
      </c>
      <c r="D88" t="s">
        <v>264</v>
      </c>
      <c r="E88" t="s">
        <v>265</v>
      </c>
      <c r="F88" t="s">
        <v>266</v>
      </c>
      <c r="G88" t="s">
        <v>267</v>
      </c>
      <c r="H88" s="84" t="s">
        <v>107</v>
      </c>
      <c r="I88" t="s">
        <v>268</v>
      </c>
      <c r="J88">
        <v>924</v>
      </c>
      <c r="K88">
        <v>161</v>
      </c>
      <c r="L88">
        <v>108</v>
      </c>
      <c r="M88">
        <v>14</v>
      </c>
      <c r="N88">
        <v>146</v>
      </c>
      <c r="O88">
        <v>1</v>
      </c>
      <c r="P88">
        <v>0</v>
      </c>
      <c r="Q88">
        <v>0</v>
      </c>
      <c r="R88">
        <v>0</v>
      </c>
      <c r="S88">
        <v>89.78</v>
      </c>
      <c r="T88">
        <v>0.31</v>
      </c>
      <c r="U88">
        <v>0</v>
      </c>
      <c r="V88" s="11">
        <v>251</v>
      </c>
      <c r="W88">
        <v>251</v>
      </c>
      <c r="X88">
        <v>2028910</v>
      </c>
      <c r="Y88">
        <v>2028910</v>
      </c>
      <c r="Z88">
        <v>0</v>
      </c>
      <c r="AA88">
        <v>65</v>
      </c>
      <c r="AB88">
        <v>10078</v>
      </c>
      <c r="AC88">
        <v>65</v>
      </c>
      <c r="AD88">
        <v>10078</v>
      </c>
      <c r="AE88">
        <v>189</v>
      </c>
      <c r="AF88">
        <v>4084</v>
      </c>
      <c r="AG88">
        <v>189</v>
      </c>
      <c r="AH88">
        <v>4084</v>
      </c>
      <c r="AI88">
        <v>45253</v>
      </c>
      <c r="AJ88">
        <v>45253</v>
      </c>
      <c r="AK88">
        <v>0</v>
      </c>
      <c r="AL88">
        <v>0</v>
      </c>
      <c r="AM88">
        <v>0.69503000000000004</v>
      </c>
      <c r="AN88" s="84">
        <v>1.9859999999999999E-2</v>
      </c>
      <c r="AO88" s="11" t="s">
        <v>109</v>
      </c>
      <c r="AP88" s="84" t="s">
        <v>267</v>
      </c>
      <c r="AQ88">
        <v>1881</v>
      </c>
      <c r="AR88">
        <v>1</v>
      </c>
      <c r="AS88">
        <v>36</v>
      </c>
      <c r="AT88">
        <v>5</v>
      </c>
      <c r="AU88">
        <v>1755</v>
      </c>
      <c r="AV88" s="84">
        <v>1589</v>
      </c>
    </row>
    <row r="89" spans="1:48" x14ac:dyDescent="0.2">
      <c r="A89" s="11" t="s">
        <v>324</v>
      </c>
      <c r="B89" s="11" t="s">
        <v>101</v>
      </c>
      <c r="C89" t="s">
        <v>319</v>
      </c>
      <c r="D89" t="s">
        <v>320</v>
      </c>
      <c r="E89" t="s">
        <v>321</v>
      </c>
      <c r="F89" t="s">
        <v>322</v>
      </c>
      <c r="G89" t="s">
        <v>323</v>
      </c>
      <c r="H89" s="84" t="s">
        <v>107</v>
      </c>
      <c r="I89" t="s">
        <v>256</v>
      </c>
      <c r="J89">
        <v>2258</v>
      </c>
      <c r="K89">
        <v>181</v>
      </c>
      <c r="L89">
        <v>110</v>
      </c>
      <c r="M89">
        <v>47</v>
      </c>
      <c r="N89">
        <v>133</v>
      </c>
      <c r="O89">
        <v>1</v>
      </c>
      <c r="P89">
        <v>0</v>
      </c>
      <c r="Q89">
        <v>0</v>
      </c>
      <c r="R89">
        <v>0</v>
      </c>
      <c r="S89">
        <v>85.23</v>
      </c>
      <c r="T89">
        <v>0.91</v>
      </c>
      <c r="U89">
        <v>0</v>
      </c>
      <c r="V89" s="11">
        <v>182</v>
      </c>
      <c r="W89">
        <v>182</v>
      </c>
      <c r="X89">
        <v>2021400</v>
      </c>
      <c r="Y89">
        <v>2021400</v>
      </c>
      <c r="Z89">
        <v>0</v>
      </c>
      <c r="AA89">
        <v>40</v>
      </c>
      <c r="AB89">
        <v>16451</v>
      </c>
      <c r="AC89">
        <v>40</v>
      </c>
      <c r="AD89">
        <v>16451</v>
      </c>
      <c r="AE89">
        <v>126</v>
      </c>
      <c r="AF89">
        <v>5233</v>
      </c>
      <c r="AG89">
        <v>126</v>
      </c>
      <c r="AH89">
        <v>5233</v>
      </c>
      <c r="AI89">
        <v>48811</v>
      </c>
      <c r="AJ89">
        <v>48811</v>
      </c>
      <c r="AK89">
        <v>0</v>
      </c>
      <c r="AL89">
        <v>0</v>
      </c>
      <c r="AM89">
        <v>0.55832000000000004</v>
      </c>
      <c r="AN89" s="84">
        <v>3.7150000000000002E-2</v>
      </c>
      <c r="AO89" s="11" t="s">
        <v>109</v>
      </c>
      <c r="AP89" s="84" t="s">
        <v>323</v>
      </c>
      <c r="AQ89">
        <v>1922</v>
      </c>
      <c r="AR89">
        <v>1</v>
      </c>
      <c r="AS89">
        <v>37</v>
      </c>
      <c r="AT89">
        <v>16</v>
      </c>
      <c r="AU89">
        <v>1795</v>
      </c>
      <c r="AV89" s="84">
        <v>1588</v>
      </c>
    </row>
    <row r="90" spans="1:48" x14ac:dyDescent="0.2">
      <c r="A90" s="11" t="s">
        <v>419</v>
      </c>
      <c r="B90" s="11" t="s">
        <v>101</v>
      </c>
      <c r="C90" t="s">
        <v>359</v>
      </c>
      <c r="D90" t="s">
        <v>406</v>
      </c>
      <c r="E90" t="s">
        <v>411</v>
      </c>
      <c r="F90" t="s">
        <v>412</v>
      </c>
      <c r="G90" t="s">
        <v>420</v>
      </c>
      <c r="H90" s="84" t="s">
        <v>107</v>
      </c>
      <c r="I90" t="s">
        <v>415</v>
      </c>
      <c r="J90">
        <v>1493</v>
      </c>
      <c r="K90">
        <v>259</v>
      </c>
      <c r="L90">
        <v>162</v>
      </c>
      <c r="M90">
        <v>15</v>
      </c>
      <c r="N90">
        <v>241</v>
      </c>
      <c r="O90">
        <v>3</v>
      </c>
      <c r="P90">
        <v>0</v>
      </c>
      <c r="Q90">
        <v>0</v>
      </c>
      <c r="R90">
        <v>0</v>
      </c>
      <c r="S90">
        <v>94.45</v>
      </c>
      <c r="T90">
        <v>0.78</v>
      </c>
      <c r="U90">
        <v>66.67</v>
      </c>
      <c r="V90" s="11">
        <v>227</v>
      </c>
      <c r="W90">
        <v>227</v>
      </c>
      <c r="X90">
        <v>2009174</v>
      </c>
      <c r="Y90">
        <v>2009174</v>
      </c>
      <c r="Z90">
        <v>0</v>
      </c>
      <c r="AA90">
        <v>53</v>
      </c>
      <c r="AB90">
        <v>11658</v>
      </c>
      <c r="AC90">
        <v>53</v>
      </c>
      <c r="AD90">
        <v>11658</v>
      </c>
      <c r="AE90">
        <v>155</v>
      </c>
      <c r="AF90">
        <v>4309</v>
      </c>
      <c r="AG90">
        <v>155</v>
      </c>
      <c r="AH90">
        <v>4309</v>
      </c>
      <c r="AI90">
        <v>44473</v>
      </c>
      <c r="AJ90">
        <v>44473</v>
      </c>
      <c r="AK90">
        <v>0</v>
      </c>
      <c r="AL90">
        <v>0</v>
      </c>
      <c r="AM90">
        <v>0.63721000000000005</v>
      </c>
      <c r="AN90" s="84">
        <v>2.3269999999999999E-2</v>
      </c>
      <c r="AO90" s="11" t="s">
        <v>116</v>
      </c>
      <c r="AP90" s="84" t="s">
        <v>420</v>
      </c>
      <c r="AQ90">
        <v>2000</v>
      </c>
      <c r="AR90">
        <v>2</v>
      </c>
      <c r="AS90">
        <v>35</v>
      </c>
      <c r="AT90">
        <v>8</v>
      </c>
      <c r="AU90">
        <v>1872</v>
      </c>
      <c r="AV90" s="84">
        <v>1862</v>
      </c>
    </row>
    <row r="91" spans="1:48" x14ac:dyDescent="0.2">
      <c r="A91" s="11" t="s">
        <v>132</v>
      </c>
      <c r="B91" s="11" t="s">
        <v>101</v>
      </c>
      <c r="C91" t="s">
        <v>102</v>
      </c>
      <c r="D91" t="s">
        <v>103</v>
      </c>
      <c r="E91" t="s">
        <v>104</v>
      </c>
      <c r="F91" t="s">
        <v>120</v>
      </c>
      <c r="G91" t="s">
        <v>106</v>
      </c>
      <c r="H91" s="84" t="s">
        <v>107</v>
      </c>
      <c r="I91" t="s">
        <v>108</v>
      </c>
      <c r="J91">
        <v>901</v>
      </c>
      <c r="K91">
        <v>171</v>
      </c>
      <c r="L91">
        <v>117</v>
      </c>
      <c r="M91">
        <v>19</v>
      </c>
      <c r="N91">
        <v>150</v>
      </c>
      <c r="O91">
        <v>2</v>
      </c>
      <c r="P91">
        <v>0</v>
      </c>
      <c r="Q91">
        <v>0</v>
      </c>
      <c r="R91">
        <v>0</v>
      </c>
      <c r="S91">
        <v>85.47</v>
      </c>
      <c r="T91">
        <v>1.28</v>
      </c>
      <c r="U91">
        <v>0</v>
      </c>
      <c r="V91" s="11">
        <v>337</v>
      </c>
      <c r="W91">
        <v>337</v>
      </c>
      <c r="X91">
        <v>2007551</v>
      </c>
      <c r="Y91">
        <v>2007551</v>
      </c>
      <c r="Z91">
        <v>0</v>
      </c>
      <c r="AA91">
        <v>55</v>
      </c>
      <c r="AB91">
        <v>10437</v>
      </c>
      <c r="AC91">
        <v>55</v>
      </c>
      <c r="AD91">
        <v>10437</v>
      </c>
      <c r="AE91">
        <v>212</v>
      </c>
      <c r="AF91">
        <v>2461</v>
      </c>
      <c r="AG91">
        <v>212</v>
      </c>
      <c r="AH91">
        <v>2461</v>
      </c>
      <c r="AI91">
        <v>62014</v>
      </c>
      <c r="AJ91">
        <v>62014</v>
      </c>
      <c r="AK91">
        <v>2</v>
      </c>
      <c r="AL91">
        <v>6.008</v>
      </c>
      <c r="AM91">
        <v>0.74412999999999996</v>
      </c>
      <c r="AN91" s="84">
        <v>2.8420000000000001E-2</v>
      </c>
      <c r="AO91" s="11" t="s">
        <v>109</v>
      </c>
      <c r="AP91" s="84" t="s">
        <v>120</v>
      </c>
      <c r="AQ91">
        <v>1777</v>
      </c>
      <c r="AR91">
        <v>0</v>
      </c>
      <c r="AS91">
        <v>39</v>
      </c>
      <c r="AT91">
        <v>6</v>
      </c>
      <c r="AU91">
        <v>1699</v>
      </c>
      <c r="AV91" s="84">
        <v>1558</v>
      </c>
    </row>
    <row r="92" spans="1:48" x14ac:dyDescent="0.2">
      <c r="A92" s="11" t="s">
        <v>133</v>
      </c>
      <c r="B92" s="11" t="s">
        <v>101</v>
      </c>
      <c r="C92" t="s">
        <v>102</v>
      </c>
      <c r="D92" t="s">
        <v>103</v>
      </c>
      <c r="E92" t="s">
        <v>104</v>
      </c>
      <c r="F92" t="s">
        <v>111</v>
      </c>
      <c r="G92" t="s">
        <v>106</v>
      </c>
      <c r="H92" s="84" t="s">
        <v>107</v>
      </c>
      <c r="I92" t="s">
        <v>108</v>
      </c>
      <c r="J92">
        <v>901</v>
      </c>
      <c r="K92">
        <v>171</v>
      </c>
      <c r="L92">
        <v>117</v>
      </c>
      <c r="M92">
        <v>19</v>
      </c>
      <c r="N92">
        <v>151</v>
      </c>
      <c r="O92">
        <v>1</v>
      </c>
      <c r="P92">
        <v>0</v>
      </c>
      <c r="Q92">
        <v>0</v>
      </c>
      <c r="R92">
        <v>0</v>
      </c>
      <c r="S92">
        <v>85.47</v>
      </c>
      <c r="T92">
        <v>0.43</v>
      </c>
      <c r="U92">
        <v>0</v>
      </c>
      <c r="V92" s="11">
        <v>112</v>
      </c>
      <c r="W92">
        <v>112</v>
      </c>
      <c r="X92">
        <v>2001621</v>
      </c>
      <c r="Y92">
        <v>2001621</v>
      </c>
      <c r="Z92">
        <v>0</v>
      </c>
      <c r="AA92">
        <v>17</v>
      </c>
      <c r="AB92">
        <v>34677</v>
      </c>
      <c r="AC92">
        <v>17</v>
      </c>
      <c r="AD92">
        <v>34677</v>
      </c>
      <c r="AE92">
        <v>65</v>
      </c>
      <c r="AF92">
        <v>7001</v>
      </c>
      <c r="AG92">
        <v>65</v>
      </c>
      <c r="AH92">
        <v>7001</v>
      </c>
      <c r="AI92">
        <v>104274</v>
      </c>
      <c r="AJ92">
        <v>104274</v>
      </c>
      <c r="AK92">
        <v>9</v>
      </c>
      <c r="AL92">
        <v>33.15</v>
      </c>
      <c r="AM92">
        <v>0.71211000000000002</v>
      </c>
      <c r="AN92" s="84">
        <v>1.915E-2</v>
      </c>
      <c r="AO92" s="11" t="s">
        <v>109</v>
      </c>
      <c r="AP92" s="84" t="s">
        <v>104</v>
      </c>
      <c r="AQ92">
        <v>1836</v>
      </c>
      <c r="AR92">
        <v>1</v>
      </c>
      <c r="AS92">
        <v>34</v>
      </c>
      <c r="AT92">
        <v>8</v>
      </c>
      <c r="AU92">
        <v>1771</v>
      </c>
      <c r="AV92" s="84">
        <v>1651</v>
      </c>
    </row>
    <row r="93" spans="1:48" x14ac:dyDescent="0.2">
      <c r="A93" s="11" t="s">
        <v>134</v>
      </c>
      <c r="B93" s="11" t="s">
        <v>101</v>
      </c>
      <c r="C93" t="s">
        <v>102</v>
      </c>
      <c r="D93" t="s">
        <v>103</v>
      </c>
      <c r="E93" t="s">
        <v>104</v>
      </c>
      <c r="F93" t="s">
        <v>135</v>
      </c>
      <c r="G93" t="s">
        <v>136</v>
      </c>
      <c r="H93" s="84" t="s">
        <v>137</v>
      </c>
      <c r="I93" t="s">
        <v>108</v>
      </c>
      <c r="J93">
        <v>901</v>
      </c>
      <c r="K93">
        <v>171</v>
      </c>
      <c r="L93">
        <v>117</v>
      </c>
      <c r="M93">
        <v>4</v>
      </c>
      <c r="N93">
        <v>165</v>
      </c>
      <c r="O93">
        <v>2</v>
      </c>
      <c r="P93">
        <v>0</v>
      </c>
      <c r="Q93">
        <v>0</v>
      </c>
      <c r="R93">
        <v>0</v>
      </c>
      <c r="S93">
        <v>96.58</v>
      </c>
      <c r="T93">
        <v>1.28</v>
      </c>
      <c r="U93">
        <v>50</v>
      </c>
      <c r="V93" s="11">
        <v>385</v>
      </c>
      <c r="W93">
        <v>385</v>
      </c>
      <c r="X93">
        <v>2000606</v>
      </c>
      <c r="Y93">
        <v>2000606</v>
      </c>
      <c r="Z93">
        <v>0</v>
      </c>
      <c r="AA93">
        <v>86</v>
      </c>
      <c r="AB93">
        <v>6254</v>
      </c>
      <c r="AC93">
        <v>86</v>
      </c>
      <c r="AD93">
        <v>6254</v>
      </c>
      <c r="AE93">
        <v>284</v>
      </c>
      <c r="AF93">
        <v>2506</v>
      </c>
      <c r="AG93">
        <v>284</v>
      </c>
      <c r="AH93">
        <v>2506</v>
      </c>
      <c r="AI93">
        <v>37059</v>
      </c>
      <c r="AJ93">
        <v>37059</v>
      </c>
      <c r="AK93">
        <v>0</v>
      </c>
      <c r="AL93">
        <v>0</v>
      </c>
      <c r="AM93">
        <v>0.50727999999999995</v>
      </c>
      <c r="AN93" s="84">
        <v>1.1480000000000001E-2</v>
      </c>
      <c r="AO93" s="11" t="s">
        <v>116</v>
      </c>
      <c r="AP93" s="84" t="s">
        <v>137</v>
      </c>
      <c r="AQ93">
        <v>1817</v>
      </c>
      <c r="AR93">
        <v>0</v>
      </c>
      <c r="AS93">
        <v>29</v>
      </c>
      <c r="AT93">
        <v>7</v>
      </c>
      <c r="AU93">
        <v>1652</v>
      </c>
      <c r="AV93" s="84">
        <v>1593</v>
      </c>
    </row>
    <row r="94" spans="1:48" x14ac:dyDescent="0.2">
      <c r="A94" s="11" t="s">
        <v>138</v>
      </c>
      <c r="B94" s="11" t="s">
        <v>101</v>
      </c>
      <c r="C94" t="s">
        <v>102</v>
      </c>
      <c r="D94" t="s">
        <v>103</v>
      </c>
      <c r="E94" t="s">
        <v>104</v>
      </c>
      <c r="F94" t="s">
        <v>124</v>
      </c>
      <c r="G94" t="s">
        <v>139</v>
      </c>
      <c r="H94" s="84" t="s">
        <v>107</v>
      </c>
      <c r="I94" t="s">
        <v>108</v>
      </c>
      <c r="J94">
        <v>901</v>
      </c>
      <c r="K94">
        <v>171</v>
      </c>
      <c r="L94">
        <v>117</v>
      </c>
      <c r="M94">
        <v>27</v>
      </c>
      <c r="N94">
        <v>141</v>
      </c>
      <c r="O94">
        <v>3</v>
      </c>
      <c r="P94">
        <v>0</v>
      </c>
      <c r="Q94">
        <v>0</v>
      </c>
      <c r="R94">
        <v>0</v>
      </c>
      <c r="S94">
        <v>81.180000000000007</v>
      </c>
      <c r="T94">
        <v>1.71</v>
      </c>
      <c r="U94">
        <v>0</v>
      </c>
      <c r="V94" s="11">
        <v>161</v>
      </c>
      <c r="W94">
        <v>161</v>
      </c>
      <c r="X94">
        <v>1968868</v>
      </c>
      <c r="Y94">
        <v>1968868</v>
      </c>
      <c r="Z94">
        <v>0</v>
      </c>
      <c r="AA94">
        <v>32</v>
      </c>
      <c r="AB94">
        <v>19043</v>
      </c>
      <c r="AC94">
        <v>32</v>
      </c>
      <c r="AD94">
        <v>19043</v>
      </c>
      <c r="AE94">
        <v>110</v>
      </c>
      <c r="AF94">
        <v>5355</v>
      </c>
      <c r="AG94">
        <v>110</v>
      </c>
      <c r="AH94">
        <v>5355</v>
      </c>
      <c r="AI94">
        <v>70214</v>
      </c>
      <c r="AJ94">
        <v>70214</v>
      </c>
      <c r="AK94">
        <v>3</v>
      </c>
      <c r="AL94">
        <v>9.6590000000000007</v>
      </c>
      <c r="AM94">
        <v>0.68262</v>
      </c>
      <c r="AN94" s="84">
        <v>3.4639999999999997E-2</v>
      </c>
      <c r="AO94" s="11" t="s">
        <v>109</v>
      </c>
      <c r="AP94" s="84" t="s">
        <v>139</v>
      </c>
      <c r="AQ94">
        <v>1873</v>
      </c>
      <c r="AR94">
        <v>0</v>
      </c>
      <c r="AS94">
        <v>34</v>
      </c>
      <c r="AT94">
        <v>7</v>
      </c>
      <c r="AU94">
        <v>1768</v>
      </c>
      <c r="AV94" s="84">
        <v>1683</v>
      </c>
    </row>
    <row r="95" spans="1:48" x14ac:dyDescent="0.2">
      <c r="A95" s="11" t="s">
        <v>421</v>
      </c>
      <c r="B95" s="11" t="s">
        <v>101</v>
      </c>
      <c r="C95" t="s">
        <v>359</v>
      </c>
      <c r="D95" t="s">
        <v>406</v>
      </c>
      <c r="E95" t="s">
        <v>422</v>
      </c>
      <c r="F95" t="s">
        <v>423</v>
      </c>
      <c r="G95" t="s">
        <v>424</v>
      </c>
      <c r="H95" s="84" t="s">
        <v>107</v>
      </c>
      <c r="I95" t="s">
        <v>425</v>
      </c>
      <c r="J95">
        <v>1097</v>
      </c>
      <c r="K95">
        <v>270</v>
      </c>
      <c r="L95">
        <v>172</v>
      </c>
      <c r="M95">
        <v>34</v>
      </c>
      <c r="N95">
        <v>235</v>
      </c>
      <c r="O95">
        <v>1</v>
      </c>
      <c r="P95">
        <v>0</v>
      </c>
      <c r="Q95">
        <v>0</v>
      </c>
      <c r="R95">
        <v>0</v>
      </c>
      <c r="S95">
        <v>86.98</v>
      </c>
      <c r="T95">
        <v>0.15</v>
      </c>
      <c r="U95">
        <v>0</v>
      </c>
      <c r="V95" s="11">
        <v>74</v>
      </c>
      <c r="W95">
        <v>74</v>
      </c>
      <c r="X95">
        <v>1968332</v>
      </c>
      <c r="Y95">
        <v>1968332</v>
      </c>
      <c r="Z95">
        <v>0</v>
      </c>
      <c r="AA95">
        <v>10</v>
      </c>
      <c r="AB95">
        <v>65768</v>
      </c>
      <c r="AC95">
        <v>10</v>
      </c>
      <c r="AD95">
        <v>65768</v>
      </c>
      <c r="AE95">
        <v>38</v>
      </c>
      <c r="AF95">
        <v>13605</v>
      </c>
      <c r="AG95">
        <v>38</v>
      </c>
      <c r="AH95">
        <v>13605</v>
      </c>
      <c r="AI95">
        <v>151519</v>
      </c>
      <c r="AJ95">
        <v>151519</v>
      </c>
      <c r="AK95">
        <v>12</v>
      </c>
      <c r="AL95">
        <v>56.761000000000003</v>
      </c>
      <c r="AM95">
        <v>0.39554</v>
      </c>
      <c r="AN95" s="84">
        <v>2.478E-2</v>
      </c>
      <c r="AO95" s="11" t="s">
        <v>109</v>
      </c>
      <c r="AP95" s="84" t="s">
        <v>424</v>
      </c>
      <c r="AQ95">
        <v>1799</v>
      </c>
      <c r="AR95">
        <v>0</v>
      </c>
      <c r="AS95">
        <v>39</v>
      </c>
      <c r="AT95">
        <v>7</v>
      </c>
      <c r="AU95">
        <v>1626</v>
      </c>
      <c r="AV95" s="84">
        <v>1477</v>
      </c>
    </row>
    <row r="96" spans="1:48" x14ac:dyDescent="0.2">
      <c r="A96" s="11" t="s">
        <v>140</v>
      </c>
      <c r="B96" s="11" t="s">
        <v>101</v>
      </c>
      <c r="C96" t="s">
        <v>102</v>
      </c>
      <c r="D96" t="s">
        <v>103</v>
      </c>
      <c r="E96" t="s">
        <v>104</v>
      </c>
      <c r="F96" t="s">
        <v>111</v>
      </c>
      <c r="G96" t="s">
        <v>106</v>
      </c>
      <c r="H96" s="84" t="s">
        <v>107</v>
      </c>
      <c r="I96" t="s">
        <v>108</v>
      </c>
      <c r="J96">
        <v>901</v>
      </c>
      <c r="K96">
        <v>171</v>
      </c>
      <c r="L96">
        <v>117</v>
      </c>
      <c r="M96">
        <v>15</v>
      </c>
      <c r="N96">
        <v>154</v>
      </c>
      <c r="O96">
        <v>1</v>
      </c>
      <c r="P96">
        <v>1</v>
      </c>
      <c r="Q96">
        <v>0</v>
      </c>
      <c r="R96">
        <v>0</v>
      </c>
      <c r="S96">
        <v>88.03</v>
      </c>
      <c r="T96">
        <v>1.71</v>
      </c>
      <c r="U96">
        <v>0</v>
      </c>
      <c r="V96" s="11">
        <v>150</v>
      </c>
      <c r="W96">
        <v>150</v>
      </c>
      <c r="X96">
        <v>1963181</v>
      </c>
      <c r="Y96">
        <v>1963181</v>
      </c>
      <c r="Z96">
        <v>0</v>
      </c>
      <c r="AA96">
        <v>28</v>
      </c>
      <c r="AB96">
        <v>18040</v>
      </c>
      <c r="AC96">
        <v>28</v>
      </c>
      <c r="AD96">
        <v>18040</v>
      </c>
      <c r="AE96">
        <v>104</v>
      </c>
      <c r="AF96">
        <v>6239</v>
      </c>
      <c r="AG96">
        <v>104</v>
      </c>
      <c r="AH96">
        <v>6239</v>
      </c>
      <c r="AI96">
        <v>157861</v>
      </c>
      <c r="AJ96">
        <v>157861</v>
      </c>
      <c r="AK96">
        <v>4</v>
      </c>
      <c r="AL96">
        <v>17.561</v>
      </c>
      <c r="AM96">
        <v>0.69881000000000004</v>
      </c>
      <c r="AN96" s="84">
        <v>1.355E-2</v>
      </c>
      <c r="AO96" s="11" t="s">
        <v>109</v>
      </c>
      <c r="AP96" s="84" t="s">
        <v>104</v>
      </c>
      <c r="AQ96">
        <v>1829</v>
      </c>
      <c r="AR96">
        <v>0</v>
      </c>
      <c r="AS96">
        <v>27</v>
      </c>
      <c r="AT96">
        <v>8</v>
      </c>
      <c r="AU96">
        <v>1754</v>
      </c>
      <c r="AV96" s="84">
        <v>1653</v>
      </c>
    </row>
    <row r="97" spans="1:48" x14ac:dyDescent="0.2">
      <c r="A97" s="11" t="s">
        <v>294</v>
      </c>
      <c r="B97" s="11" t="s">
        <v>101</v>
      </c>
      <c r="C97" t="s">
        <v>289</v>
      </c>
      <c r="D97" t="s">
        <v>290</v>
      </c>
      <c r="E97" t="s">
        <v>286</v>
      </c>
      <c r="F97" t="s">
        <v>111</v>
      </c>
      <c r="G97" t="s">
        <v>106</v>
      </c>
      <c r="H97" s="84" t="s">
        <v>107</v>
      </c>
      <c r="I97" t="s">
        <v>292</v>
      </c>
      <c r="J97">
        <v>1324</v>
      </c>
      <c r="K97">
        <v>173</v>
      </c>
      <c r="L97">
        <v>101</v>
      </c>
      <c r="M97">
        <v>59</v>
      </c>
      <c r="N97">
        <v>113</v>
      </c>
      <c r="O97">
        <v>1</v>
      </c>
      <c r="P97">
        <v>0</v>
      </c>
      <c r="Q97">
        <v>0</v>
      </c>
      <c r="R97">
        <v>0</v>
      </c>
      <c r="S97">
        <v>62.1</v>
      </c>
      <c r="T97">
        <v>0.99</v>
      </c>
      <c r="U97">
        <v>0</v>
      </c>
      <c r="V97" s="11">
        <v>567</v>
      </c>
      <c r="W97">
        <v>656</v>
      </c>
      <c r="X97">
        <v>1959261</v>
      </c>
      <c r="Y97">
        <v>1958085</v>
      </c>
      <c r="Z97">
        <v>0.06</v>
      </c>
      <c r="AA97">
        <v>163</v>
      </c>
      <c r="AB97">
        <v>3890</v>
      </c>
      <c r="AC97">
        <v>183</v>
      </c>
      <c r="AD97">
        <v>3511</v>
      </c>
      <c r="AE97">
        <v>452</v>
      </c>
      <c r="AF97">
        <v>1890</v>
      </c>
      <c r="AG97">
        <v>501</v>
      </c>
      <c r="AH97">
        <v>1742</v>
      </c>
      <c r="AI97">
        <v>16067</v>
      </c>
      <c r="AJ97">
        <v>16067</v>
      </c>
      <c r="AK97">
        <v>0</v>
      </c>
      <c r="AL97">
        <v>0</v>
      </c>
      <c r="AM97">
        <v>0.68513000000000002</v>
      </c>
      <c r="AN97" s="84">
        <v>2.673E-2</v>
      </c>
      <c r="AO97" s="11" t="s">
        <v>109</v>
      </c>
      <c r="AP97" s="84" t="s">
        <v>290</v>
      </c>
      <c r="AQ97">
        <v>1838</v>
      </c>
      <c r="AR97">
        <v>0</v>
      </c>
      <c r="AS97">
        <v>26</v>
      </c>
      <c r="AT97">
        <v>100</v>
      </c>
      <c r="AU97">
        <v>1677</v>
      </c>
      <c r="AV97" s="84">
        <v>1391</v>
      </c>
    </row>
    <row r="98" spans="1:48" x14ac:dyDescent="0.2">
      <c r="A98" s="11" t="s">
        <v>141</v>
      </c>
      <c r="B98" s="11" t="s">
        <v>101</v>
      </c>
      <c r="C98" t="s">
        <v>102</v>
      </c>
      <c r="D98" t="s">
        <v>103</v>
      </c>
      <c r="E98" t="s">
        <v>104</v>
      </c>
      <c r="F98" t="s">
        <v>135</v>
      </c>
      <c r="G98" t="s">
        <v>142</v>
      </c>
      <c r="H98" s="84" t="s">
        <v>107</v>
      </c>
      <c r="I98" t="s">
        <v>108</v>
      </c>
      <c r="J98">
        <v>901</v>
      </c>
      <c r="K98">
        <v>171</v>
      </c>
      <c r="L98">
        <v>117</v>
      </c>
      <c r="M98">
        <v>8</v>
      </c>
      <c r="N98">
        <v>161</v>
      </c>
      <c r="O98">
        <v>2</v>
      </c>
      <c r="P98">
        <v>0</v>
      </c>
      <c r="Q98">
        <v>0</v>
      </c>
      <c r="R98">
        <v>0</v>
      </c>
      <c r="S98">
        <v>93.73</v>
      </c>
      <c r="T98">
        <v>1.28</v>
      </c>
      <c r="U98">
        <v>50</v>
      </c>
      <c r="V98" s="11">
        <v>118</v>
      </c>
      <c r="W98">
        <v>118</v>
      </c>
      <c r="X98">
        <v>1954334</v>
      </c>
      <c r="Y98">
        <v>1954334</v>
      </c>
      <c r="Z98">
        <v>0</v>
      </c>
      <c r="AA98">
        <v>21</v>
      </c>
      <c r="AB98">
        <v>32387</v>
      </c>
      <c r="AC98">
        <v>21</v>
      </c>
      <c r="AD98">
        <v>32387</v>
      </c>
      <c r="AE98">
        <v>69</v>
      </c>
      <c r="AF98">
        <v>6974</v>
      </c>
      <c r="AG98">
        <v>69</v>
      </c>
      <c r="AH98">
        <v>6974</v>
      </c>
      <c r="AI98">
        <v>79740</v>
      </c>
      <c r="AJ98">
        <v>79740</v>
      </c>
      <c r="AK98">
        <v>6</v>
      </c>
      <c r="AL98">
        <v>19.626000000000001</v>
      </c>
      <c r="AM98">
        <v>0.67498999999999998</v>
      </c>
      <c r="AN98" s="84">
        <v>1.8489999999999999E-2</v>
      </c>
      <c r="AO98" s="11" t="s">
        <v>116</v>
      </c>
      <c r="AP98" s="84" t="s">
        <v>142</v>
      </c>
      <c r="AQ98">
        <v>1901</v>
      </c>
      <c r="AR98">
        <v>3</v>
      </c>
      <c r="AS98">
        <v>39</v>
      </c>
      <c r="AT98">
        <v>7</v>
      </c>
      <c r="AU98">
        <v>1791</v>
      </c>
      <c r="AV98" s="84">
        <v>1744</v>
      </c>
    </row>
    <row r="99" spans="1:48" x14ac:dyDescent="0.2">
      <c r="A99" s="11" t="s">
        <v>426</v>
      </c>
      <c r="B99" s="11" t="s">
        <v>101</v>
      </c>
      <c r="C99" t="s">
        <v>359</v>
      </c>
      <c r="D99" t="s">
        <v>406</v>
      </c>
      <c r="E99" t="s">
        <v>422</v>
      </c>
      <c r="F99" t="s">
        <v>423</v>
      </c>
      <c r="G99" t="s">
        <v>106</v>
      </c>
      <c r="H99" s="84" t="s">
        <v>107</v>
      </c>
      <c r="I99" t="s">
        <v>425</v>
      </c>
      <c r="J99">
        <v>1097</v>
      </c>
      <c r="K99">
        <v>270</v>
      </c>
      <c r="L99">
        <v>172</v>
      </c>
      <c r="M99">
        <v>44</v>
      </c>
      <c r="N99">
        <v>225</v>
      </c>
      <c r="O99">
        <v>1</v>
      </c>
      <c r="P99">
        <v>0</v>
      </c>
      <c r="Q99">
        <v>0</v>
      </c>
      <c r="R99">
        <v>0</v>
      </c>
      <c r="S99">
        <v>80.290000000000006</v>
      </c>
      <c r="T99">
        <v>0.03</v>
      </c>
      <c r="U99">
        <v>0</v>
      </c>
      <c r="V99" s="11">
        <v>161</v>
      </c>
      <c r="W99">
        <v>190</v>
      </c>
      <c r="X99">
        <v>1950565</v>
      </c>
      <c r="Y99">
        <v>1949825</v>
      </c>
      <c r="Z99">
        <v>3.7999999999999999E-2</v>
      </c>
      <c r="AA99">
        <v>30</v>
      </c>
      <c r="AB99">
        <v>19846</v>
      </c>
      <c r="AC99">
        <v>37</v>
      </c>
      <c r="AD99">
        <v>16230</v>
      </c>
      <c r="AE99">
        <v>101</v>
      </c>
      <c r="AF99">
        <v>5789</v>
      </c>
      <c r="AG99">
        <v>123</v>
      </c>
      <c r="AH99">
        <v>4711</v>
      </c>
      <c r="AI99">
        <v>67530</v>
      </c>
      <c r="AJ99">
        <v>57233</v>
      </c>
      <c r="AK99">
        <v>4</v>
      </c>
      <c r="AL99">
        <v>12.811999999999999</v>
      </c>
      <c r="AM99">
        <v>0.37630999999999998</v>
      </c>
      <c r="AN99" s="84">
        <v>1.6129999999999999E-2</v>
      </c>
      <c r="AO99" s="11" t="s">
        <v>109</v>
      </c>
      <c r="AP99" s="84" t="s">
        <v>423</v>
      </c>
      <c r="AQ99">
        <v>1855</v>
      </c>
      <c r="AR99">
        <v>0</v>
      </c>
      <c r="AS99">
        <v>30</v>
      </c>
      <c r="AT99">
        <v>31</v>
      </c>
      <c r="AU99">
        <v>1647</v>
      </c>
      <c r="AV99" s="84">
        <v>1389</v>
      </c>
    </row>
    <row r="100" spans="1:48" x14ac:dyDescent="0.2">
      <c r="A100" s="11" t="s">
        <v>143</v>
      </c>
      <c r="B100" s="11" t="s">
        <v>101</v>
      </c>
      <c r="C100" t="s">
        <v>102</v>
      </c>
      <c r="D100" t="s">
        <v>103</v>
      </c>
      <c r="E100" t="s">
        <v>104</v>
      </c>
      <c r="F100" t="s">
        <v>124</v>
      </c>
      <c r="G100" t="s">
        <v>125</v>
      </c>
      <c r="H100" s="84" t="s">
        <v>107</v>
      </c>
      <c r="I100" t="s">
        <v>108</v>
      </c>
      <c r="J100">
        <v>901</v>
      </c>
      <c r="K100">
        <v>171</v>
      </c>
      <c r="L100">
        <v>117</v>
      </c>
      <c r="M100">
        <v>57</v>
      </c>
      <c r="N100">
        <v>111</v>
      </c>
      <c r="O100">
        <v>3</v>
      </c>
      <c r="P100">
        <v>0</v>
      </c>
      <c r="Q100">
        <v>0</v>
      </c>
      <c r="R100">
        <v>0</v>
      </c>
      <c r="S100">
        <v>64.930000000000007</v>
      </c>
      <c r="T100">
        <v>1.38</v>
      </c>
      <c r="U100">
        <v>33.33</v>
      </c>
      <c r="V100" s="11">
        <v>339</v>
      </c>
      <c r="W100">
        <v>339</v>
      </c>
      <c r="X100">
        <v>1939969</v>
      </c>
      <c r="Y100">
        <v>1939969</v>
      </c>
      <c r="Z100">
        <v>0</v>
      </c>
      <c r="AA100">
        <v>97</v>
      </c>
      <c r="AB100">
        <v>6632</v>
      </c>
      <c r="AC100">
        <v>97</v>
      </c>
      <c r="AD100">
        <v>6632</v>
      </c>
      <c r="AE100">
        <v>271</v>
      </c>
      <c r="AF100">
        <v>3164</v>
      </c>
      <c r="AG100">
        <v>271</v>
      </c>
      <c r="AH100">
        <v>3164</v>
      </c>
      <c r="AI100">
        <v>20912</v>
      </c>
      <c r="AJ100">
        <v>20912</v>
      </c>
      <c r="AK100">
        <v>0</v>
      </c>
      <c r="AL100">
        <v>0</v>
      </c>
      <c r="AM100">
        <v>0.68198999999999999</v>
      </c>
      <c r="AN100" s="84">
        <v>2.0590000000000001E-2</v>
      </c>
      <c r="AO100" s="11" t="s">
        <v>109</v>
      </c>
      <c r="AP100" s="84" t="s">
        <v>125</v>
      </c>
      <c r="AQ100">
        <v>1868</v>
      </c>
      <c r="AR100">
        <v>0</v>
      </c>
      <c r="AS100">
        <v>26</v>
      </c>
      <c r="AT100">
        <v>5</v>
      </c>
      <c r="AU100">
        <v>1691</v>
      </c>
      <c r="AV100" s="84">
        <v>1548</v>
      </c>
    </row>
    <row r="101" spans="1:48" x14ac:dyDescent="0.2">
      <c r="A101" s="11" t="s">
        <v>325</v>
      </c>
      <c r="B101" s="11" t="s">
        <v>101</v>
      </c>
      <c r="C101" t="s">
        <v>319</v>
      </c>
      <c r="D101" t="s">
        <v>320</v>
      </c>
      <c r="E101" t="s">
        <v>321</v>
      </c>
      <c r="F101" t="s">
        <v>322</v>
      </c>
      <c r="G101" t="s">
        <v>326</v>
      </c>
      <c r="H101" s="84" t="s">
        <v>327</v>
      </c>
      <c r="I101" t="s">
        <v>256</v>
      </c>
      <c r="J101">
        <v>2258</v>
      </c>
      <c r="K101">
        <v>181</v>
      </c>
      <c r="L101">
        <v>110</v>
      </c>
      <c r="M101">
        <v>24</v>
      </c>
      <c r="N101">
        <v>153</v>
      </c>
      <c r="O101">
        <v>4</v>
      </c>
      <c r="P101">
        <v>0</v>
      </c>
      <c r="Q101">
        <v>0</v>
      </c>
      <c r="R101">
        <v>0</v>
      </c>
      <c r="S101">
        <v>87.06</v>
      </c>
      <c r="T101">
        <v>2.58</v>
      </c>
      <c r="U101">
        <v>50</v>
      </c>
      <c r="V101" s="11">
        <v>228</v>
      </c>
      <c r="W101">
        <v>228</v>
      </c>
      <c r="X101">
        <v>1920771</v>
      </c>
      <c r="Y101">
        <v>1920771</v>
      </c>
      <c r="Z101">
        <v>0</v>
      </c>
      <c r="AA101">
        <v>47</v>
      </c>
      <c r="AB101">
        <v>11430</v>
      </c>
      <c r="AC101">
        <v>47</v>
      </c>
      <c r="AD101">
        <v>11430</v>
      </c>
      <c r="AE101">
        <v>155</v>
      </c>
      <c r="AF101">
        <v>3558</v>
      </c>
      <c r="AG101">
        <v>155</v>
      </c>
      <c r="AH101">
        <v>3558</v>
      </c>
      <c r="AI101">
        <v>50635</v>
      </c>
      <c r="AJ101">
        <v>50635</v>
      </c>
      <c r="AK101">
        <v>1</v>
      </c>
      <c r="AL101">
        <v>2.6360000000000001</v>
      </c>
      <c r="AM101">
        <v>0.54651000000000005</v>
      </c>
      <c r="AN101" s="84">
        <v>3.5389999999999998E-2</v>
      </c>
      <c r="AO101" s="11" t="s">
        <v>109</v>
      </c>
      <c r="AP101" s="84" t="s">
        <v>327</v>
      </c>
      <c r="AQ101">
        <v>1889</v>
      </c>
      <c r="AR101">
        <v>0</v>
      </c>
      <c r="AS101">
        <v>39</v>
      </c>
      <c r="AT101">
        <v>8</v>
      </c>
      <c r="AU101">
        <v>1752</v>
      </c>
      <c r="AV101" s="84">
        <v>1533</v>
      </c>
    </row>
    <row r="102" spans="1:48" x14ac:dyDescent="0.2">
      <c r="A102" s="11" t="s">
        <v>144</v>
      </c>
      <c r="B102" s="11" t="s">
        <v>101</v>
      </c>
      <c r="C102" t="s">
        <v>102</v>
      </c>
      <c r="D102" t="s">
        <v>103</v>
      </c>
      <c r="E102" t="s">
        <v>104</v>
      </c>
      <c r="F102" t="s">
        <v>111</v>
      </c>
      <c r="G102" t="s">
        <v>106</v>
      </c>
      <c r="H102" s="84" t="s">
        <v>107</v>
      </c>
      <c r="I102" t="s">
        <v>108</v>
      </c>
      <c r="J102">
        <v>901</v>
      </c>
      <c r="K102">
        <v>171</v>
      </c>
      <c r="L102">
        <v>117</v>
      </c>
      <c r="M102">
        <v>39</v>
      </c>
      <c r="N102">
        <v>129</v>
      </c>
      <c r="O102">
        <v>3</v>
      </c>
      <c r="P102">
        <v>0</v>
      </c>
      <c r="Q102">
        <v>0</v>
      </c>
      <c r="R102">
        <v>0</v>
      </c>
      <c r="S102">
        <v>70.8</v>
      </c>
      <c r="T102">
        <v>2.14</v>
      </c>
      <c r="U102">
        <v>33.33</v>
      </c>
      <c r="V102" s="11">
        <v>320</v>
      </c>
      <c r="W102">
        <v>320</v>
      </c>
      <c r="X102">
        <v>1915049</v>
      </c>
      <c r="Y102">
        <v>1915049</v>
      </c>
      <c r="Z102">
        <v>0</v>
      </c>
      <c r="AA102">
        <v>90</v>
      </c>
      <c r="AB102">
        <v>6882</v>
      </c>
      <c r="AC102">
        <v>90</v>
      </c>
      <c r="AD102">
        <v>6882</v>
      </c>
      <c r="AE102">
        <v>253</v>
      </c>
      <c r="AF102">
        <v>3319</v>
      </c>
      <c r="AG102">
        <v>253</v>
      </c>
      <c r="AH102">
        <v>3319</v>
      </c>
      <c r="AI102">
        <v>28946</v>
      </c>
      <c r="AJ102">
        <v>28946</v>
      </c>
      <c r="AK102">
        <v>0</v>
      </c>
      <c r="AL102">
        <v>0</v>
      </c>
      <c r="AM102">
        <v>0.66517999999999999</v>
      </c>
      <c r="AN102" s="84">
        <v>1.214E-2</v>
      </c>
      <c r="AO102" s="11" t="s">
        <v>109</v>
      </c>
      <c r="AP102" s="84" t="s">
        <v>104</v>
      </c>
      <c r="AQ102">
        <v>1783</v>
      </c>
      <c r="AR102">
        <v>0</v>
      </c>
      <c r="AS102">
        <v>27</v>
      </c>
      <c r="AT102">
        <v>7</v>
      </c>
      <c r="AU102">
        <v>1644</v>
      </c>
      <c r="AV102" s="84">
        <v>1465</v>
      </c>
    </row>
    <row r="103" spans="1:48" x14ac:dyDescent="0.2">
      <c r="A103" s="11" t="s">
        <v>145</v>
      </c>
      <c r="B103" s="11" t="s">
        <v>101</v>
      </c>
      <c r="C103" t="s">
        <v>102</v>
      </c>
      <c r="D103" t="s">
        <v>103</v>
      </c>
      <c r="E103" t="s">
        <v>104</v>
      </c>
      <c r="F103" t="s">
        <v>111</v>
      </c>
      <c r="G103" t="s">
        <v>106</v>
      </c>
      <c r="H103" s="84" t="s">
        <v>107</v>
      </c>
      <c r="I103" t="s">
        <v>108</v>
      </c>
      <c r="J103">
        <v>901</v>
      </c>
      <c r="K103">
        <v>171</v>
      </c>
      <c r="L103">
        <v>117</v>
      </c>
      <c r="M103">
        <v>43</v>
      </c>
      <c r="N103">
        <v>124</v>
      </c>
      <c r="O103">
        <v>4</v>
      </c>
      <c r="P103">
        <v>0</v>
      </c>
      <c r="Q103">
        <v>0</v>
      </c>
      <c r="R103">
        <v>0</v>
      </c>
      <c r="S103">
        <v>69.09</v>
      </c>
      <c r="T103">
        <v>1.92</v>
      </c>
      <c r="U103">
        <v>50</v>
      </c>
      <c r="V103" s="11">
        <v>322</v>
      </c>
      <c r="W103">
        <v>322</v>
      </c>
      <c r="X103">
        <v>1912640</v>
      </c>
      <c r="Y103">
        <v>1912640</v>
      </c>
      <c r="Z103">
        <v>0</v>
      </c>
      <c r="AA103">
        <v>85</v>
      </c>
      <c r="AB103">
        <v>7232</v>
      </c>
      <c r="AC103">
        <v>85</v>
      </c>
      <c r="AD103">
        <v>7232</v>
      </c>
      <c r="AE103">
        <v>252</v>
      </c>
      <c r="AF103">
        <v>3162</v>
      </c>
      <c r="AG103">
        <v>252</v>
      </c>
      <c r="AH103">
        <v>3162</v>
      </c>
      <c r="AI103">
        <v>26127</v>
      </c>
      <c r="AJ103">
        <v>26127</v>
      </c>
      <c r="AK103">
        <v>0</v>
      </c>
      <c r="AL103">
        <v>0</v>
      </c>
      <c r="AM103">
        <v>0.72809000000000001</v>
      </c>
      <c r="AN103" s="84">
        <v>1.635E-2</v>
      </c>
      <c r="AO103" s="11" t="s">
        <v>109</v>
      </c>
      <c r="AP103" s="84" t="s">
        <v>104</v>
      </c>
      <c r="AQ103">
        <v>1722</v>
      </c>
      <c r="AR103">
        <v>1</v>
      </c>
      <c r="AS103">
        <v>19</v>
      </c>
      <c r="AT103">
        <v>6</v>
      </c>
      <c r="AU103">
        <v>1623</v>
      </c>
      <c r="AV103" s="84">
        <v>1458</v>
      </c>
    </row>
    <row r="104" spans="1:48" x14ac:dyDescent="0.2">
      <c r="A104" s="11" t="s">
        <v>146</v>
      </c>
      <c r="B104" s="11" t="s">
        <v>101</v>
      </c>
      <c r="C104" t="s">
        <v>102</v>
      </c>
      <c r="D104" t="s">
        <v>103</v>
      </c>
      <c r="E104" t="s">
        <v>104</v>
      </c>
      <c r="F104" t="s">
        <v>111</v>
      </c>
      <c r="G104" t="s">
        <v>106</v>
      </c>
      <c r="H104" s="84" t="s">
        <v>107</v>
      </c>
      <c r="I104" t="s">
        <v>108</v>
      </c>
      <c r="J104">
        <v>901</v>
      </c>
      <c r="K104">
        <v>171</v>
      </c>
      <c r="L104">
        <v>117</v>
      </c>
      <c r="M104">
        <v>12</v>
      </c>
      <c r="N104">
        <v>159</v>
      </c>
      <c r="O104">
        <v>0</v>
      </c>
      <c r="P104">
        <v>0</v>
      </c>
      <c r="Q104">
        <v>0</v>
      </c>
      <c r="R104">
        <v>0</v>
      </c>
      <c r="S104">
        <v>89.74</v>
      </c>
      <c r="T104">
        <v>0</v>
      </c>
      <c r="U104">
        <v>0</v>
      </c>
      <c r="V104" s="11">
        <v>480</v>
      </c>
      <c r="W104">
        <v>480</v>
      </c>
      <c r="X104">
        <v>1905343</v>
      </c>
      <c r="Y104">
        <v>1905343</v>
      </c>
      <c r="Z104">
        <v>0</v>
      </c>
      <c r="AA104">
        <v>135</v>
      </c>
      <c r="AB104">
        <v>5041</v>
      </c>
      <c r="AC104">
        <v>135</v>
      </c>
      <c r="AD104">
        <v>5041</v>
      </c>
      <c r="AE104">
        <v>374</v>
      </c>
      <c r="AF104">
        <v>2148</v>
      </c>
      <c r="AG104">
        <v>374</v>
      </c>
      <c r="AH104">
        <v>2148</v>
      </c>
      <c r="AI104">
        <v>20280</v>
      </c>
      <c r="AJ104">
        <v>20280</v>
      </c>
      <c r="AK104">
        <v>0</v>
      </c>
      <c r="AL104">
        <v>0</v>
      </c>
      <c r="AM104">
        <v>0.72575000000000001</v>
      </c>
      <c r="AN104" s="84">
        <v>2.1610000000000001E-2</v>
      </c>
      <c r="AO104" s="11" t="s">
        <v>109</v>
      </c>
      <c r="AP104" s="84" t="s">
        <v>104</v>
      </c>
      <c r="AQ104">
        <v>1540</v>
      </c>
      <c r="AR104">
        <v>3</v>
      </c>
      <c r="AS104">
        <v>26</v>
      </c>
      <c r="AT104">
        <v>5</v>
      </c>
      <c r="AU104">
        <v>1477</v>
      </c>
      <c r="AV104" s="84">
        <v>1281</v>
      </c>
    </row>
    <row r="105" spans="1:48" x14ac:dyDescent="0.2">
      <c r="A105" s="11" t="s">
        <v>147</v>
      </c>
      <c r="B105" s="11" t="s">
        <v>101</v>
      </c>
      <c r="C105" t="s">
        <v>102</v>
      </c>
      <c r="D105" t="s">
        <v>103</v>
      </c>
      <c r="E105" t="s">
        <v>104</v>
      </c>
      <c r="F105" t="s">
        <v>111</v>
      </c>
      <c r="G105" t="s">
        <v>106</v>
      </c>
      <c r="H105" s="84" t="s">
        <v>107</v>
      </c>
      <c r="I105" t="s">
        <v>108</v>
      </c>
      <c r="J105">
        <v>901</v>
      </c>
      <c r="K105">
        <v>171</v>
      </c>
      <c r="L105">
        <v>117</v>
      </c>
      <c r="M105">
        <v>20</v>
      </c>
      <c r="N105">
        <v>149</v>
      </c>
      <c r="O105">
        <v>2</v>
      </c>
      <c r="P105">
        <v>0</v>
      </c>
      <c r="Q105">
        <v>0</v>
      </c>
      <c r="R105">
        <v>0</v>
      </c>
      <c r="S105">
        <v>82.91</v>
      </c>
      <c r="T105">
        <v>1.28</v>
      </c>
      <c r="U105">
        <v>0</v>
      </c>
      <c r="V105" s="11">
        <v>146</v>
      </c>
      <c r="W105">
        <v>146</v>
      </c>
      <c r="X105">
        <v>1904473</v>
      </c>
      <c r="Y105">
        <v>1904473</v>
      </c>
      <c r="Z105">
        <v>0</v>
      </c>
      <c r="AA105">
        <v>30</v>
      </c>
      <c r="AB105">
        <v>20597</v>
      </c>
      <c r="AC105">
        <v>30</v>
      </c>
      <c r="AD105">
        <v>20597</v>
      </c>
      <c r="AE105">
        <v>93</v>
      </c>
      <c r="AF105">
        <v>5555</v>
      </c>
      <c r="AG105">
        <v>93</v>
      </c>
      <c r="AH105">
        <v>5555</v>
      </c>
      <c r="AI105">
        <v>73559</v>
      </c>
      <c r="AJ105">
        <v>73559</v>
      </c>
      <c r="AK105">
        <v>3</v>
      </c>
      <c r="AL105">
        <v>10.087999999999999</v>
      </c>
      <c r="AM105">
        <v>0.61526999999999998</v>
      </c>
      <c r="AN105" s="84">
        <v>2.5600000000000001E-2</v>
      </c>
      <c r="AO105" s="11" t="s">
        <v>109</v>
      </c>
      <c r="AP105" s="84" t="s">
        <v>104</v>
      </c>
      <c r="AQ105">
        <v>1730</v>
      </c>
      <c r="AR105">
        <v>2</v>
      </c>
      <c r="AS105">
        <v>41</v>
      </c>
      <c r="AT105">
        <v>36</v>
      </c>
      <c r="AU105">
        <v>1601</v>
      </c>
      <c r="AV105" s="84">
        <v>1515</v>
      </c>
    </row>
    <row r="106" spans="1:48" x14ac:dyDescent="0.2">
      <c r="A106" s="11" t="s">
        <v>258</v>
      </c>
      <c r="B106" s="11" t="s">
        <v>101</v>
      </c>
      <c r="C106" t="s">
        <v>250</v>
      </c>
      <c r="D106" t="s">
        <v>251</v>
      </c>
      <c r="E106" t="s">
        <v>252</v>
      </c>
      <c r="F106" t="s">
        <v>253</v>
      </c>
      <c r="G106" t="s">
        <v>254</v>
      </c>
      <c r="H106" s="84" t="s">
        <v>255</v>
      </c>
      <c r="I106" t="s">
        <v>256</v>
      </c>
      <c r="J106">
        <v>2258</v>
      </c>
      <c r="K106">
        <v>190</v>
      </c>
      <c r="L106">
        <v>119</v>
      </c>
      <c r="M106">
        <v>85</v>
      </c>
      <c r="N106">
        <v>104</v>
      </c>
      <c r="O106">
        <v>1</v>
      </c>
      <c r="P106">
        <v>0</v>
      </c>
      <c r="Q106">
        <v>0</v>
      </c>
      <c r="R106">
        <v>0</v>
      </c>
      <c r="S106">
        <v>48.93</v>
      </c>
      <c r="T106">
        <v>0.84</v>
      </c>
      <c r="U106">
        <v>100</v>
      </c>
      <c r="V106" s="11">
        <v>430</v>
      </c>
      <c r="W106">
        <v>568</v>
      </c>
      <c r="X106">
        <v>1890256</v>
      </c>
      <c r="Y106">
        <v>1879066</v>
      </c>
      <c r="Z106">
        <v>0.59199999999999997</v>
      </c>
      <c r="AA106">
        <v>114</v>
      </c>
      <c r="AB106">
        <v>5374</v>
      </c>
      <c r="AC106">
        <v>158</v>
      </c>
      <c r="AD106">
        <v>3881</v>
      </c>
      <c r="AE106">
        <v>332</v>
      </c>
      <c r="AF106">
        <v>2244</v>
      </c>
      <c r="AG106">
        <v>436</v>
      </c>
      <c r="AH106">
        <v>1847</v>
      </c>
      <c r="AI106">
        <v>22797</v>
      </c>
      <c r="AJ106">
        <v>21835</v>
      </c>
      <c r="AK106">
        <v>0</v>
      </c>
      <c r="AL106">
        <v>0</v>
      </c>
      <c r="AM106">
        <v>0.63407000000000002</v>
      </c>
      <c r="AN106" s="84">
        <v>2.2710000000000001E-2</v>
      </c>
      <c r="AO106" s="11" t="s">
        <v>173</v>
      </c>
      <c r="AP106" s="84" t="s">
        <v>255</v>
      </c>
      <c r="AQ106">
        <v>1841</v>
      </c>
      <c r="AR106">
        <v>0</v>
      </c>
      <c r="AS106">
        <v>18</v>
      </c>
      <c r="AT106">
        <v>145</v>
      </c>
      <c r="AU106">
        <v>1657</v>
      </c>
      <c r="AV106" s="84">
        <v>1467</v>
      </c>
    </row>
    <row r="107" spans="1:48" x14ac:dyDescent="0.2">
      <c r="A107" s="11" t="s">
        <v>148</v>
      </c>
      <c r="B107" s="11" t="s">
        <v>101</v>
      </c>
      <c r="C107" t="s">
        <v>102</v>
      </c>
      <c r="D107" t="s">
        <v>103</v>
      </c>
      <c r="E107" t="s">
        <v>104</v>
      </c>
      <c r="F107" t="s">
        <v>114</v>
      </c>
      <c r="G107" t="s">
        <v>149</v>
      </c>
      <c r="H107" s="84" t="s">
        <v>107</v>
      </c>
      <c r="I107" t="s">
        <v>108</v>
      </c>
      <c r="J107">
        <v>901</v>
      </c>
      <c r="K107">
        <v>171</v>
      </c>
      <c r="L107">
        <v>117</v>
      </c>
      <c r="M107">
        <v>19</v>
      </c>
      <c r="N107">
        <v>147</v>
      </c>
      <c r="O107">
        <v>5</v>
      </c>
      <c r="P107">
        <v>0</v>
      </c>
      <c r="Q107">
        <v>0</v>
      </c>
      <c r="R107">
        <v>0</v>
      </c>
      <c r="S107">
        <v>85.85</v>
      </c>
      <c r="T107">
        <v>1.53</v>
      </c>
      <c r="U107">
        <v>40</v>
      </c>
      <c r="V107" s="11">
        <v>246</v>
      </c>
      <c r="W107">
        <v>246</v>
      </c>
      <c r="X107">
        <v>1880306</v>
      </c>
      <c r="Y107">
        <v>1880306</v>
      </c>
      <c r="Z107">
        <v>0</v>
      </c>
      <c r="AA107">
        <v>57</v>
      </c>
      <c r="AB107">
        <v>9309</v>
      </c>
      <c r="AC107">
        <v>57</v>
      </c>
      <c r="AD107">
        <v>9309</v>
      </c>
      <c r="AE107">
        <v>184</v>
      </c>
      <c r="AF107">
        <v>3685</v>
      </c>
      <c r="AG107">
        <v>184</v>
      </c>
      <c r="AH107">
        <v>3685</v>
      </c>
      <c r="AI107">
        <v>43922</v>
      </c>
      <c r="AJ107">
        <v>43922</v>
      </c>
      <c r="AK107">
        <v>0</v>
      </c>
      <c r="AL107">
        <v>0</v>
      </c>
      <c r="AM107">
        <v>0.66984999999999995</v>
      </c>
      <c r="AN107" s="84">
        <v>1.49E-2</v>
      </c>
      <c r="AO107" s="11" t="s">
        <v>109</v>
      </c>
      <c r="AP107" s="84" t="s">
        <v>149</v>
      </c>
      <c r="AQ107">
        <v>1850</v>
      </c>
      <c r="AR107">
        <v>0</v>
      </c>
      <c r="AS107">
        <v>23</v>
      </c>
      <c r="AT107">
        <v>12</v>
      </c>
      <c r="AU107">
        <v>1736</v>
      </c>
      <c r="AV107" s="84">
        <v>1643</v>
      </c>
    </row>
    <row r="108" spans="1:48" x14ac:dyDescent="0.2">
      <c r="A108" s="11" t="s">
        <v>150</v>
      </c>
      <c r="B108" s="11" t="s">
        <v>101</v>
      </c>
      <c r="C108" t="s">
        <v>102</v>
      </c>
      <c r="D108" t="s">
        <v>103</v>
      </c>
      <c r="E108" t="s">
        <v>104</v>
      </c>
      <c r="F108" t="s">
        <v>124</v>
      </c>
      <c r="G108" t="s">
        <v>125</v>
      </c>
      <c r="H108" s="84" t="s">
        <v>107</v>
      </c>
      <c r="I108" t="s">
        <v>108</v>
      </c>
      <c r="J108">
        <v>901</v>
      </c>
      <c r="K108">
        <v>171</v>
      </c>
      <c r="L108">
        <v>117</v>
      </c>
      <c r="M108">
        <v>19</v>
      </c>
      <c r="N108">
        <v>148</v>
      </c>
      <c r="O108">
        <v>4</v>
      </c>
      <c r="P108">
        <v>0</v>
      </c>
      <c r="Q108">
        <v>0</v>
      </c>
      <c r="R108">
        <v>0</v>
      </c>
      <c r="S108">
        <v>84.62</v>
      </c>
      <c r="T108">
        <v>2.23</v>
      </c>
      <c r="U108">
        <v>25</v>
      </c>
      <c r="V108" s="11">
        <v>213</v>
      </c>
      <c r="W108">
        <v>213</v>
      </c>
      <c r="X108">
        <v>1856250</v>
      </c>
      <c r="Y108">
        <v>1856250</v>
      </c>
      <c r="Z108">
        <v>0</v>
      </c>
      <c r="AA108">
        <v>50</v>
      </c>
      <c r="AB108">
        <v>10436</v>
      </c>
      <c r="AC108">
        <v>50</v>
      </c>
      <c r="AD108">
        <v>10436</v>
      </c>
      <c r="AE108">
        <v>157</v>
      </c>
      <c r="AF108">
        <v>3991</v>
      </c>
      <c r="AG108">
        <v>157</v>
      </c>
      <c r="AH108">
        <v>3991</v>
      </c>
      <c r="AI108">
        <v>53165</v>
      </c>
      <c r="AJ108">
        <v>53165</v>
      </c>
      <c r="AK108">
        <v>1</v>
      </c>
      <c r="AL108">
        <v>2.8639999999999999</v>
      </c>
      <c r="AM108">
        <v>0.67618</v>
      </c>
      <c r="AN108" s="84">
        <v>1.6279999999999999E-2</v>
      </c>
      <c r="AO108" s="11" t="s">
        <v>109</v>
      </c>
      <c r="AP108" s="84" t="s">
        <v>125</v>
      </c>
      <c r="AQ108">
        <v>1781</v>
      </c>
      <c r="AR108">
        <v>1</v>
      </c>
      <c r="AS108">
        <v>33</v>
      </c>
      <c r="AT108">
        <v>10</v>
      </c>
      <c r="AU108">
        <v>1654</v>
      </c>
      <c r="AV108" s="84">
        <v>1547</v>
      </c>
    </row>
    <row r="109" spans="1:48" x14ac:dyDescent="0.2">
      <c r="A109" s="11" t="s">
        <v>374</v>
      </c>
      <c r="B109" s="11" t="s">
        <v>101</v>
      </c>
      <c r="C109" t="s">
        <v>359</v>
      </c>
      <c r="D109" t="s">
        <v>360</v>
      </c>
      <c r="E109" t="s">
        <v>375</v>
      </c>
      <c r="F109" t="s">
        <v>376</v>
      </c>
      <c r="G109" t="s">
        <v>377</v>
      </c>
      <c r="H109" s="84" t="s">
        <v>107</v>
      </c>
      <c r="I109" t="s">
        <v>378</v>
      </c>
      <c r="J109">
        <v>564</v>
      </c>
      <c r="K109">
        <v>349</v>
      </c>
      <c r="L109">
        <v>230</v>
      </c>
      <c r="M109">
        <v>73</v>
      </c>
      <c r="N109">
        <v>275</v>
      </c>
      <c r="O109">
        <v>1</v>
      </c>
      <c r="P109">
        <v>0</v>
      </c>
      <c r="Q109">
        <v>0</v>
      </c>
      <c r="R109">
        <v>0</v>
      </c>
      <c r="S109">
        <v>74.290000000000006</v>
      </c>
      <c r="T109">
        <v>0.22</v>
      </c>
      <c r="U109">
        <v>0</v>
      </c>
      <c r="V109" s="11">
        <v>118</v>
      </c>
      <c r="W109">
        <v>118</v>
      </c>
      <c r="X109">
        <v>1850411</v>
      </c>
      <c r="Y109">
        <v>1850411</v>
      </c>
      <c r="Z109">
        <v>0</v>
      </c>
      <c r="AA109">
        <v>24</v>
      </c>
      <c r="AB109">
        <v>27247</v>
      </c>
      <c r="AC109">
        <v>24</v>
      </c>
      <c r="AD109">
        <v>27247</v>
      </c>
      <c r="AE109">
        <v>75</v>
      </c>
      <c r="AF109">
        <v>7286</v>
      </c>
      <c r="AG109">
        <v>75</v>
      </c>
      <c r="AH109">
        <v>7286</v>
      </c>
      <c r="AI109">
        <v>58212</v>
      </c>
      <c r="AJ109">
        <v>58212</v>
      </c>
      <c r="AK109">
        <v>3</v>
      </c>
      <c r="AL109">
        <v>9.0259999999999998</v>
      </c>
      <c r="AM109">
        <v>0.40587000000000001</v>
      </c>
      <c r="AN109" s="84">
        <v>3.1449999999999999E-2</v>
      </c>
      <c r="AO109" s="11" t="s">
        <v>109</v>
      </c>
      <c r="AP109" s="84" t="s">
        <v>377</v>
      </c>
      <c r="AQ109">
        <v>1801</v>
      </c>
      <c r="AR109">
        <v>2</v>
      </c>
      <c r="AS109">
        <v>42</v>
      </c>
      <c r="AT109">
        <v>6</v>
      </c>
      <c r="AU109">
        <v>1642</v>
      </c>
      <c r="AV109" s="84">
        <v>1407</v>
      </c>
    </row>
    <row r="110" spans="1:48" x14ac:dyDescent="0.2">
      <c r="A110" s="11" t="s">
        <v>151</v>
      </c>
      <c r="B110" s="11" t="s">
        <v>101</v>
      </c>
      <c r="C110" t="s">
        <v>102</v>
      </c>
      <c r="D110" t="s">
        <v>103</v>
      </c>
      <c r="E110" t="s">
        <v>104</v>
      </c>
      <c r="F110" t="s">
        <v>114</v>
      </c>
      <c r="G110" t="s">
        <v>149</v>
      </c>
      <c r="H110" s="84" t="s">
        <v>107</v>
      </c>
      <c r="I110" t="s">
        <v>108</v>
      </c>
      <c r="J110">
        <v>901</v>
      </c>
      <c r="K110">
        <v>171</v>
      </c>
      <c r="L110">
        <v>117</v>
      </c>
      <c r="M110">
        <v>48</v>
      </c>
      <c r="N110">
        <v>119</v>
      </c>
      <c r="O110">
        <v>4</v>
      </c>
      <c r="P110">
        <v>0</v>
      </c>
      <c r="Q110">
        <v>0</v>
      </c>
      <c r="R110">
        <v>0</v>
      </c>
      <c r="S110">
        <v>71.540000000000006</v>
      </c>
      <c r="T110">
        <v>2.99</v>
      </c>
      <c r="U110">
        <v>50</v>
      </c>
      <c r="V110" s="11">
        <v>495</v>
      </c>
      <c r="W110">
        <v>495</v>
      </c>
      <c r="X110">
        <v>1846262</v>
      </c>
      <c r="Y110">
        <v>1846262</v>
      </c>
      <c r="Z110">
        <v>0</v>
      </c>
      <c r="AA110">
        <v>139</v>
      </c>
      <c r="AB110">
        <v>4174</v>
      </c>
      <c r="AC110">
        <v>139</v>
      </c>
      <c r="AD110">
        <v>4174</v>
      </c>
      <c r="AE110">
        <v>391</v>
      </c>
      <c r="AF110">
        <v>2011</v>
      </c>
      <c r="AG110">
        <v>391</v>
      </c>
      <c r="AH110">
        <v>2011</v>
      </c>
      <c r="AI110">
        <v>17501</v>
      </c>
      <c r="AJ110">
        <v>17501</v>
      </c>
      <c r="AK110">
        <v>0</v>
      </c>
      <c r="AL110">
        <v>0</v>
      </c>
      <c r="AM110">
        <v>0.64744000000000002</v>
      </c>
      <c r="AN110" s="84">
        <v>1.763E-2</v>
      </c>
      <c r="AO110" s="11" t="s">
        <v>109</v>
      </c>
      <c r="AP110" s="84" t="s">
        <v>149</v>
      </c>
      <c r="AQ110">
        <v>1909</v>
      </c>
      <c r="AR110">
        <v>0</v>
      </c>
      <c r="AS110">
        <v>25</v>
      </c>
      <c r="AT110">
        <v>6</v>
      </c>
      <c r="AU110">
        <v>1660</v>
      </c>
      <c r="AV110" s="84">
        <v>1498</v>
      </c>
    </row>
    <row r="111" spans="1:48" x14ac:dyDescent="0.2">
      <c r="A111" s="11" t="s">
        <v>152</v>
      </c>
      <c r="B111" s="11" t="s">
        <v>101</v>
      </c>
      <c r="C111" t="s">
        <v>102</v>
      </c>
      <c r="D111" t="s">
        <v>103</v>
      </c>
      <c r="E111" t="s">
        <v>104</v>
      </c>
      <c r="F111" t="s">
        <v>135</v>
      </c>
      <c r="G111" t="s">
        <v>142</v>
      </c>
      <c r="H111" s="84" t="s">
        <v>107</v>
      </c>
      <c r="I111" t="s">
        <v>108</v>
      </c>
      <c r="J111">
        <v>901</v>
      </c>
      <c r="K111">
        <v>171</v>
      </c>
      <c r="L111">
        <v>117</v>
      </c>
      <c r="M111">
        <v>14</v>
      </c>
      <c r="N111">
        <v>154</v>
      </c>
      <c r="O111">
        <v>3</v>
      </c>
      <c r="P111">
        <v>0</v>
      </c>
      <c r="Q111">
        <v>0</v>
      </c>
      <c r="R111">
        <v>0</v>
      </c>
      <c r="S111">
        <v>88.46</v>
      </c>
      <c r="T111">
        <v>1.57</v>
      </c>
      <c r="U111">
        <v>33.33</v>
      </c>
      <c r="V111" s="11">
        <v>145</v>
      </c>
      <c r="W111">
        <v>145</v>
      </c>
      <c r="X111">
        <v>1833971</v>
      </c>
      <c r="Y111">
        <v>1833971</v>
      </c>
      <c r="Z111">
        <v>0</v>
      </c>
      <c r="AA111">
        <v>27</v>
      </c>
      <c r="AB111">
        <v>21409</v>
      </c>
      <c r="AC111">
        <v>27</v>
      </c>
      <c r="AD111">
        <v>21409</v>
      </c>
      <c r="AE111">
        <v>88</v>
      </c>
      <c r="AF111">
        <v>5821</v>
      </c>
      <c r="AG111">
        <v>88</v>
      </c>
      <c r="AH111">
        <v>5821</v>
      </c>
      <c r="AI111">
        <v>72201</v>
      </c>
      <c r="AJ111">
        <v>72201</v>
      </c>
      <c r="AK111">
        <v>2</v>
      </c>
      <c r="AL111">
        <v>7.01</v>
      </c>
      <c r="AM111">
        <v>0.68374000000000001</v>
      </c>
      <c r="AN111" s="84">
        <v>1.9019999999999999E-2</v>
      </c>
      <c r="AO111" s="11" t="s">
        <v>109</v>
      </c>
      <c r="AP111" s="84" t="s">
        <v>142</v>
      </c>
      <c r="AQ111">
        <v>1776</v>
      </c>
      <c r="AR111">
        <v>0</v>
      </c>
      <c r="AS111">
        <v>38</v>
      </c>
      <c r="AT111">
        <v>6</v>
      </c>
      <c r="AU111">
        <v>1670</v>
      </c>
      <c r="AV111" s="84">
        <v>1596</v>
      </c>
    </row>
    <row r="112" spans="1:48" x14ac:dyDescent="0.2">
      <c r="A112" s="11" t="s">
        <v>153</v>
      </c>
      <c r="B112" s="11" t="s">
        <v>101</v>
      </c>
      <c r="C112" t="s">
        <v>102</v>
      </c>
      <c r="D112" t="s">
        <v>103</v>
      </c>
      <c r="E112" t="s">
        <v>104</v>
      </c>
      <c r="F112" t="s">
        <v>111</v>
      </c>
      <c r="G112" t="s">
        <v>106</v>
      </c>
      <c r="H112" s="84" t="s">
        <v>107</v>
      </c>
      <c r="I112" t="s">
        <v>108</v>
      </c>
      <c r="J112">
        <v>901</v>
      </c>
      <c r="K112">
        <v>171</v>
      </c>
      <c r="L112">
        <v>117</v>
      </c>
      <c r="M112">
        <v>22</v>
      </c>
      <c r="N112">
        <v>147</v>
      </c>
      <c r="O112">
        <v>2</v>
      </c>
      <c r="P112">
        <v>0</v>
      </c>
      <c r="Q112">
        <v>0</v>
      </c>
      <c r="R112">
        <v>0</v>
      </c>
      <c r="S112">
        <v>83.61</v>
      </c>
      <c r="T112">
        <v>1.71</v>
      </c>
      <c r="U112">
        <v>50</v>
      </c>
      <c r="V112" s="11">
        <v>206</v>
      </c>
      <c r="W112">
        <v>206</v>
      </c>
      <c r="X112">
        <v>1824505</v>
      </c>
      <c r="Y112">
        <v>1824505</v>
      </c>
      <c r="Z112">
        <v>0</v>
      </c>
      <c r="AA112">
        <v>53</v>
      </c>
      <c r="AB112">
        <v>11072</v>
      </c>
      <c r="AC112">
        <v>53</v>
      </c>
      <c r="AD112">
        <v>11072</v>
      </c>
      <c r="AE112">
        <v>154</v>
      </c>
      <c r="AF112">
        <v>4462</v>
      </c>
      <c r="AG112">
        <v>154</v>
      </c>
      <c r="AH112">
        <v>4462</v>
      </c>
      <c r="AI112">
        <v>37062</v>
      </c>
      <c r="AJ112">
        <v>37062</v>
      </c>
      <c r="AK112">
        <v>0</v>
      </c>
      <c r="AL112">
        <v>0</v>
      </c>
      <c r="AM112">
        <v>0.65427000000000002</v>
      </c>
      <c r="AN112" s="84">
        <v>1.495E-2</v>
      </c>
      <c r="AO112" s="11" t="s">
        <v>109</v>
      </c>
      <c r="AP112" s="84" t="s">
        <v>104</v>
      </c>
      <c r="AQ112">
        <v>1724</v>
      </c>
      <c r="AR112">
        <v>0</v>
      </c>
      <c r="AS112">
        <v>32</v>
      </c>
      <c r="AT112">
        <v>3</v>
      </c>
      <c r="AU112">
        <v>1603</v>
      </c>
      <c r="AV112" s="84">
        <v>1493</v>
      </c>
    </row>
    <row r="113" spans="1:48" x14ac:dyDescent="0.2">
      <c r="A113" s="11" t="s">
        <v>154</v>
      </c>
      <c r="B113" s="11" t="s">
        <v>101</v>
      </c>
      <c r="C113" t="s">
        <v>102</v>
      </c>
      <c r="D113" t="s">
        <v>103</v>
      </c>
      <c r="E113" t="s">
        <v>104</v>
      </c>
      <c r="F113" t="s">
        <v>135</v>
      </c>
      <c r="G113" t="s">
        <v>142</v>
      </c>
      <c r="H113" s="84" t="s">
        <v>107</v>
      </c>
      <c r="I113" t="s">
        <v>108</v>
      </c>
      <c r="J113">
        <v>901</v>
      </c>
      <c r="K113">
        <v>171</v>
      </c>
      <c r="L113">
        <v>117</v>
      </c>
      <c r="M113">
        <v>13</v>
      </c>
      <c r="N113">
        <v>155</v>
      </c>
      <c r="O113">
        <v>3</v>
      </c>
      <c r="P113">
        <v>0</v>
      </c>
      <c r="Q113">
        <v>0</v>
      </c>
      <c r="R113">
        <v>0</v>
      </c>
      <c r="S113">
        <v>89.32</v>
      </c>
      <c r="T113">
        <v>2.14</v>
      </c>
      <c r="U113">
        <v>0</v>
      </c>
      <c r="V113" s="11">
        <v>166</v>
      </c>
      <c r="W113">
        <v>166</v>
      </c>
      <c r="X113">
        <v>1821536</v>
      </c>
      <c r="Y113">
        <v>1821536</v>
      </c>
      <c r="Z113">
        <v>0</v>
      </c>
      <c r="AA113">
        <v>33</v>
      </c>
      <c r="AB113">
        <v>17089</v>
      </c>
      <c r="AC113">
        <v>33</v>
      </c>
      <c r="AD113">
        <v>17089</v>
      </c>
      <c r="AE113">
        <v>107</v>
      </c>
      <c r="AF113">
        <v>4683</v>
      </c>
      <c r="AG113">
        <v>107</v>
      </c>
      <c r="AH113">
        <v>4683</v>
      </c>
      <c r="AI113">
        <v>44320</v>
      </c>
      <c r="AJ113">
        <v>44320</v>
      </c>
      <c r="AK113">
        <v>0</v>
      </c>
      <c r="AL113">
        <v>0</v>
      </c>
      <c r="AM113">
        <v>0.57518000000000002</v>
      </c>
      <c r="AN113" s="84">
        <v>1.4019999999999999E-2</v>
      </c>
      <c r="AO113" s="11" t="s">
        <v>109</v>
      </c>
      <c r="AP113" s="84" t="s">
        <v>142</v>
      </c>
      <c r="AQ113">
        <v>1777</v>
      </c>
      <c r="AR113">
        <v>0</v>
      </c>
      <c r="AS113">
        <v>41</v>
      </c>
      <c r="AT113">
        <v>9</v>
      </c>
      <c r="AU113">
        <v>1609</v>
      </c>
      <c r="AV113" s="84">
        <v>1541</v>
      </c>
    </row>
    <row r="114" spans="1:48" x14ac:dyDescent="0.2">
      <c r="A114" s="11" t="s">
        <v>155</v>
      </c>
      <c r="B114" s="11" t="s">
        <v>101</v>
      </c>
      <c r="C114" t="s">
        <v>102</v>
      </c>
      <c r="D114" t="s">
        <v>103</v>
      </c>
      <c r="E114" t="s">
        <v>104</v>
      </c>
      <c r="F114" t="s">
        <v>135</v>
      </c>
      <c r="G114" t="s">
        <v>156</v>
      </c>
      <c r="H114" s="84" t="s">
        <v>107</v>
      </c>
      <c r="I114" t="s">
        <v>108</v>
      </c>
      <c r="J114">
        <v>901</v>
      </c>
      <c r="K114">
        <v>171</v>
      </c>
      <c r="L114">
        <v>117</v>
      </c>
      <c r="M114">
        <v>18</v>
      </c>
      <c r="N114">
        <v>151</v>
      </c>
      <c r="O114">
        <v>2</v>
      </c>
      <c r="P114">
        <v>0</v>
      </c>
      <c r="Q114">
        <v>0</v>
      </c>
      <c r="R114">
        <v>0</v>
      </c>
      <c r="S114">
        <v>87.02</v>
      </c>
      <c r="T114">
        <v>1.28</v>
      </c>
      <c r="U114">
        <v>0</v>
      </c>
      <c r="V114" s="11">
        <v>141</v>
      </c>
      <c r="W114">
        <v>141</v>
      </c>
      <c r="X114">
        <v>1739198</v>
      </c>
      <c r="Y114">
        <v>1739198</v>
      </c>
      <c r="Z114">
        <v>0</v>
      </c>
      <c r="AA114">
        <v>26</v>
      </c>
      <c r="AB114">
        <v>20771</v>
      </c>
      <c r="AC114">
        <v>26</v>
      </c>
      <c r="AD114">
        <v>20771</v>
      </c>
      <c r="AE114">
        <v>87</v>
      </c>
      <c r="AF114">
        <v>5557</v>
      </c>
      <c r="AG114">
        <v>87</v>
      </c>
      <c r="AH114">
        <v>5557</v>
      </c>
      <c r="AI114">
        <v>101854</v>
      </c>
      <c r="AJ114">
        <v>101854</v>
      </c>
      <c r="AK114">
        <v>3</v>
      </c>
      <c r="AL114">
        <v>13.35</v>
      </c>
      <c r="AM114">
        <v>0.68891000000000002</v>
      </c>
      <c r="AN114" s="84">
        <v>1.4250000000000001E-2</v>
      </c>
      <c r="AO114" s="11" t="s">
        <v>109</v>
      </c>
      <c r="AP114" s="84" t="s">
        <v>156</v>
      </c>
      <c r="AQ114">
        <v>1697</v>
      </c>
      <c r="AR114">
        <v>1</v>
      </c>
      <c r="AS114">
        <v>39</v>
      </c>
      <c r="AT114">
        <v>5</v>
      </c>
      <c r="AU114">
        <v>1605</v>
      </c>
      <c r="AV114" s="84">
        <v>1544</v>
      </c>
    </row>
    <row r="115" spans="1:48" x14ac:dyDescent="0.2">
      <c r="A115" s="11" t="s">
        <v>259</v>
      </c>
      <c r="B115" s="11" t="s">
        <v>101</v>
      </c>
      <c r="C115" t="s">
        <v>250</v>
      </c>
      <c r="D115" t="s">
        <v>251</v>
      </c>
      <c r="E115" t="s">
        <v>252</v>
      </c>
      <c r="F115" t="s">
        <v>253</v>
      </c>
      <c r="G115" t="s">
        <v>260</v>
      </c>
      <c r="H115" s="84" t="s">
        <v>261</v>
      </c>
      <c r="I115" t="s">
        <v>256</v>
      </c>
      <c r="J115">
        <v>2258</v>
      </c>
      <c r="K115">
        <v>190</v>
      </c>
      <c r="L115">
        <v>119</v>
      </c>
      <c r="M115">
        <v>109</v>
      </c>
      <c r="N115">
        <v>78</v>
      </c>
      <c r="O115">
        <v>1</v>
      </c>
      <c r="P115">
        <v>2</v>
      </c>
      <c r="Q115">
        <v>0</v>
      </c>
      <c r="R115">
        <v>0</v>
      </c>
      <c r="S115">
        <v>44.43</v>
      </c>
      <c r="T115">
        <v>3.78</v>
      </c>
      <c r="U115">
        <v>0</v>
      </c>
      <c r="V115" s="11">
        <v>641</v>
      </c>
      <c r="W115">
        <v>807</v>
      </c>
      <c r="X115">
        <v>1733046</v>
      </c>
      <c r="Y115">
        <v>1731116</v>
      </c>
      <c r="Z115">
        <v>0.111</v>
      </c>
      <c r="AA115">
        <v>210</v>
      </c>
      <c r="AB115">
        <v>2738</v>
      </c>
      <c r="AC115">
        <v>241</v>
      </c>
      <c r="AD115">
        <v>2453</v>
      </c>
      <c r="AE115">
        <v>533</v>
      </c>
      <c r="AF115">
        <v>1705</v>
      </c>
      <c r="AG115">
        <v>604</v>
      </c>
      <c r="AH115">
        <v>1502</v>
      </c>
      <c r="AI115">
        <v>18468</v>
      </c>
      <c r="AJ115">
        <v>18468</v>
      </c>
      <c r="AK115">
        <v>0</v>
      </c>
      <c r="AL115">
        <v>0</v>
      </c>
      <c r="AM115">
        <v>0.63654999999999995</v>
      </c>
      <c r="AN115" s="84">
        <v>1.8259999999999998E-2</v>
      </c>
      <c r="AO115" s="11" t="s">
        <v>173</v>
      </c>
      <c r="AP115" s="84" t="s">
        <v>261</v>
      </c>
      <c r="AQ115">
        <v>1842</v>
      </c>
      <c r="AR115">
        <v>0</v>
      </c>
      <c r="AS115">
        <v>10</v>
      </c>
      <c r="AT115">
        <v>174</v>
      </c>
      <c r="AU115">
        <v>1572</v>
      </c>
      <c r="AV115" s="84">
        <v>1362</v>
      </c>
    </row>
    <row r="116" spans="1:48" x14ac:dyDescent="0.2">
      <c r="A116" s="11" t="s">
        <v>157</v>
      </c>
      <c r="B116" s="11" t="s">
        <v>101</v>
      </c>
      <c r="C116" t="s">
        <v>102</v>
      </c>
      <c r="D116" t="s">
        <v>103</v>
      </c>
      <c r="E116" t="s">
        <v>104</v>
      </c>
      <c r="F116" t="s">
        <v>158</v>
      </c>
      <c r="G116" t="s">
        <v>106</v>
      </c>
      <c r="H116" s="84" t="s">
        <v>107</v>
      </c>
      <c r="I116" t="s">
        <v>108</v>
      </c>
      <c r="J116">
        <v>901</v>
      </c>
      <c r="K116">
        <v>171</v>
      </c>
      <c r="L116">
        <v>117</v>
      </c>
      <c r="M116">
        <v>19</v>
      </c>
      <c r="N116">
        <v>151</v>
      </c>
      <c r="O116">
        <v>1</v>
      </c>
      <c r="P116">
        <v>0</v>
      </c>
      <c r="Q116">
        <v>0</v>
      </c>
      <c r="R116">
        <v>0</v>
      </c>
      <c r="S116">
        <v>86.6</v>
      </c>
      <c r="T116">
        <v>0.43</v>
      </c>
      <c r="U116">
        <v>0</v>
      </c>
      <c r="V116" s="11">
        <v>211</v>
      </c>
      <c r="W116">
        <v>211</v>
      </c>
      <c r="X116">
        <v>1725274</v>
      </c>
      <c r="Y116">
        <v>1725274</v>
      </c>
      <c r="Z116">
        <v>0</v>
      </c>
      <c r="AA116">
        <v>49</v>
      </c>
      <c r="AB116">
        <v>9863</v>
      </c>
      <c r="AC116">
        <v>49</v>
      </c>
      <c r="AD116">
        <v>9863</v>
      </c>
      <c r="AE116">
        <v>157</v>
      </c>
      <c r="AF116">
        <v>3774</v>
      </c>
      <c r="AG116">
        <v>157</v>
      </c>
      <c r="AH116">
        <v>3774</v>
      </c>
      <c r="AI116">
        <v>51841</v>
      </c>
      <c r="AJ116">
        <v>51841</v>
      </c>
      <c r="AK116">
        <v>1</v>
      </c>
      <c r="AL116">
        <v>3.0049999999999999</v>
      </c>
      <c r="AM116">
        <v>0.60258</v>
      </c>
      <c r="AN116" s="84">
        <v>1.7260000000000001E-2</v>
      </c>
      <c r="AO116" s="11" t="s">
        <v>109</v>
      </c>
      <c r="AP116" s="84" t="s">
        <v>158</v>
      </c>
      <c r="AQ116">
        <v>1557</v>
      </c>
      <c r="AR116">
        <v>0</v>
      </c>
      <c r="AS116">
        <v>20</v>
      </c>
      <c r="AT116">
        <v>5</v>
      </c>
      <c r="AU116">
        <v>1447</v>
      </c>
      <c r="AV116" s="84">
        <v>1356</v>
      </c>
    </row>
    <row r="117" spans="1:48" x14ac:dyDescent="0.2">
      <c r="A117" s="11" t="s">
        <v>159</v>
      </c>
      <c r="B117" s="11" t="s">
        <v>101</v>
      </c>
      <c r="C117" t="s">
        <v>102</v>
      </c>
      <c r="D117" t="s">
        <v>103</v>
      </c>
      <c r="E117" t="s">
        <v>104</v>
      </c>
      <c r="F117" t="s">
        <v>124</v>
      </c>
      <c r="G117" t="s">
        <v>125</v>
      </c>
      <c r="H117" s="84" t="s">
        <v>107</v>
      </c>
      <c r="I117" t="s">
        <v>108</v>
      </c>
      <c r="J117">
        <v>901</v>
      </c>
      <c r="K117">
        <v>171</v>
      </c>
      <c r="L117">
        <v>117</v>
      </c>
      <c r="M117">
        <v>52</v>
      </c>
      <c r="N117">
        <v>117</v>
      </c>
      <c r="O117">
        <v>2</v>
      </c>
      <c r="P117">
        <v>0</v>
      </c>
      <c r="Q117">
        <v>0</v>
      </c>
      <c r="R117">
        <v>0</v>
      </c>
      <c r="S117">
        <v>70.239999999999995</v>
      </c>
      <c r="T117">
        <v>1.28</v>
      </c>
      <c r="U117">
        <v>0</v>
      </c>
      <c r="V117" s="11">
        <v>322</v>
      </c>
      <c r="W117">
        <v>322</v>
      </c>
      <c r="X117">
        <v>1720924</v>
      </c>
      <c r="Y117">
        <v>1720924</v>
      </c>
      <c r="Z117">
        <v>0</v>
      </c>
      <c r="AA117">
        <v>87</v>
      </c>
      <c r="AB117">
        <v>5484</v>
      </c>
      <c r="AC117">
        <v>87</v>
      </c>
      <c r="AD117">
        <v>5484</v>
      </c>
      <c r="AE117">
        <v>259</v>
      </c>
      <c r="AF117">
        <v>2958</v>
      </c>
      <c r="AG117">
        <v>259</v>
      </c>
      <c r="AH117">
        <v>2958</v>
      </c>
      <c r="AI117">
        <v>39177</v>
      </c>
      <c r="AJ117">
        <v>39177</v>
      </c>
      <c r="AK117">
        <v>0</v>
      </c>
      <c r="AL117">
        <v>0</v>
      </c>
      <c r="AM117">
        <v>0.69367999999999996</v>
      </c>
      <c r="AN117" s="84">
        <v>2.4660000000000001E-2</v>
      </c>
      <c r="AO117" s="11" t="s">
        <v>109</v>
      </c>
      <c r="AP117" s="84" t="s">
        <v>125</v>
      </c>
      <c r="AQ117">
        <v>1720</v>
      </c>
      <c r="AR117">
        <v>0</v>
      </c>
      <c r="AS117">
        <v>23</v>
      </c>
      <c r="AT117">
        <v>6</v>
      </c>
      <c r="AU117">
        <v>1552</v>
      </c>
      <c r="AV117" s="84">
        <v>1395</v>
      </c>
    </row>
    <row r="118" spans="1:48" x14ac:dyDescent="0.2">
      <c r="A118" s="11" t="s">
        <v>509</v>
      </c>
      <c r="B118" s="11" t="s">
        <v>101</v>
      </c>
      <c r="C118" t="s">
        <v>510</v>
      </c>
      <c r="D118" t="s">
        <v>511</v>
      </c>
      <c r="E118" t="s">
        <v>512</v>
      </c>
      <c r="F118" t="s">
        <v>513</v>
      </c>
      <c r="G118" t="s">
        <v>514</v>
      </c>
      <c r="H118" s="84" t="s">
        <v>515</v>
      </c>
      <c r="I118" t="s">
        <v>516</v>
      </c>
      <c r="J118">
        <v>5443</v>
      </c>
      <c r="K118">
        <v>105</v>
      </c>
      <c r="L118">
        <v>59</v>
      </c>
      <c r="M118">
        <v>3</v>
      </c>
      <c r="N118">
        <v>102</v>
      </c>
      <c r="O118">
        <v>0</v>
      </c>
      <c r="P118">
        <v>0</v>
      </c>
      <c r="Q118">
        <v>0</v>
      </c>
      <c r="R118">
        <v>0</v>
      </c>
      <c r="S118">
        <v>94.92</v>
      </c>
      <c r="T118">
        <v>0</v>
      </c>
      <c r="U118">
        <v>0</v>
      </c>
      <c r="V118" s="11">
        <v>91</v>
      </c>
      <c r="W118">
        <v>91</v>
      </c>
      <c r="X118">
        <v>1667601</v>
      </c>
      <c r="Y118">
        <v>1667601</v>
      </c>
      <c r="Z118">
        <v>0</v>
      </c>
      <c r="AA118">
        <v>19</v>
      </c>
      <c r="AB118">
        <v>26635</v>
      </c>
      <c r="AC118">
        <v>19</v>
      </c>
      <c r="AD118">
        <v>26635</v>
      </c>
      <c r="AE118">
        <v>61</v>
      </c>
      <c r="AF118">
        <v>8928</v>
      </c>
      <c r="AG118">
        <v>61</v>
      </c>
      <c r="AH118">
        <v>8928</v>
      </c>
      <c r="AI118">
        <v>119139</v>
      </c>
      <c r="AJ118">
        <v>119139</v>
      </c>
      <c r="AK118">
        <v>4</v>
      </c>
      <c r="AL118">
        <v>20.760999999999999</v>
      </c>
      <c r="AM118">
        <v>0.39308999999999999</v>
      </c>
      <c r="AN118" s="84">
        <v>1.4999999999999999E-2</v>
      </c>
      <c r="AO118" s="11" t="s">
        <v>116</v>
      </c>
      <c r="AP118" s="84" t="s">
        <v>515</v>
      </c>
      <c r="AQ118">
        <v>1576</v>
      </c>
      <c r="AR118">
        <v>0</v>
      </c>
      <c r="AS118">
        <v>43</v>
      </c>
      <c r="AT118">
        <v>11</v>
      </c>
      <c r="AU118">
        <v>1530</v>
      </c>
      <c r="AV118" s="84">
        <v>1460</v>
      </c>
    </row>
    <row r="119" spans="1:48" x14ac:dyDescent="0.2">
      <c r="A119" s="11" t="s">
        <v>379</v>
      </c>
      <c r="B119" s="11" t="s">
        <v>101</v>
      </c>
      <c r="C119" t="s">
        <v>359</v>
      </c>
      <c r="D119" t="s">
        <v>360</v>
      </c>
      <c r="E119" t="s">
        <v>380</v>
      </c>
      <c r="F119" t="s">
        <v>381</v>
      </c>
      <c r="G119" t="s">
        <v>382</v>
      </c>
      <c r="H119" s="84" t="s">
        <v>383</v>
      </c>
      <c r="I119" t="s">
        <v>378</v>
      </c>
      <c r="J119">
        <v>564</v>
      </c>
      <c r="K119">
        <v>348</v>
      </c>
      <c r="L119">
        <v>229</v>
      </c>
      <c r="M119">
        <v>89</v>
      </c>
      <c r="N119">
        <v>253</v>
      </c>
      <c r="O119">
        <v>6</v>
      </c>
      <c r="P119">
        <v>0</v>
      </c>
      <c r="Q119">
        <v>0</v>
      </c>
      <c r="R119">
        <v>0</v>
      </c>
      <c r="S119">
        <v>71.02</v>
      </c>
      <c r="T119">
        <v>1.75</v>
      </c>
      <c r="U119">
        <v>0</v>
      </c>
      <c r="V119" s="11">
        <v>320</v>
      </c>
      <c r="W119">
        <v>359</v>
      </c>
      <c r="X119">
        <v>1642180</v>
      </c>
      <c r="Y119">
        <v>1641610</v>
      </c>
      <c r="Z119">
        <v>3.5000000000000003E-2</v>
      </c>
      <c r="AA119">
        <v>79</v>
      </c>
      <c r="AB119">
        <v>6818</v>
      </c>
      <c r="AC119">
        <v>87</v>
      </c>
      <c r="AD119">
        <v>6192</v>
      </c>
      <c r="AE119">
        <v>235</v>
      </c>
      <c r="AF119">
        <v>2386</v>
      </c>
      <c r="AG119">
        <v>260</v>
      </c>
      <c r="AH119">
        <v>2229</v>
      </c>
      <c r="AI119">
        <v>23816</v>
      </c>
      <c r="AJ119">
        <v>23816</v>
      </c>
      <c r="AK119">
        <v>0</v>
      </c>
      <c r="AL119">
        <v>0</v>
      </c>
      <c r="AM119">
        <v>0.41021999999999997</v>
      </c>
      <c r="AN119" s="84">
        <v>3.0769999999999999E-2</v>
      </c>
      <c r="AO119" s="11" t="s">
        <v>109</v>
      </c>
      <c r="AP119" s="84" t="s">
        <v>383</v>
      </c>
      <c r="AQ119">
        <v>1621</v>
      </c>
      <c r="AR119">
        <v>1</v>
      </c>
      <c r="AS119">
        <v>32</v>
      </c>
      <c r="AT119">
        <v>47</v>
      </c>
      <c r="AU119">
        <v>1429</v>
      </c>
      <c r="AV119" s="84">
        <v>1273</v>
      </c>
    </row>
    <row r="120" spans="1:48" x14ac:dyDescent="0.2">
      <c r="A120" s="11" t="s">
        <v>160</v>
      </c>
      <c r="B120" s="11" t="s">
        <v>101</v>
      </c>
      <c r="C120" t="s">
        <v>102</v>
      </c>
      <c r="D120" t="s">
        <v>103</v>
      </c>
      <c r="E120" t="s">
        <v>104</v>
      </c>
      <c r="F120" t="s">
        <v>124</v>
      </c>
      <c r="G120" t="s">
        <v>106</v>
      </c>
      <c r="H120" s="84" t="s">
        <v>107</v>
      </c>
      <c r="I120" t="s">
        <v>108</v>
      </c>
      <c r="J120">
        <v>901</v>
      </c>
      <c r="K120">
        <v>171</v>
      </c>
      <c r="L120">
        <v>117</v>
      </c>
      <c r="M120">
        <v>39</v>
      </c>
      <c r="N120">
        <v>131</v>
      </c>
      <c r="O120">
        <v>1</v>
      </c>
      <c r="P120">
        <v>0</v>
      </c>
      <c r="Q120">
        <v>0</v>
      </c>
      <c r="R120">
        <v>0</v>
      </c>
      <c r="S120">
        <v>69.66</v>
      </c>
      <c r="T120">
        <v>0.85</v>
      </c>
      <c r="U120">
        <v>0</v>
      </c>
      <c r="V120" s="11">
        <v>414</v>
      </c>
      <c r="W120">
        <v>414</v>
      </c>
      <c r="X120">
        <v>1636801</v>
      </c>
      <c r="Y120">
        <v>1636801</v>
      </c>
      <c r="Z120">
        <v>0</v>
      </c>
      <c r="AA120">
        <v>103</v>
      </c>
      <c r="AB120">
        <v>4534</v>
      </c>
      <c r="AC120">
        <v>103</v>
      </c>
      <c r="AD120">
        <v>4534</v>
      </c>
      <c r="AE120">
        <v>321</v>
      </c>
      <c r="AF120">
        <v>2036</v>
      </c>
      <c r="AG120">
        <v>321</v>
      </c>
      <c r="AH120">
        <v>2036</v>
      </c>
      <c r="AI120">
        <v>26734</v>
      </c>
      <c r="AJ120">
        <v>26734</v>
      </c>
      <c r="AK120">
        <v>0</v>
      </c>
      <c r="AL120">
        <v>0</v>
      </c>
      <c r="AM120">
        <v>0.70755999999999997</v>
      </c>
      <c r="AN120" s="84">
        <v>1.9179999999999999E-2</v>
      </c>
      <c r="AO120" s="11" t="s">
        <v>109</v>
      </c>
      <c r="AP120" s="84" t="s">
        <v>124</v>
      </c>
      <c r="AQ120">
        <v>1552</v>
      </c>
      <c r="AR120">
        <v>0</v>
      </c>
      <c r="AS120">
        <v>21</v>
      </c>
      <c r="AT120">
        <v>8</v>
      </c>
      <c r="AU120">
        <v>1412</v>
      </c>
      <c r="AV120" s="84">
        <v>1219</v>
      </c>
    </row>
    <row r="121" spans="1:48" x14ac:dyDescent="0.2">
      <c r="A121" s="11" t="s">
        <v>161</v>
      </c>
      <c r="B121" s="11" t="s">
        <v>101</v>
      </c>
      <c r="C121" t="s">
        <v>102</v>
      </c>
      <c r="D121" t="s">
        <v>103</v>
      </c>
      <c r="E121" t="s">
        <v>104</v>
      </c>
      <c r="F121" t="s">
        <v>124</v>
      </c>
      <c r="G121" t="s">
        <v>106</v>
      </c>
      <c r="H121" s="84" t="s">
        <v>107</v>
      </c>
      <c r="I121" t="s">
        <v>108</v>
      </c>
      <c r="J121">
        <v>901</v>
      </c>
      <c r="K121">
        <v>171</v>
      </c>
      <c r="L121">
        <v>117</v>
      </c>
      <c r="M121">
        <v>60</v>
      </c>
      <c r="N121">
        <v>111</v>
      </c>
      <c r="O121">
        <v>0</v>
      </c>
      <c r="P121">
        <v>0</v>
      </c>
      <c r="Q121">
        <v>0</v>
      </c>
      <c r="R121">
        <v>0</v>
      </c>
      <c r="S121">
        <v>69.44</v>
      </c>
      <c r="T121">
        <v>0</v>
      </c>
      <c r="U121">
        <v>0</v>
      </c>
      <c r="V121" s="11">
        <v>376</v>
      </c>
      <c r="W121">
        <v>376</v>
      </c>
      <c r="X121">
        <v>1636283</v>
      </c>
      <c r="Y121">
        <v>1636283</v>
      </c>
      <c r="Z121">
        <v>0</v>
      </c>
      <c r="AA121">
        <v>90</v>
      </c>
      <c r="AB121">
        <v>5324</v>
      </c>
      <c r="AC121">
        <v>90</v>
      </c>
      <c r="AD121">
        <v>5324</v>
      </c>
      <c r="AE121">
        <v>288</v>
      </c>
      <c r="AF121">
        <v>2147</v>
      </c>
      <c r="AG121">
        <v>288</v>
      </c>
      <c r="AH121">
        <v>2147</v>
      </c>
      <c r="AI121">
        <v>33543</v>
      </c>
      <c r="AJ121">
        <v>33543</v>
      </c>
      <c r="AK121">
        <v>0</v>
      </c>
      <c r="AL121">
        <v>0</v>
      </c>
      <c r="AM121">
        <v>0.70618999999999998</v>
      </c>
      <c r="AN121" s="84">
        <v>2.0160000000000001E-2</v>
      </c>
      <c r="AO121" s="11" t="s">
        <v>109</v>
      </c>
      <c r="AP121" s="84" t="s">
        <v>124</v>
      </c>
      <c r="AQ121">
        <v>1542</v>
      </c>
      <c r="AR121">
        <v>1</v>
      </c>
      <c r="AS121">
        <v>20</v>
      </c>
      <c r="AT121">
        <v>3</v>
      </c>
      <c r="AU121">
        <v>1418</v>
      </c>
      <c r="AV121" s="84">
        <v>1257</v>
      </c>
    </row>
    <row r="122" spans="1:48" x14ac:dyDescent="0.2">
      <c r="A122" s="11" t="s">
        <v>162</v>
      </c>
      <c r="B122" s="11" t="s">
        <v>101</v>
      </c>
      <c r="C122" t="s">
        <v>102</v>
      </c>
      <c r="D122" t="s">
        <v>103</v>
      </c>
      <c r="E122" t="s">
        <v>104</v>
      </c>
      <c r="F122" t="s">
        <v>124</v>
      </c>
      <c r="G122" t="s">
        <v>125</v>
      </c>
      <c r="H122" s="84" t="s">
        <v>107</v>
      </c>
      <c r="I122" t="s">
        <v>108</v>
      </c>
      <c r="J122">
        <v>901</v>
      </c>
      <c r="K122">
        <v>171</v>
      </c>
      <c r="L122">
        <v>117</v>
      </c>
      <c r="M122">
        <v>53</v>
      </c>
      <c r="N122">
        <v>114</v>
      </c>
      <c r="O122">
        <v>3</v>
      </c>
      <c r="P122">
        <v>1</v>
      </c>
      <c r="Q122">
        <v>0</v>
      </c>
      <c r="R122">
        <v>0</v>
      </c>
      <c r="S122">
        <v>60.77</v>
      </c>
      <c r="T122">
        <v>3.56</v>
      </c>
      <c r="U122">
        <v>16.670000000000002</v>
      </c>
      <c r="V122" s="11">
        <v>340</v>
      </c>
      <c r="W122">
        <v>340</v>
      </c>
      <c r="X122">
        <v>1636120</v>
      </c>
      <c r="Y122">
        <v>1636120</v>
      </c>
      <c r="Z122">
        <v>0</v>
      </c>
      <c r="AA122">
        <v>95</v>
      </c>
      <c r="AB122">
        <v>5837</v>
      </c>
      <c r="AC122">
        <v>95</v>
      </c>
      <c r="AD122">
        <v>5837</v>
      </c>
      <c r="AE122">
        <v>257</v>
      </c>
      <c r="AF122">
        <v>2813</v>
      </c>
      <c r="AG122">
        <v>257</v>
      </c>
      <c r="AH122">
        <v>2813</v>
      </c>
      <c r="AI122">
        <v>19942</v>
      </c>
      <c r="AJ122">
        <v>19942</v>
      </c>
      <c r="AK122">
        <v>0</v>
      </c>
      <c r="AL122">
        <v>0</v>
      </c>
      <c r="AM122">
        <v>0.69826999999999995</v>
      </c>
      <c r="AN122" s="84">
        <v>1.6469999999999999E-2</v>
      </c>
      <c r="AO122" s="11" t="s">
        <v>109</v>
      </c>
      <c r="AP122" s="84" t="s">
        <v>125</v>
      </c>
      <c r="AQ122">
        <v>1548</v>
      </c>
      <c r="AR122">
        <v>1</v>
      </c>
      <c r="AS122">
        <v>8</v>
      </c>
      <c r="AT122">
        <v>11</v>
      </c>
      <c r="AU122">
        <v>1420</v>
      </c>
      <c r="AV122" s="84">
        <v>1306</v>
      </c>
    </row>
    <row r="123" spans="1:48" x14ac:dyDescent="0.2">
      <c r="A123" s="11" t="s">
        <v>433</v>
      </c>
      <c r="B123" s="11" t="s">
        <v>101</v>
      </c>
      <c r="C123" t="s">
        <v>434</v>
      </c>
      <c r="D123" t="s">
        <v>435</v>
      </c>
      <c r="E123" t="s">
        <v>436</v>
      </c>
      <c r="F123" t="s">
        <v>437</v>
      </c>
      <c r="G123" t="s">
        <v>438</v>
      </c>
      <c r="H123" s="84" t="s">
        <v>107</v>
      </c>
      <c r="I123" t="s">
        <v>256</v>
      </c>
      <c r="J123">
        <v>2258</v>
      </c>
      <c r="K123">
        <v>187</v>
      </c>
      <c r="L123">
        <v>116</v>
      </c>
      <c r="M123">
        <v>18</v>
      </c>
      <c r="N123">
        <v>169</v>
      </c>
      <c r="O123">
        <v>0</v>
      </c>
      <c r="P123">
        <v>0</v>
      </c>
      <c r="Q123">
        <v>0</v>
      </c>
      <c r="R123">
        <v>0</v>
      </c>
      <c r="S123">
        <v>87.93</v>
      </c>
      <c r="T123">
        <v>0</v>
      </c>
      <c r="U123">
        <v>0</v>
      </c>
      <c r="V123" s="11">
        <v>250</v>
      </c>
      <c r="W123">
        <v>250</v>
      </c>
      <c r="X123">
        <v>1603234</v>
      </c>
      <c r="Y123">
        <v>1603234</v>
      </c>
      <c r="Z123">
        <v>0</v>
      </c>
      <c r="AA123">
        <v>44</v>
      </c>
      <c r="AB123">
        <v>10262</v>
      </c>
      <c r="AC123">
        <v>44</v>
      </c>
      <c r="AD123">
        <v>10262</v>
      </c>
      <c r="AE123">
        <v>171</v>
      </c>
      <c r="AF123">
        <v>2669</v>
      </c>
      <c r="AG123">
        <v>171</v>
      </c>
      <c r="AH123">
        <v>2669</v>
      </c>
      <c r="AI123">
        <v>70232</v>
      </c>
      <c r="AJ123">
        <v>70232</v>
      </c>
      <c r="AK123">
        <v>1</v>
      </c>
      <c r="AL123">
        <v>4.3810000000000002</v>
      </c>
      <c r="AM123">
        <v>0.33133000000000001</v>
      </c>
      <c r="AN123" s="84">
        <v>2.8670000000000001E-2</v>
      </c>
      <c r="AO123" s="11" t="s">
        <v>109</v>
      </c>
      <c r="AP123" s="84" t="s">
        <v>438</v>
      </c>
      <c r="AQ123">
        <v>1350</v>
      </c>
      <c r="AR123">
        <v>0</v>
      </c>
      <c r="AS123">
        <v>34</v>
      </c>
      <c r="AT123">
        <v>7</v>
      </c>
      <c r="AU123">
        <v>1291</v>
      </c>
      <c r="AV123" s="84">
        <v>1224</v>
      </c>
    </row>
    <row r="124" spans="1:48" x14ac:dyDescent="0.2">
      <c r="A124" s="11" t="s">
        <v>163</v>
      </c>
      <c r="B124" s="11" t="s">
        <v>101</v>
      </c>
      <c r="C124" t="s">
        <v>102</v>
      </c>
      <c r="D124" t="s">
        <v>103</v>
      </c>
      <c r="E124" t="s">
        <v>104</v>
      </c>
      <c r="F124" t="s">
        <v>158</v>
      </c>
      <c r="G124" t="s">
        <v>106</v>
      </c>
      <c r="H124" s="84" t="s">
        <v>107</v>
      </c>
      <c r="I124" t="s">
        <v>108</v>
      </c>
      <c r="J124">
        <v>901</v>
      </c>
      <c r="K124">
        <v>171</v>
      </c>
      <c r="L124">
        <v>117</v>
      </c>
      <c r="M124">
        <v>19</v>
      </c>
      <c r="N124">
        <v>147</v>
      </c>
      <c r="O124">
        <v>5</v>
      </c>
      <c r="P124">
        <v>0</v>
      </c>
      <c r="Q124">
        <v>0</v>
      </c>
      <c r="R124">
        <v>0</v>
      </c>
      <c r="S124">
        <v>85.3</v>
      </c>
      <c r="T124">
        <v>3.16</v>
      </c>
      <c r="U124">
        <v>40</v>
      </c>
      <c r="V124" s="11">
        <v>386</v>
      </c>
      <c r="W124">
        <v>386</v>
      </c>
      <c r="X124">
        <v>1595980</v>
      </c>
      <c r="Y124">
        <v>1595980</v>
      </c>
      <c r="Z124">
        <v>0</v>
      </c>
      <c r="AA124">
        <v>102</v>
      </c>
      <c r="AB124">
        <v>4892</v>
      </c>
      <c r="AC124">
        <v>102</v>
      </c>
      <c r="AD124">
        <v>4892</v>
      </c>
      <c r="AE124">
        <v>299</v>
      </c>
      <c r="AF124">
        <v>2145</v>
      </c>
      <c r="AG124">
        <v>299</v>
      </c>
      <c r="AH124">
        <v>2145</v>
      </c>
      <c r="AI124">
        <v>34909</v>
      </c>
      <c r="AJ124">
        <v>34909</v>
      </c>
      <c r="AK124">
        <v>0</v>
      </c>
      <c r="AL124">
        <v>0</v>
      </c>
      <c r="AM124">
        <v>0.60370000000000001</v>
      </c>
      <c r="AN124" s="84">
        <v>1.7809999999999999E-2</v>
      </c>
      <c r="AO124" s="11" t="s">
        <v>109</v>
      </c>
      <c r="AP124" s="84" t="s">
        <v>158</v>
      </c>
      <c r="AQ124">
        <v>1558</v>
      </c>
      <c r="AR124">
        <v>1</v>
      </c>
      <c r="AS124">
        <v>23</v>
      </c>
      <c r="AT124">
        <v>5</v>
      </c>
      <c r="AU124">
        <v>1367</v>
      </c>
      <c r="AV124" s="84">
        <v>1223</v>
      </c>
    </row>
    <row r="125" spans="1:48" x14ac:dyDescent="0.2">
      <c r="A125" s="11" t="s">
        <v>164</v>
      </c>
      <c r="B125" s="11" t="s">
        <v>101</v>
      </c>
      <c r="C125" t="s">
        <v>102</v>
      </c>
      <c r="D125" t="s">
        <v>103</v>
      </c>
      <c r="E125" t="s">
        <v>104</v>
      </c>
      <c r="F125" t="s">
        <v>135</v>
      </c>
      <c r="G125" t="s">
        <v>156</v>
      </c>
      <c r="H125" s="84" t="s">
        <v>107</v>
      </c>
      <c r="I125" t="s">
        <v>108</v>
      </c>
      <c r="J125">
        <v>901</v>
      </c>
      <c r="K125">
        <v>171</v>
      </c>
      <c r="L125">
        <v>117</v>
      </c>
      <c r="M125">
        <v>23</v>
      </c>
      <c r="N125">
        <v>144</v>
      </c>
      <c r="O125">
        <v>4</v>
      </c>
      <c r="P125">
        <v>0</v>
      </c>
      <c r="Q125">
        <v>0</v>
      </c>
      <c r="R125">
        <v>0</v>
      </c>
      <c r="S125">
        <v>82.05</v>
      </c>
      <c r="T125">
        <v>1.47</v>
      </c>
      <c r="U125">
        <v>25</v>
      </c>
      <c r="V125" s="11">
        <v>245</v>
      </c>
      <c r="W125">
        <v>245</v>
      </c>
      <c r="X125">
        <v>1564808</v>
      </c>
      <c r="Y125">
        <v>1564808</v>
      </c>
      <c r="Z125">
        <v>0</v>
      </c>
      <c r="AA125">
        <v>69</v>
      </c>
      <c r="AB125">
        <v>7829</v>
      </c>
      <c r="AC125">
        <v>69</v>
      </c>
      <c r="AD125">
        <v>7829</v>
      </c>
      <c r="AE125">
        <v>192</v>
      </c>
      <c r="AF125">
        <v>3384</v>
      </c>
      <c r="AG125">
        <v>192</v>
      </c>
      <c r="AH125">
        <v>3384</v>
      </c>
      <c r="AI125">
        <v>36025</v>
      </c>
      <c r="AJ125">
        <v>36025</v>
      </c>
      <c r="AK125">
        <v>0</v>
      </c>
      <c r="AL125">
        <v>0</v>
      </c>
      <c r="AM125">
        <v>0.69933999999999996</v>
      </c>
      <c r="AN125" s="84">
        <v>1.5779999999999999E-2</v>
      </c>
      <c r="AO125" s="11" t="s">
        <v>109</v>
      </c>
      <c r="AP125" s="84" t="s">
        <v>156</v>
      </c>
      <c r="AQ125">
        <v>1534</v>
      </c>
      <c r="AR125">
        <v>1</v>
      </c>
      <c r="AS125">
        <v>31</v>
      </c>
      <c r="AT125">
        <v>4</v>
      </c>
      <c r="AU125">
        <v>1437</v>
      </c>
      <c r="AV125" s="84">
        <v>1360</v>
      </c>
    </row>
    <row r="126" spans="1:48" x14ac:dyDescent="0.2">
      <c r="A126" s="11" t="s">
        <v>165</v>
      </c>
      <c r="B126" s="11" t="s">
        <v>101</v>
      </c>
      <c r="C126" t="s">
        <v>102</v>
      </c>
      <c r="D126" t="s">
        <v>103</v>
      </c>
      <c r="E126" t="s">
        <v>104</v>
      </c>
      <c r="F126" t="s">
        <v>124</v>
      </c>
      <c r="G126" t="s">
        <v>106</v>
      </c>
      <c r="H126" s="84" t="s">
        <v>107</v>
      </c>
      <c r="I126" t="s">
        <v>108</v>
      </c>
      <c r="J126">
        <v>901</v>
      </c>
      <c r="K126">
        <v>171</v>
      </c>
      <c r="L126">
        <v>117</v>
      </c>
      <c r="M126">
        <v>59</v>
      </c>
      <c r="N126">
        <v>107</v>
      </c>
      <c r="O126">
        <v>5</v>
      </c>
      <c r="P126">
        <v>0</v>
      </c>
      <c r="Q126">
        <v>0</v>
      </c>
      <c r="R126">
        <v>0</v>
      </c>
      <c r="S126">
        <v>59.66</v>
      </c>
      <c r="T126">
        <v>3.09</v>
      </c>
      <c r="U126">
        <v>0</v>
      </c>
      <c r="V126" s="11">
        <v>348</v>
      </c>
      <c r="W126">
        <v>348</v>
      </c>
      <c r="X126">
        <v>1544528</v>
      </c>
      <c r="Y126">
        <v>1544528</v>
      </c>
      <c r="Z126">
        <v>0</v>
      </c>
      <c r="AA126">
        <v>113</v>
      </c>
      <c r="AB126">
        <v>4970</v>
      </c>
      <c r="AC126">
        <v>113</v>
      </c>
      <c r="AD126">
        <v>4970</v>
      </c>
      <c r="AE126">
        <v>280</v>
      </c>
      <c r="AF126">
        <v>2789</v>
      </c>
      <c r="AG126">
        <v>280</v>
      </c>
      <c r="AH126">
        <v>2789</v>
      </c>
      <c r="AI126">
        <v>17696</v>
      </c>
      <c r="AJ126">
        <v>17696</v>
      </c>
      <c r="AK126">
        <v>0</v>
      </c>
      <c r="AL126">
        <v>0</v>
      </c>
      <c r="AM126">
        <v>0.69301000000000001</v>
      </c>
      <c r="AN126" s="84">
        <v>1.5859999999999999E-2</v>
      </c>
      <c r="AO126" s="11" t="s">
        <v>109</v>
      </c>
      <c r="AP126" s="84" t="s">
        <v>124</v>
      </c>
      <c r="AQ126">
        <v>1509</v>
      </c>
      <c r="AR126">
        <v>0</v>
      </c>
      <c r="AS126">
        <v>13</v>
      </c>
      <c r="AT126">
        <v>2</v>
      </c>
      <c r="AU126">
        <v>1372</v>
      </c>
      <c r="AV126" s="84">
        <v>1227</v>
      </c>
    </row>
    <row r="127" spans="1:48" x14ac:dyDescent="0.2">
      <c r="A127" s="11" t="s">
        <v>166</v>
      </c>
      <c r="B127" s="11" t="s">
        <v>101</v>
      </c>
      <c r="C127" t="s">
        <v>102</v>
      </c>
      <c r="D127" t="s">
        <v>103</v>
      </c>
      <c r="E127" t="s">
        <v>104</v>
      </c>
      <c r="F127" t="s">
        <v>135</v>
      </c>
      <c r="G127" t="s">
        <v>142</v>
      </c>
      <c r="H127" s="84" t="s">
        <v>107</v>
      </c>
      <c r="I127" t="s">
        <v>108</v>
      </c>
      <c r="J127">
        <v>901</v>
      </c>
      <c r="K127">
        <v>171</v>
      </c>
      <c r="L127">
        <v>117</v>
      </c>
      <c r="M127">
        <v>50</v>
      </c>
      <c r="N127">
        <v>120</v>
      </c>
      <c r="O127">
        <v>1</v>
      </c>
      <c r="P127">
        <v>0</v>
      </c>
      <c r="Q127">
        <v>0</v>
      </c>
      <c r="R127">
        <v>0</v>
      </c>
      <c r="S127">
        <v>68.290000000000006</v>
      </c>
      <c r="T127">
        <v>0.43</v>
      </c>
      <c r="U127">
        <v>0</v>
      </c>
      <c r="V127" s="11">
        <v>205</v>
      </c>
      <c r="W127">
        <v>230</v>
      </c>
      <c r="X127">
        <v>1518633</v>
      </c>
      <c r="Y127">
        <v>1517663</v>
      </c>
      <c r="Z127">
        <v>6.4000000000000001E-2</v>
      </c>
      <c r="AA127">
        <v>47</v>
      </c>
      <c r="AB127">
        <v>10118</v>
      </c>
      <c r="AC127">
        <v>50</v>
      </c>
      <c r="AD127">
        <v>9735</v>
      </c>
      <c r="AE127">
        <v>146</v>
      </c>
      <c r="AF127">
        <v>3955</v>
      </c>
      <c r="AG127">
        <v>156</v>
      </c>
      <c r="AH127">
        <v>3258</v>
      </c>
      <c r="AI127">
        <v>32155</v>
      </c>
      <c r="AJ127">
        <v>32155</v>
      </c>
      <c r="AK127">
        <v>0</v>
      </c>
      <c r="AL127">
        <v>0</v>
      </c>
      <c r="AM127">
        <v>0.67118999999999995</v>
      </c>
      <c r="AN127" s="84">
        <v>1.5890000000000001E-2</v>
      </c>
      <c r="AO127" s="11" t="s">
        <v>109</v>
      </c>
      <c r="AP127" s="84" t="s">
        <v>142</v>
      </c>
      <c r="AQ127">
        <v>1510</v>
      </c>
      <c r="AR127">
        <v>0</v>
      </c>
      <c r="AS127">
        <v>18</v>
      </c>
      <c r="AT127">
        <v>31</v>
      </c>
      <c r="AU127">
        <v>1415</v>
      </c>
      <c r="AV127" s="84">
        <v>1361</v>
      </c>
    </row>
    <row r="128" spans="1:48" x14ac:dyDescent="0.2">
      <c r="A128" s="11" t="s">
        <v>167</v>
      </c>
      <c r="B128" s="11" t="s">
        <v>101</v>
      </c>
      <c r="C128" t="s">
        <v>102</v>
      </c>
      <c r="D128" t="s">
        <v>103</v>
      </c>
      <c r="E128" t="s">
        <v>104</v>
      </c>
      <c r="F128" t="s">
        <v>111</v>
      </c>
      <c r="G128" t="s">
        <v>106</v>
      </c>
      <c r="H128" s="84" t="s">
        <v>107</v>
      </c>
      <c r="I128" t="s">
        <v>108</v>
      </c>
      <c r="J128">
        <v>901</v>
      </c>
      <c r="K128">
        <v>171</v>
      </c>
      <c r="L128">
        <v>117</v>
      </c>
      <c r="M128">
        <v>33</v>
      </c>
      <c r="N128">
        <v>137</v>
      </c>
      <c r="O128">
        <v>1</v>
      </c>
      <c r="P128">
        <v>0</v>
      </c>
      <c r="Q128">
        <v>0</v>
      </c>
      <c r="R128">
        <v>0</v>
      </c>
      <c r="S128">
        <v>78.790000000000006</v>
      </c>
      <c r="T128">
        <v>0.43</v>
      </c>
      <c r="U128">
        <v>0</v>
      </c>
      <c r="V128" s="11">
        <v>274</v>
      </c>
      <c r="W128">
        <v>274</v>
      </c>
      <c r="X128">
        <v>1477250</v>
      </c>
      <c r="Y128">
        <v>1477250</v>
      </c>
      <c r="Z128">
        <v>0</v>
      </c>
      <c r="AA128">
        <v>79</v>
      </c>
      <c r="AB128">
        <v>6044</v>
      </c>
      <c r="AC128">
        <v>79</v>
      </c>
      <c r="AD128">
        <v>6044</v>
      </c>
      <c r="AE128">
        <v>221</v>
      </c>
      <c r="AF128">
        <v>3052</v>
      </c>
      <c r="AG128">
        <v>221</v>
      </c>
      <c r="AH128">
        <v>3052</v>
      </c>
      <c r="AI128">
        <v>22248</v>
      </c>
      <c r="AJ128">
        <v>22248</v>
      </c>
      <c r="AK128">
        <v>0</v>
      </c>
      <c r="AL128">
        <v>0</v>
      </c>
      <c r="AM128">
        <v>0.73268</v>
      </c>
      <c r="AN128" s="84">
        <v>1.772E-2</v>
      </c>
      <c r="AO128" s="11" t="s">
        <v>109</v>
      </c>
      <c r="AP128" s="84" t="s">
        <v>104</v>
      </c>
      <c r="AQ128">
        <v>1376</v>
      </c>
      <c r="AR128">
        <v>0</v>
      </c>
      <c r="AS128">
        <v>20</v>
      </c>
      <c r="AT128">
        <v>9</v>
      </c>
      <c r="AU128">
        <v>1317</v>
      </c>
      <c r="AV128" s="84">
        <v>1192</v>
      </c>
    </row>
    <row r="129" spans="1:48" x14ac:dyDescent="0.2">
      <c r="A129" s="11" t="s">
        <v>517</v>
      </c>
      <c r="B129" s="11" t="s">
        <v>101</v>
      </c>
      <c r="C129" t="s">
        <v>510</v>
      </c>
      <c r="D129" t="s">
        <v>511</v>
      </c>
      <c r="E129" t="s">
        <v>512</v>
      </c>
      <c r="F129" t="s">
        <v>513</v>
      </c>
      <c r="G129" t="s">
        <v>518</v>
      </c>
      <c r="H129" s="84" t="s">
        <v>107</v>
      </c>
      <c r="I129" t="s">
        <v>516</v>
      </c>
      <c r="J129">
        <v>5443</v>
      </c>
      <c r="K129">
        <v>105</v>
      </c>
      <c r="L129">
        <v>59</v>
      </c>
      <c r="M129">
        <v>2</v>
      </c>
      <c r="N129">
        <v>103</v>
      </c>
      <c r="O129">
        <v>0</v>
      </c>
      <c r="P129">
        <v>0</v>
      </c>
      <c r="Q129">
        <v>0</v>
      </c>
      <c r="R129">
        <v>0</v>
      </c>
      <c r="S129">
        <v>96.61</v>
      </c>
      <c r="T129">
        <v>0</v>
      </c>
      <c r="U129">
        <v>0</v>
      </c>
      <c r="V129" s="11">
        <v>196</v>
      </c>
      <c r="W129">
        <v>196</v>
      </c>
      <c r="X129">
        <v>1473046</v>
      </c>
      <c r="Y129">
        <v>1473046</v>
      </c>
      <c r="Z129">
        <v>0</v>
      </c>
      <c r="AA129">
        <v>36</v>
      </c>
      <c r="AB129">
        <v>13029</v>
      </c>
      <c r="AC129">
        <v>36</v>
      </c>
      <c r="AD129">
        <v>13029</v>
      </c>
      <c r="AE129">
        <v>120</v>
      </c>
      <c r="AF129">
        <v>3282</v>
      </c>
      <c r="AG129">
        <v>120</v>
      </c>
      <c r="AH129">
        <v>3282</v>
      </c>
      <c r="AI129">
        <v>44267</v>
      </c>
      <c r="AJ129">
        <v>44267</v>
      </c>
      <c r="AK129">
        <v>0</v>
      </c>
      <c r="AL129">
        <v>0</v>
      </c>
      <c r="AM129">
        <v>0.39343</v>
      </c>
      <c r="AN129" s="84">
        <v>1.9730000000000001E-2</v>
      </c>
      <c r="AO129" s="11" t="s">
        <v>116</v>
      </c>
      <c r="AP129" s="84" t="s">
        <v>518</v>
      </c>
      <c r="AQ129">
        <v>1388</v>
      </c>
      <c r="AR129">
        <v>0</v>
      </c>
      <c r="AS129">
        <v>41</v>
      </c>
      <c r="AT129">
        <v>9</v>
      </c>
      <c r="AU129">
        <v>1347</v>
      </c>
      <c r="AV129" s="84">
        <v>1291</v>
      </c>
    </row>
    <row r="130" spans="1:48" x14ac:dyDescent="0.2">
      <c r="A130" s="11" t="s">
        <v>427</v>
      </c>
      <c r="B130" s="11" t="s">
        <v>101</v>
      </c>
      <c r="C130" t="s">
        <v>359</v>
      </c>
      <c r="D130" t="s">
        <v>406</v>
      </c>
      <c r="E130" t="s">
        <v>428</v>
      </c>
      <c r="F130" t="s">
        <v>111</v>
      </c>
      <c r="G130" t="s">
        <v>106</v>
      </c>
      <c r="H130" s="84" t="s">
        <v>107</v>
      </c>
      <c r="I130" t="s">
        <v>429</v>
      </c>
      <c r="J130">
        <v>1164</v>
      </c>
      <c r="K130">
        <v>275</v>
      </c>
      <c r="L130">
        <v>174</v>
      </c>
      <c r="M130">
        <v>59</v>
      </c>
      <c r="N130">
        <v>215</v>
      </c>
      <c r="O130">
        <v>1</v>
      </c>
      <c r="P130">
        <v>0</v>
      </c>
      <c r="Q130">
        <v>0</v>
      </c>
      <c r="R130">
        <v>0</v>
      </c>
      <c r="S130">
        <v>82.09</v>
      </c>
      <c r="T130">
        <v>0.28999999999999998</v>
      </c>
      <c r="U130">
        <v>100</v>
      </c>
      <c r="V130" s="11">
        <v>152</v>
      </c>
      <c r="W130">
        <v>152</v>
      </c>
      <c r="X130">
        <v>1458340</v>
      </c>
      <c r="Y130">
        <v>1458340</v>
      </c>
      <c r="Z130">
        <v>0</v>
      </c>
      <c r="AA130">
        <v>23</v>
      </c>
      <c r="AB130">
        <v>20560</v>
      </c>
      <c r="AC130">
        <v>23</v>
      </c>
      <c r="AD130">
        <v>20560</v>
      </c>
      <c r="AE130">
        <v>87</v>
      </c>
      <c r="AF130">
        <v>3703</v>
      </c>
      <c r="AG130">
        <v>87</v>
      </c>
      <c r="AH130">
        <v>3703</v>
      </c>
      <c r="AI130">
        <v>48499</v>
      </c>
      <c r="AJ130">
        <v>48499</v>
      </c>
      <c r="AK130">
        <v>0</v>
      </c>
      <c r="AL130">
        <v>0</v>
      </c>
      <c r="AM130">
        <v>0.68067</v>
      </c>
      <c r="AN130" s="84">
        <v>4.1099999999999998E-2</v>
      </c>
      <c r="AO130" s="11" t="s">
        <v>109</v>
      </c>
      <c r="AP130" s="84" t="s">
        <v>428</v>
      </c>
      <c r="AQ130">
        <v>1343</v>
      </c>
      <c r="AR130">
        <v>3</v>
      </c>
      <c r="AS130">
        <v>30</v>
      </c>
      <c r="AT130">
        <v>6</v>
      </c>
      <c r="AU130">
        <v>1300</v>
      </c>
      <c r="AV130" s="84">
        <v>1206</v>
      </c>
    </row>
    <row r="131" spans="1:48" x14ac:dyDescent="0.2">
      <c r="A131" s="11" t="s">
        <v>215</v>
      </c>
      <c r="B131" s="11" t="s">
        <v>101</v>
      </c>
      <c r="C131" t="s">
        <v>216</v>
      </c>
      <c r="D131" t="s">
        <v>217</v>
      </c>
      <c r="E131" t="s">
        <v>218</v>
      </c>
      <c r="F131" t="s">
        <v>219</v>
      </c>
      <c r="G131" t="s">
        <v>106</v>
      </c>
      <c r="H131" s="84" t="s">
        <v>107</v>
      </c>
      <c r="I131" t="s">
        <v>220</v>
      </c>
      <c r="J131">
        <v>433</v>
      </c>
      <c r="K131">
        <v>274</v>
      </c>
      <c r="L131">
        <v>183</v>
      </c>
      <c r="M131">
        <v>60</v>
      </c>
      <c r="N131">
        <v>211</v>
      </c>
      <c r="O131">
        <v>3</v>
      </c>
      <c r="P131">
        <v>0</v>
      </c>
      <c r="Q131">
        <v>0</v>
      </c>
      <c r="R131">
        <v>0</v>
      </c>
      <c r="S131">
        <v>72.3</v>
      </c>
      <c r="T131">
        <v>0.65</v>
      </c>
      <c r="U131">
        <v>33.33</v>
      </c>
      <c r="V131" s="11">
        <v>212</v>
      </c>
      <c r="W131">
        <v>212</v>
      </c>
      <c r="X131">
        <v>1449958</v>
      </c>
      <c r="Y131">
        <v>1449958</v>
      </c>
      <c r="Z131">
        <v>0</v>
      </c>
      <c r="AA131">
        <v>62</v>
      </c>
      <c r="AB131">
        <v>8070</v>
      </c>
      <c r="AC131">
        <v>62</v>
      </c>
      <c r="AD131">
        <v>8070</v>
      </c>
      <c r="AE131">
        <v>166</v>
      </c>
      <c r="AF131">
        <v>3717</v>
      </c>
      <c r="AG131">
        <v>166</v>
      </c>
      <c r="AH131">
        <v>3717</v>
      </c>
      <c r="AI131">
        <v>21582</v>
      </c>
      <c r="AJ131">
        <v>21582</v>
      </c>
      <c r="AK131">
        <v>0</v>
      </c>
      <c r="AL131">
        <v>0</v>
      </c>
      <c r="AM131">
        <v>0.32551000000000002</v>
      </c>
      <c r="AN131" s="84">
        <v>1.7919999999999998E-2</v>
      </c>
      <c r="AO131" s="11" t="s">
        <v>109</v>
      </c>
      <c r="AP131" s="84" t="s">
        <v>219</v>
      </c>
      <c r="AQ131">
        <v>982</v>
      </c>
      <c r="AR131">
        <v>0</v>
      </c>
      <c r="AS131">
        <v>31</v>
      </c>
      <c r="AT131">
        <v>3</v>
      </c>
      <c r="AU131">
        <v>795</v>
      </c>
      <c r="AV131" s="84">
        <v>723</v>
      </c>
    </row>
    <row r="132" spans="1:48" x14ac:dyDescent="0.2">
      <c r="A132" s="11" t="s">
        <v>356</v>
      </c>
      <c r="B132" s="11" t="s">
        <v>101</v>
      </c>
      <c r="C132" t="s">
        <v>342</v>
      </c>
      <c r="D132" t="s">
        <v>343</v>
      </c>
      <c r="E132" t="s">
        <v>344</v>
      </c>
      <c r="F132" t="s">
        <v>345</v>
      </c>
      <c r="G132" t="s">
        <v>357</v>
      </c>
      <c r="H132" s="84" t="s">
        <v>107</v>
      </c>
      <c r="I132" t="s">
        <v>112</v>
      </c>
      <c r="J132">
        <v>5449</v>
      </c>
      <c r="K132">
        <v>103</v>
      </c>
      <c r="L132">
        <v>57</v>
      </c>
      <c r="M132">
        <v>91</v>
      </c>
      <c r="N132">
        <v>12</v>
      </c>
      <c r="O132">
        <v>0</v>
      </c>
      <c r="P132">
        <v>0</v>
      </c>
      <c r="Q132">
        <v>0</v>
      </c>
      <c r="R132">
        <v>0</v>
      </c>
      <c r="S132">
        <v>13.16</v>
      </c>
      <c r="T132">
        <v>0</v>
      </c>
      <c r="U132">
        <v>0</v>
      </c>
      <c r="V132" s="11">
        <v>384</v>
      </c>
      <c r="W132">
        <v>455</v>
      </c>
      <c r="X132">
        <v>1430611</v>
      </c>
      <c r="Y132">
        <v>1429631</v>
      </c>
      <c r="Z132">
        <v>6.9000000000000006E-2</v>
      </c>
      <c r="AA132">
        <v>120</v>
      </c>
      <c r="AB132">
        <v>4359</v>
      </c>
      <c r="AC132">
        <v>136</v>
      </c>
      <c r="AD132">
        <v>3739</v>
      </c>
      <c r="AE132">
        <v>306</v>
      </c>
      <c r="AF132">
        <v>2140</v>
      </c>
      <c r="AG132">
        <v>347</v>
      </c>
      <c r="AH132">
        <v>1922</v>
      </c>
      <c r="AI132">
        <v>11982</v>
      </c>
      <c r="AJ132">
        <v>11982</v>
      </c>
      <c r="AK132">
        <v>0</v>
      </c>
      <c r="AL132">
        <v>0</v>
      </c>
      <c r="AM132">
        <v>0.62092000000000003</v>
      </c>
      <c r="AN132" s="84">
        <v>2.0879999999999999E-2</v>
      </c>
      <c r="AO132" s="11" t="s">
        <v>173</v>
      </c>
      <c r="AP132" s="84" t="s">
        <v>357</v>
      </c>
      <c r="AQ132">
        <v>1316</v>
      </c>
      <c r="AR132">
        <v>3</v>
      </c>
      <c r="AS132">
        <v>16</v>
      </c>
      <c r="AT132">
        <v>72</v>
      </c>
      <c r="AU132">
        <v>1079</v>
      </c>
      <c r="AV132" s="84">
        <v>887</v>
      </c>
    </row>
    <row r="133" spans="1:48" x14ac:dyDescent="0.2">
      <c r="A133" s="11" t="s">
        <v>168</v>
      </c>
      <c r="B133" s="11" t="s">
        <v>101</v>
      </c>
      <c r="C133" t="s">
        <v>102</v>
      </c>
      <c r="D133" t="s">
        <v>103</v>
      </c>
      <c r="E133" t="s">
        <v>104</v>
      </c>
      <c r="F133" t="s">
        <v>124</v>
      </c>
      <c r="G133" t="s">
        <v>125</v>
      </c>
      <c r="H133" s="84" t="s">
        <v>107</v>
      </c>
      <c r="I133" t="s">
        <v>108</v>
      </c>
      <c r="J133">
        <v>901</v>
      </c>
      <c r="K133">
        <v>171</v>
      </c>
      <c r="L133">
        <v>117</v>
      </c>
      <c r="M133">
        <v>67</v>
      </c>
      <c r="N133">
        <v>101</v>
      </c>
      <c r="O133">
        <v>3</v>
      </c>
      <c r="P133">
        <v>0</v>
      </c>
      <c r="Q133">
        <v>0</v>
      </c>
      <c r="R133">
        <v>0</v>
      </c>
      <c r="S133">
        <v>64.56</v>
      </c>
      <c r="T133">
        <v>2.14</v>
      </c>
      <c r="U133">
        <v>0</v>
      </c>
      <c r="V133" s="11">
        <v>491</v>
      </c>
      <c r="W133">
        <v>584</v>
      </c>
      <c r="X133">
        <v>1396245</v>
      </c>
      <c r="Y133">
        <v>1394124</v>
      </c>
      <c r="Z133">
        <v>0.152</v>
      </c>
      <c r="AA133">
        <v>156</v>
      </c>
      <c r="AB133">
        <v>3065</v>
      </c>
      <c r="AC133">
        <v>177</v>
      </c>
      <c r="AD133">
        <v>2642</v>
      </c>
      <c r="AE133">
        <v>405</v>
      </c>
      <c r="AF133">
        <v>1736</v>
      </c>
      <c r="AG133">
        <v>453</v>
      </c>
      <c r="AH133">
        <v>1588</v>
      </c>
      <c r="AI133">
        <v>9975</v>
      </c>
      <c r="AJ133">
        <v>9975</v>
      </c>
      <c r="AK133">
        <v>0</v>
      </c>
      <c r="AL133">
        <v>0</v>
      </c>
      <c r="AM133">
        <v>0.69864999999999999</v>
      </c>
      <c r="AN133" s="84">
        <v>2.002E-2</v>
      </c>
      <c r="AO133" s="11" t="s">
        <v>109</v>
      </c>
      <c r="AP133" s="84" t="s">
        <v>125</v>
      </c>
      <c r="AQ133">
        <v>1425</v>
      </c>
      <c r="AR133">
        <v>0</v>
      </c>
      <c r="AS133">
        <v>11</v>
      </c>
      <c r="AT133">
        <v>93</v>
      </c>
      <c r="AU133">
        <v>1273</v>
      </c>
      <c r="AV133" s="84">
        <v>1082</v>
      </c>
    </row>
    <row r="134" spans="1:48" x14ac:dyDescent="0.2">
      <c r="A134" s="11" t="s">
        <v>384</v>
      </c>
      <c r="B134" s="11" t="s">
        <v>101</v>
      </c>
      <c r="C134" t="s">
        <v>359</v>
      </c>
      <c r="D134" t="s">
        <v>360</v>
      </c>
      <c r="E134" t="s">
        <v>385</v>
      </c>
      <c r="F134" t="s">
        <v>386</v>
      </c>
      <c r="G134" t="s">
        <v>387</v>
      </c>
      <c r="H134" s="84" t="s">
        <v>107</v>
      </c>
      <c r="I134" t="s">
        <v>378</v>
      </c>
      <c r="J134">
        <v>564</v>
      </c>
      <c r="K134">
        <v>349</v>
      </c>
      <c r="L134">
        <v>230</v>
      </c>
      <c r="M134">
        <v>93</v>
      </c>
      <c r="N134">
        <v>250</v>
      </c>
      <c r="O134">
        <v>5</v>
      </c>
      <c r="P134">
        <v>1</v>
      </c>
      <c r="Q134">
        <v>0</v>
      </c>
      <c r="R134">
        <v>0</v>
      </c>
      <c r="S134">
        <v>67.78</v>
      </c>
      <c r="T134">
        <v>1.86</v>
      </c>
      <c r="U134">
        <v>25</v>
      </c>
      <c r="V134" s="11">
        <v>147</v>
      </c>
      <c r="W134">
        <v>147</v>
      </c>
      <c r="X134">
        <v>1369319</v>
      </c>
      <c r="Y134">
        <v>1369319</v>
      </c>
      <c r="Z134">
        <v>0</v>
      </c>
      <c r="AA134">
        <v>41</v>
      </c>
      <c r="AB134">
        <v>10855</v>
      </c>
      <c r="AC134">
        <v>41</v>
      </c>
      <c r="AD134">
        <v>10855</v>
      </c>
      <c r="AE134">
        <v>111</v>
      </c>
      <c r="AF134">
        <v>5176</v>
      </c>
      <c r="AG134">
        <v>111</v>
      </c>
      <c r="AH134">
        <v>5176</v>
      </c>
      <c r="AI134">
        <v>38569</v>
      </c>
      <c r="AJ134">
        <v>38569</v>
      </c>
      <c r="AK134">
        <v>0</v>
      </c>
      <c r="AL134">
        <v>0</v>
      </c>
      <c r="AM134">
        <v>0.45846999999999999</v>
      </c>
      <c r="AN134" s="84">
        <v>1.644E-2</v>
      </c>
      <c r="AO134" s="11" t="s">
        <v>109</v>
      </c>
      <c r="AP134" s="84" t="s">
        <v>387</v>
      </c>
      <c r="AQ134">
        <v>1253</v>
      </c>
      <c r="AR134">
        <v>0</v>
      </c>
      <c r="AS134">
        <v>24</v>
      </c>
      <c r="AT134">
        <v>5</v>
      </c>
      <c r="AU134">
        <v>1182</v>
      </c>
      <c r="AV134" s="84">
        <v>1058</v>
      </c>
    </row>
    <row r="135" spans="1:48" x14ac:dyDescent="0.2">
      <c r="A135" s="11" t="s">
        <v>169</v>
      </c>
      <c r="B135" s="11" t="s">
        <v>101</v>
      </c>
      <c r="C135" t="s">
        <v>102</v>
      </c>
      <c r="D135" t="s">
        <v>103</v>
      </c>
      <c r="E135" t="s">
        <v>104</v>
      </c>
      <c r="F135" t="s">
        <v>124</v>
      </c>
      <c r="G135" t="s">
        <v>125</v>
      </c>
      <c r="H135" s="84" t="s">
        <v>107</v>
      </c>
      <c r="I135" t="s">
        <v>108</v>
      </c>
      <c r="J135">
        <v>901</v>
      </c>
      <c r="K135">
        <v>171</v>
      </c>
      <c r="L135">
        <v>117</v>
      </c>
      <c r="M135">
        <v>31</v>
      </c>
      <c r="N135">
        <v>139</v>
      </c>
      <c r="O135">
        <v>1</v>
      </c>
      <c r="P135">
        <v>0</v>
      </c>
      <c r="Q135">
        <v>0</v>
      </c>
      <c r="R135">
        <v>0</v>
      </c>
      <c r="S135">
        <v>76.069999999999993</v>
      </c>
      <c r="T135">
        <v>0.85</v>
      </c>
      <c r="U135">
        <v>0</v>
      </c>
      <c r="V135" s="11">
        <v>146</v>
      </c>
      <c r="W135">
        <v>146</v>
      </c>
      <c r="X135">
        <v>1369171</v>
      </c>
      <c r="Y135">
        <v>1369171</v>
      </c>
      <c r="Z135">
        <v>0</v>
      </c>
      <c r="AA135">
        <v>35</v>
      </c>
      <c r="AB135">
        <v>12811</v>
      </c>
      <c r="AC135">
        <v>35</v>
      </c>
      <c r="AD135">
        <v>12811</v>
      </c>
      <c r="AE135">
        <v>106</v>
      </c>
      <c r="AF135">
        <v>4351</v>
      </c>
      <c r="AG135">
        <v>106</v>
      </c>
      <c r="AH135">
        <v>4351</v>
      </c>
      <c r="AI135">
        <v>34591</v>
      </c>
      <c r="AJ135">
        <v>34591</v>
      </c>
      <c r="AK135">
        <v>0</v>
      </c>
      <c r="AL135">
        <v>0</v>
      </c>
      <c r="AM135">
        <v>0.67135999999999996</v>
      </c>
      <c r="AN135" s="84">
        <v>1.6310000000000002E-2</v>
      </c>
      <c r="AO135" s="11" t="s">
        <v>109</v>
      </c>
      <c r="AP135" s="84" t="s">
        <v>125</v>
      </c>
      <c r="AQ135">
        <v>1346</v>
      </c>
      <c r="AR135">
        <v>0</v>
      </c>
      <c r="AS135">
        <v>30</v>
      </c>
      <c r="AT135">
        <v>2</v>
      </c>
      <c r="AU135">
        <v>1240</v>
      </c>
      <c r="AV135" s="84">
        <v>1161</v>
      </c>
    </row>
    <row r="136" spans="1:48" x14ac:dyDescent="0.2">
      <c r="A136" s="11" t="s">
        <v>295</v>
      </c>
      <c r="B136" s="11" t="s">
        <v>101</v>
      </c>
      <c r="C136" t="s">
        <v>289</v>
      </c>
      <c r="D136" t="s">
        <v>296</v>
      </c>
      <c r="E136" t="s">
        <v>286</v>
      </c>
      <c r="F136" t="s">
        <v>111</v>
      </c>
      <c r="G136" t="s">
        <v>106</v>
      </c>
      <c r="H136" s="84" t="s">
        <v>107</v>
      </c>
      <c r="I136" t="s">
        <v>292</v>
      </c>
      <c r="J136">
        <v>1324</v>
      </c>
      <c r="K136">
        <v>173</v>
      </c>
      <c r="L136">
        <v>101</v>
      </c>
      <c r="M136">
        <v>82</v>
      </c>
      <c r="N136">
        <v>90</v>
      </c>
      <c r="O136">
        <v>1</v>
      </c>
      <c r="P136">
        <v>0</v>
      </c>
      <c r="Q136">
        <v>0</v>
      </c>
      <c r="R136">
        <v>0</v>
      </c>
      <c r="S136">
        <v>47.02</v>
      </c>
      <c r="T136">
        <v>0.33</v>
      </c>
      <c r="U136">
        <v>0</v>
      </c>
      <c r="V136" s="11">
        <v>559</v>
      </c>
      <c r="W136">
        <v>657</v>
      </c>
      <c r="X136">
        <v>1364536</v>
      </c>
      <c r="Y136">
        <v>1363466</v>
      </c>
      <c r="Z136">
        <v>7.8E-2</v>
      </c>
      <c r="AA136">
        <v>202</v>
      </c>
      <c r="AB136">
        <v>2471</v>
      </c>
      <c r="AC136">
        <v>219</v>
      </c>
      <c r="AD136">
        <v>2285</v>
      </c>
      <c r="AE136">
        <v>473</v>
      </c>
      <c r="AF136">
        <v>1671</v>
      </c>
      <c r="AG136">
        <v>513</v>
      </c>
      <c r="AH136">
        <v>1534</v>
      </c>
      <c r="AI136">
        <v>8181</v>
      </c>
      <c r="AJ136">
        <v>8181</v>
      </c>
      <c r="AK136">
        <v>0</v>
      </c>
      <c r="AL136">
        <v>0</v>
      </c>
      <c r="AM136">
        <v>0.72948000000000002</v>
      </c>
      <c r="AN136" s="84">
        <v>2.6190000000000001E-2</v>
      </c>
      <c r="AO136" s="11" t="s">
        <v>173</v>
      </c>
      <c r="AP136" s="84" t="s">
        <v>296</v>
      </c>
      <c r="AQ136">
        <v>1306</v>
      </c>
      <c r="AR136">
        <v>1</v>
      </c>
      <c r="AS136">
        <v>17</v>
      </c>
      <c r="AT136">
        <v>103</v>
      </c>
      <c r="AU136">
        <v>1135</v>
      </c>
      <c r="AV136" s="84">
        <v>939</v>
      </c>
    </row>
    <row r="137" spans="1:48" x14ac:dyDescent="0.2">
      <c r="A137" s="11" t="s">
        <v>388</v>
      </c>
      <c r="B137" s="11" t="s">
        <v>101</v>
      </c>
      <c r="C137" t="s">
        <v>359</v>
      </c>
      <c r="D137" t="s">
        <v>360</v>
      </c>
      <c r="E137" t="s">
        <v>375</v>
      </c>
      <c r="F137" t="s">
        <v>376</v>
      </c>
      <c r="G137" t="s">
        <v>389</v>
      </c>
      <c r="H137" s="84" t="s">
        <v>107</v>
      </c>
      <c r="I137" t="s">
        <v>378</v>
      </c>
      <c r="J137">
        <v>564</v>
      </c>
      <c r="K137">
        <v>349</v>
      </c>
      <c r="L137">
        <v>230</v>
      </c>
      <c r="M137">
        <v>89</v>
      </c>
      <c r="N137">
        <v>256</v>
      </c>
      <c r="O137">
        <v>4</v>
      </c>
      <c r="P137">
        <v>0</v>
      </c>
      <c r="Q137">
        <v>0</v>
      </c>
      <c r="R137">
        <v>0</v>
      </c>
      <c r="S137">
        <v>68.69</v>
      </c>
      <c r="T137">
        <v>1.17</v>
      </c>
      <c r="U137">
        <v>25</v>
      </c>
      <c r="V137" s="11">
        <v>186</v>
      </c>
      <c r="W137">
        <v>204</v>
      </c>
      <c r="X137">
        <v>1358349</v>
      </c>
      <c r="Y137">
        <v>1358079</v>
      </c>
      <c r="Z137">
        <v>0.02</v>
      </c>
      <c r="AA137">
        <v>44</v>
      </c>
      <c r="AB137">
        <v>10179</v>
      </c>
      <c r="AC137">
        <v>47</v>
      </c>
      <c r="AD137">
        <v>9744</v>
      </c>
      <c r="AE137">
        <v>131</v>
      </c>
      <c r="AF137">
        <v>3669</v>
      </c>
      <c r="AG137">
        <v>141</v>
      </c>
      <c r="AH137">
        <v>3158</v>
      </c>
      <c r="AI137">
        <v>31042</v>
      </c>
      <c r="AJ137">
        <v>27041</v>
      </c>
      <c r="AK137">
        <v>0</v>
      </c>
      <c r="AL137">
        <v>0</v>
      </c>
      <c r="AM137">
        <v>0.42831999999999998</v>
      </c>
      <c r="AN137" s="84">
        <v>2.7210000000000002E-2</v>
      </c>
      <c r="AO137" s="11" t="s">
        <v>109</v>
      </c>
      <c r="AP137" s="84" t="s">
        <v>389</v>
      </c>
      <c r="AQ137">
        <v>1351</v>
      </c>
      <c r="AR137">
        <v>0</v>
      </c>
      <c r="AS137">
        <v>34</v>
      </c>
      <c r="AT137">
        <v>24</v>
      </c>
      <c r="AU137">
        <v>1282</v>
      </c>
      <c r="AV137" s="84">
        <v>1059</v>
      </c>
    </row>
    <row r="138" spans="1:48" x14ac:dyDescent="0.2">
      <c r="A138" s="11" t="s">
        <v>206</v>
      </c>
      <c r="B138" s="11" t="s">
        <v>101</v>
      </c>
      <c r="C138" t="s">
        <v>207</v>
      </c>
      <c r="D138" t="s">
        <v>208</v>
      </c>
      <c r="E138" t="s">
        <v>209</v>
      </c>
      <c r="F138" t="s">
        <v>210</v>
      </c>
      <c r="G138" t="s">
        <v>211</v>
      </c>
      <c r="H138" s="84" t="s">
        <v>107</v>
      </c>
      <c r="I138" t="s">
        <v>212</v>
      </c>
      <c r="J138">
        <v>138</v>
      </c>
      <c r="K138">
        <v>338</v>
      </c>
      <c r="L138">
        <v>246</v>
      </c>
      <c r="M138">
        <v>18</v>
      </c>
      <c r="N138">
        <v>317</v>
      </c>
      <c r="O138">
        <v>3</v>
      </c>
      <c r="P138">
        <v>0</v>
      </c>
      <c r="Q138">
        <v>0</v>
      </c>
      <c r="R138">
        <v>0</v>
      </c>
      <c r="S138">
        <v>93.5</v>
      </c>
      <c r="T138">
        <v>1.22</v>
      </c>
      <c r="U138">
        <v>33.33</v>
      </c>
      <c r="V138" s="11">
        <v>237</v>
      </c>
      <c r="W138">
        <v>254</v>
      </c>
      <c r="X138">
        <v>1342975</v>
      </c>
      <c r="Y138">
        <v>1341275</v>
      </c>
      <c r="Z138">
        <v>0.127</v>
      </c>
      <c r="AA138">
        <v>51</v>
      </c>
      <c r="AB138">
        <v>8146</v>
      </c>
      <c r="AC138">
        <v>55</v>
      </c>
      <c r="AD138">
        <v>7188</v>
      </c>
      <c r="AE138">
        <v>168</v>
      </c>
      <c r="AF138">
        <v>2452</v>
      </c>
      <c r="AG138">
        <v>181</v>
      </c>
      <c r="AH138">
        <v>2440</v>
      </c>
      <c r="AI138">
        <v>40264</v>
      </c>
      <c r="AJ138">
        <v>40264</v>
      </c>
      <c r="AK138">
        <v>0</v>
      </c>
      <c r="AL138">
        <v>0</v>
      </c>
      <c r="AM138">
        <v>0.35887000000000002</v>
      </c>
      <c r="AN138" s="84">
        <v>1.9259999999999999E-2</v>
      </c>
      <c r="AO138" s="11" t="s">
        <v>116</v>
      </c>
      <c r="AP138" s="84" t="s">
        <v>211</v>
      </c>
      <c r="AQ138">
        <v>1356</v>
      </c>
      <c r="AR138">
        <v>0</v>
      </c>
      <c r="AS138">
        <v>36</v>
      </c>
      <c r="AT138">
        <v>19</v>
      </c>
      <c r="AU138">
        <v>1291</v>
      </c>
      <c r="AV138" s="84">
        <v>1212</v>
      </c>
    </row>
    <row r="139" spans="1:48" x14ac:dyDescent="0.2">
      <c r="A139" s="11" t="s">
        <v>222</v>
      </c>
      <c r="B139" s="11" t="s">
        <v>101</v>
      </c>
      <c r="C139" t="s">
        <v>223</v>
      </c>
      <c r="D139" t="s">
        <v>224</v>
      </c>
      <c r="E139" t="s">
        <v>225</v>
      </c>
      <c r="F139" t="s">
        <v>226</v>
      </c>
      <c r="G139" t="s">
        <v>227</v>
      </c>
      <c r="H139" s="84" t="s">
        <v>107</v>
      </c>
      <c r="I139" t="s">
        <v>212</v>
      </c>
      <c r="J139">
        <v>138</v>
      </c>
      <c r="K139">
        <v>336</v>
      </c>
      <c r="L139">
        <v>244</v>
      </c>
      <c r="M139">
        <v>74</v>
      </c>
      <c r="N139">
        <v>251</v>
      </c>
      <c r="O139">
        <v>11</v>
      </c>
      <c r="P139">
        <v>0</v>
      </c>
      <c r="Q139">
        <v>0</v>
      </c>
      <c r="R139">
        <v>0</v>
      </c>
      <c r="S139">
        <v>80.03</v>
      </c>
      <c r="T139">
        <v>3.25</v>
      </c>
      <c r="U139">
        <v>36.36</v>
      </c>
      <c r="V139" s="11">
        <v>379</v>
      </c>
      <c r="W139">
        <v>379</v>
      </c>
      <c r="X139">
        <v>1338779</v>
      </c>
      <c r="Y139">
        <v>1338779</v>
      </c>
      <c r="Z139">
        <v>0</v>
      </c>
      <c r="AA139">
        <v>107</v>
      </c>
      <c r="AB139">
        <v>4047</v>
      </c>
      <c r="AC139">
        <v>107</v>
      </c>
      <c r="AD139">
        <v>4047</v>
      </c>
      <c r="AE139">
        <v>300</v>
      </c>
      <c r="AF139">
        <v>1898</v>
      </c>
      <c r="AG139">
        <v>300</v>
      </c>
      <c r="AH139">
        <v>1898</v>
      </c>
      <c r="AI139">
        <v>17330</v>
      </c>
      <c r="AJ139">
        <v>17330</v>
      </c>
      <c r="AK139">
        <v>0</v>
      </c>
      <c r="AL139">
        <v>0</v>
      </c>
      <c r="AM139">
        <v>0.33411999999999997</v>
      </c>
      <c r="AN139" s="84">
        <v>2.281E-2</v>
      </c>
      <c r="AO139" s="11" t="s">
        <v>109</v>
      </c>
      <c r="AP139" s="84" t="s">
        <v>227</v>
      </c>
      <c r="AQ139">
        <v>1349</v>
      </c>
      <c r="AR139">
        <v>1</v>
      </c>
      <c r="AS139">
        <v>35</v>
      </c>
      <c r="AT139">
        <v>4</v>
      </c>
      <c r="AU139">
        <v>1273</v>
      </c>
      <c r="AV139" s="84">
        <v>1241</v>
      </c>
    </row>
    <row r="140" spans="1:48" x14ac:dyDescent="0.2">
      <c r="A140" s="11" t="s">
        <v>170</v>
      </c>
      <c r="B140" s="11" t="s">
        <v>101</v>
      </c>
      <c r="C140" t="s">
        <v>102</v>
      </c>
      <c r="D140" t="s">
        <v>103</v>
      </c>
      <c r="E140" t="s">
        <v>104</v>
      </c>
      <c r="F140" t="s">
        <v>124</v>
      </c>
      <c r="G140" t="s">
        <v>125</v>
      </c>
      <c r="H140" s="84" t="s">
        <v>107</v>
      </c>
      <c r="I140" t="s">
        <v>108</v>
      </c>
      <c r="J140">
        <v>901</v>
      </c>
      <c r="K140">
        <v>171</v>
      </c>
      <c r="L140">
        <v>117</v>
      </c>
      <c r="M140">
        <v>83</v>
      </c>
      <c r="N140">
        <v>86</v>
      </c>
      <c r="O140">
        <v>2</v>
      </c>
      <c r="P140">
        <v>0</v>
      </c>
      <c r="Q140">
        <v>0</v>
      </c>
      <c r="R140">
        <v>0</v>
      </c>
      <c r="S140">
        <v>53.69</v>
      </c>
      <c r="T140">
        <v>1.71</v>
      </c>
      <c r="U140">
        <v>50</v>
      </c>
      <c r="V140" s="11">
        <v>276</v>
      </c>
      <c r="W140">
        <v>311</v>
      </c>
      <c r="X140">
        <v>1303710</v>
      </c>
      <c r="Y140">
        <v>1302724</v>
      </c>
      <c r="Z140">
        <v>7.5999999999999998E-2</v>
      </c>
      <c r="AA140">
        <v>71</v>
      </c>
      <c r="AB140">
        <v>5866</v>
      </c>
      <c r="AC140">
        <v>79</v>
      </c>
      <c r="AD140">
        <v>5288</v>
      </c>
      <c r="AE140">
        <v>207</v>
      </c>
      <c r="AF140">
        <v>2317</v>
      </c>
      <c r="AG140">
        <v>227</v>
      </c>
      <c r="AH140">
        <v>2167</v>
      </c>
      <c r="AI140">
        <v>18821</v>
      </c>
      <c r="AJ140">
        <v>17771</v>
      </c>
      <c r="AK140">
        <v>0</v>
      </c>
      <c r="AL140">
        <v>0</v>
      </c>
      <c r="AM140">
        <v>0.66918</v>
      </c>
      <c r="AN140" s="84">
        <v>2.0310000000000002E-2</v>
      </c>
      <c r="AO140" s="11" t="s">
        <v>109</v>
      </c>
      <c r="AP140" s="84" t="s">
        <v>125</v>
      </c>
      <c r="AQ140">
        <v>1389</v>
      </c>
      <c r="AR140">
        <v>0</v>
      </c>
      <c r="AS140">
        <v>14</v>
      </c>
      <c r="AT140">
        <v>39</v>
      </c>
      <c r="AU140">
        <v>1212</v>
      </c>
      <c r="AV140" s="84">
        <v>1106</v>
      </c>
    </row>
    <row r="141" spans="1:48" x14ac:dyDescent="0.2">
      <c r="A141" s="11" t="s">
        <v>439</v>
      </c>
      <c r="B141" s="11" t="s">
        <v>101</v>
      </c>
      <c r="C141" t="s">
        <v>434</v>
      </c>
      <c r="D141" t="s">
        <v>435</v>
      </c>
      <c r="E141" t="s">
        <v>436</v>
      </c>
      <c r="F141" t="s">
        <v>437</v>
      </c>
      <c r="G141" t="s">
        <v>440</v>
      </c>
      <c r="H141" s="84" t="s">
        <v>441</v>
      </c>
      <c r="I141" t="s">
        <v>256</v>
      </c>
      <c r="J141">
        <v>2258</v>
      </c>
      <c r="K141">
        <v>190</v>
      </c>
      <c r="L141">
        <v>119</v>
      </c>
      <c r="M141">
        <v>22</v>
      </c>
      <c r="N141">
        <v>166</v>
      </c>
      <c r="O141">
        <v>2</v>
      </c>
      <c r="P141">
        <v>0</v>
      </c>
      <c r="Q141">
        <v>0</v>
      </c>
      <c r="R141">
        <v>0</v>
      </c>
      <c r="S141">
        <v>84.45</v>
      </c>
      <c r="T141">
        <v>1.05</v>
      </c>
      <c r="U141">
        <v>100</v>
      </c>
      <c r="V141" s="11">
        <v>266</v>
      </c>
      <c r="W141">
        <v>266</v>
      </c>
      <c r="X141">
        <v>1300140</v>
      </c>
      <c r="Y141">
        <v>1300140</v>
      </c>
      <c r="Z141">
        <v>0</v>
      </c>
      <c r="AA141">
        <v>56</v>
      </c>
      <c r="AB141">
        <v>6775</v>
      </c>
      <c r="AC141">
        <v>56</v>
      </c>
      <c r="AD141">
        <v>6775</v>
      </c>
      <c r="AE141">
        <v>194</v>
      </c>
      <c r="AF141">
        <v>2231</v>
      </c>
      <c r="AG141">
        <v>194</v>
      </c>
      <c r="AH141">
        <v>2231</v>
      </c>
      <c r="AI141">
        <v>38816</v>
      </c>
      <c r="AJ141">
        <v>38816</v>
      </c>
      <c r="AK141">
        <v>0</v>
      </c>
      <c r="AL141">
        <v>0</v>
      </c>
      <c r="AM141">
        <v>0.38174999999999998</v>
      </c>
      <c r="AN141" s="84">
        <v>2.4590000000000001E-2</v>
      </c>
      <c r="AO141" s="11" t="s">
        <v>109</v>
      </c>
      <c r="AP141" s="84" t="s">
        <v>441</v>
      </c>
      <c r="AQ141">
        <v>1193</v>
      </c>
      <c r="AR141">
        <v>0</v>
      </c>
      <c r="AS141">
        <v>22</v>
      </c>
      <c r="AT141">
        <v>6</v>
      </c>
      <c r="AU141">
        <v>1127</v>
      </c>
      <c r="AV141" s="84">
        <v>1059</v>
      </c>
    </row>
    <row r="142" spans="1:48" x14ac:dyDescent="0.2">
      <c r="A142" s="11" t="s">
        <v>203</v>
      </c>
      <c r="B142" s="11" t="s">
        <v>101</v>
      </c>
      <c r="C142" t="s">
        <v>102</v>
      </c>
      <c r="D142" t="s">
        <v>197</v>
      </c>
      <c r="E142" t="s">
        <v>198</v>
      </c>
      <c r="F142" t="s">
        <v>199</v>
      </c>
      <c r="G142" t="s">
        <v>204</v>
      </c>
      <c r="H142" s="84" t="s">
        <v>107</v>
      </c>
      <c r="I142" t="s">
        <v>201</v>
      </c>
      <c r="J142">
        <v>732</v>
      </c>
      <c r="K142">
        <v>199</v>
      </c>
      <c r="L142">
        <v>116</v>
      </c>
      <c r="M142">
        <v>75</v>
      </c>
      <c r="N142">
        <v>123</v>
      </c>
      <c r="O142">
        <v>1</v>
      </c>
      <c r="P142">
        <v>0</v>
      </c>
      <c r="Q142">
        <v>0</v>
      </c>
      <c r="R142">
        <v>0</v>
      </c>
      <c r="S142">
        <v>60.97</v>
      </c>
      <c r="T142">
        <v>0.43</v>
      </c>
      <c r="U142">
        <v>100</v>
      </c>
      <c r="V142" s="11">
        <v>299</v>
      </c>
      <c r="W142">
        <v>299</v>
      </c>
      <c r="X142">
        <v>1285486</v>
      </c>
      <c r="Y142">
        <v>1285486</v>
      </c>
      <c r="Z142">
        <v>0</v>
      </c>
      <c r="AA142">
        <v>88</v>
      </c>
      <c r="AB142">
        <v>4836</v>
      </c>
      <c r="AC142">
        <v>88</v>
      </c>
      <c r="AD142">
        <v>4836</v>
      </c>
      <c r="AE142">
        <v>237</v>
      </c>
      <c r="AF142">
        <v>2493</v>
      </c>
      <c r="AG142">
        <v>237</v>
      </c>
      <c r="AH142">
        <v>2493</v>
      </c>
      <c r="AI142">
        <v>15084</v>
      </c>
      <c r="AJ142">
        <v>15084</v>
      </c>
      <c r="AK142">
        <v>0</v>
      </c>
      <c r="AL142">
        <v>0</v>
      </c>
      <c r="AM142">
        <v>0.69811999999999996</v>
      </c>
      <c r="AN142" s="84">
        <v>1.813E-2</v>
      </c>
      <c r="AO142" s="11" t="s">
        <v>109</v>
      </c>
      <c r="AP142" s="84" t="s">
        <v>204</v>
      </c>
      <c r="AQ142">
        <v>1256</v>
      </c>
      <c r="AR142">
        <v>0</v>
      </c>
      <c r="AS142">
        <v>28</v>
      </c>
      <c r="AT142">
        <v>6</v>
      </c>
      <c r="AU142">
        <v>1180</v>
      </c>
      <c r="AV142" s="84">
        <v>1087</v>
      </c>
    </row>
    <row r="143" spans="1:48" x14ac:dyDescent="0.2">
      <c r="A143" s="11" t="s">
        <v>171</v>
      </c>
      <c r="B143" s="11" t="s">
        <v>101</v>
      </c>
      <c r="C143" t="s">
        <v>102</v>
      </c>
      <c r="D143" t="s">
        <v>103</v>
      </c>
      <c r="E143" t="s">
        <v>104</v>
      </c>
      <c r="F143" t="s">
        <v>135</v>
      </c>
      <c r="G143" t="s">
        <v>142</v>
      </c>
      <c r="H143" s="84" t="s">
        <v>107</v>
      </c>
      <c r="I143" t="s">
        <v>108</v>
      </c>
      <c r="J143">
        <v>901</v>
      </c>
      <c r="K143">
        <v>171</v>
      </c>
      <c r="L143">
        <v>117</v>
      </c>
      <c r="M143">
        <v>50</v>
      </c>
      <c r="N143">
        <v>121</v>
      </c>
      <c r="O143">
        <v>0</v>
      </c>
      <c r="P143">
        <v>0</v>
      </c>
      <c r="Q143">
        <v>0</v>
      </c>
      <c r="R143">
        <v>0</v>
      </c>
      <c r="S143">
        <v>62.74</v>
      </c>
      <c r="T143">
        <v>0</v>
      </c>
      <c r="U143">
        <v>0</v>
      </c>
      <c r="V143" s="11">
        <v>341</v>
      </c>
      <c r="W143">
        <v>341</v>
      </c>
      <c r="X143">
        <v>1263274</v>
      </c>
      <c r="Y143">
        <v>1263274</v>
      </c>
      <c r="Z143">
        <v>0</v>
      </c>
      <c r="AA143">
        <v>92</v>
      </c>
      <c r="AB143">
        <v>4377</v>
      </c>
      <c r="AC143">
        <v>92</v>
      </c>
      <c r="AD143">
        <v>4377</v>
      </c>
      <c r="AE143">
        <v>268</v>
      </c>
      <c r="AF143">
        <v>1953</v>
      </c>
      <c r="AG143">
        <v>268</v>
      </c>
      <c r="AH143">
        <v>1953</v>
      </c>
      <c r="AI143">
        <v>16431</v>
      </c>
      <c r="AJ143">
        <v>16431</v>
      </c>
      <c r="AK143">
        <v>0</v>
      </c>
      <c r="AL143">
        <v>0</v>
      </c>
      <c r="AM143">
        <v>0.58511000000000002</v>
      </c>
      <c r="AN143" s="84">
        <v>1.7840000000000002E-2</v>
      </c>
      <c r="AO143" s="11" t="s">
        <v>109</v>
      </c>
      <c r="AP143" s="84" t="s">
        <v>142</v>
      </c>
      <c r="AQ143">
        <v>1261</v>
      </c>
      <c r="AR143">
        <v>0</v>
      </c>
      <c r="AS143">
        <v>25</v>
      </c>
      <c r="AT143">
        <v>5</v>
      </c>
      <c r="AU143">
        <v>1037</v>
      </c>
      <c r="AV143" s="84">
        <v>939</v>
      </c>
    </row>
    <row r="144" spans="1:48" x14ac:dyDescent="0.2">
      <c r="A144" s="11" t="s">
        <v>213</v>
      </c>
      <c r="B144" s="11" t="s">
        <v>101</v>
      </c>
      <c r="C144" t="s">
        <v>207</v>
      </c>
      <c r="D144" t="s">
        <v>208</v>
      </c>
      <c r="E144" t="s">
        <v>209</v>
      </c>
      <c r="F144" t="s">
        <v>210</v>
      </c>
      <c r="G144" t="s">
        <v>211</v>
      </c>
      <c r="H144" s="84" t="s">
        <v>214</v>
      </c>
      <c r="I144" t="s">
        <v>212</v>
      </c>
      <c r="J144">
        <v>138</v>
      </c>
      <c r="K144">
        <v>338</v>
      </c>
      <c r="L144">
        <v>246</v>
      </c>
      <c r="M144">
        <v>73</v>
      </c>
      <c r="N144">
        <v>263</v>
      </c>
      <c r="O144">
        <v>2</v>
      </c>
      <c r="P144">
        <v>0</v>
      </c>
      <c r="Q144">
        <v>0</v>
      </c>
      <c r="R144">
        <v>0</v>
      </c>
      <c r="S144">
        <v>75.510000000000005</v>
      </c>
      <c r="T144">
        <v>0.54</v>
      </c>
      <c r="U144">
        <v>50</v>
      </c>
      <c r="V144" s="11">
        <v>217</v>
      </c>
      <c r="W144">
        <v>217</v>
      </c>
      <c r="X144">
        <v>1251364</v>
      </c>
      <c r="Y144">
        <v>1251364</v>
      </c>
      <c r="Z144">
        <v>0</v>
      </c>
      <c r="AA144">
        <v>66</v>
      </c>
      <c r="AB144">
        <v>6667</v>
      </c>
      <c r="AC144">
        <v>66</v>
      </c>
      <c r="AD144">
        <v>6667</v>
      </c>
      <c r="AE144">
        <v>173</v>
      </c>
      <c r="AF144">
        <v>3136</v>
      </c>
      <c r="AG144">
        <v>173</v>
      </c>
      <c r="AH144">
        <v>3136</v>
      </c>
      <c r="AI144">
        <v>35921</v>
      </c>
      <c r="AJ144">
        <v>35921</v>
      </c>
      <c r="AK144">
        <v>0</v>
      </c>
      <c r="AL144">
        <v>0</v>
      </c>
      <c r="AM144">
        <v>0.34366999999999998</v>
      </c>
      <c r="AN144" s="84">
        <v>1.6459999999999999E-2</v>
      </c>
      <c r="AO144" s="11" t="s">
        <v>109</v>
      </c>
      <c r="AP144" s="84" t="s">
        <v>214</v>
      </c>
      <c r="AQ144">
        <v>1356</v>
      </c>
      <c r="AR144">
        <v>0</v>
      </c>
      <c r="AS144">
        <v>31</v>
      </c>
      <c r="AT144">
        <v>9</v>
      </c>
      <c r="AU144">
        <v>1238</v>
      </c>
      <c r="AV144" s="84">
        <v>1192</v>
      </c>
    </row>
    <row r="145" spans="1:48" x14ac:dyDescent="0.2">
      <c r="A145" s="11" t="s">
        <v>390</v>
      </c>
      <c r="B145" s="11" t="s">
        <v>101</v>
      </c>
      <c r="C145" t="s">
        <v>359</v>
      </c>
      <c r="D145" t="s">
        <v>360</v>
      </c>
      <c r="E145" t="s">
        <v>385</v>
      </c>
      <c r="F145" t="s">
        <v>391</v>
      </c>
      <c r="G145" t="s">
        <v>392</v>
      </c>
      <c r="H145" s="84" t="s">
        <v>107</v>
      </c>
      <c r="I145" t="s">
        <v>346</v>
      </c>
      <c r="J145">
        <v>2921</v>
      </c>
      <c r="K145">
        <v>152</v>
      </c>
      <c r="L145">
        <v>93</v>
      </c>
      <c r="M145">
        <v>51</v>
      </c>
      <c r="N145">
        <v>101</v>
      </c>
      <c r="O145">
        <v>0</v>
      </c>
      <c r="P145">
        <v>0</v>
      </c>
      <c r="Q145">
        <v>0</v>
      </c>
      <c r="R145">
        <v>0</v>
      </c>
      <c r="S145">
        <v>68.37</v>
      </c>
      <c r="T145">
        <v>0</v>
      </c>
      <c r="U145">
        <v>0</v>
      </c>
      <c r="V145" s="11">
        <v>261</v>
      </c>
      <c r="W145">
        <v>288</v>
      </c>
      <c r="X145">
        <v>1221880</v>
      </c>
      <c r="Y145">
        <v>1221520</v>
      </c>
      <c r="Z145">
        <v>2.9000000000000001E-2</v>
      </c>
      <c r="AA145">
        <v>77</v>
      </c>
      <c r="AB145">
        <v>5512</v>
      </c>
      <c r="AC145">
        <v>81</v>
      </c>
      <c r="AD145">
        <v>5229</v>
      </c>
      <c r="AE145">
        <v>202</v>
      </c>
      <c r="AF145">
        <v>2652</v>
      </c>
      <c r="AG145">
        <v>216</v>
      </c>
      <c r="AH145">
        <v>2359</v>
      </c>
      <c r="AI145">
        <v>15277</v>
      </c>
      <c r="AJ145">
        <v>13786</v>
      </c>
      <c r="AK145">
        <v>0</v>
      </c>
      <c r="AL145">
        <v>0</v>
      </c>
      <c r="AM145">
        <v>0.38216</v>
      </c>
      <c r="AN145" s="84">
        <v>1.6330000000000001E-2</v>
      </c>
      <c r="AO145" s="11" t="s">
        <v>109</v>
      </c>
      <c r="AP145" s="84" t="s">
        <v>392</v>
      </c>
      <c r="AQ145">
        <v>1212</v>
      </c>
      <c r="AR145">
        <v>1</v>
      </c>
      <c r="AS145">
        <v>32</v>
      </c>
      <c r="AT145">
        <v>31</v>
      </c>
      <c r="AU145">
        <v>1099</v>
      </c>
      <c r="AV145" s="84">
        <v>903</v>
      </c>
    </row>
    <row r="146" spans="1:48" x14ac:dyDescent="0.2">
      <c r="A146" s="11" t="s">
        <v>393</v>
      </c>
      <c r="B146" s="11" t="s">
        <v>101</v>
      </c>
      <c r="C146" t="s">
        <v>359</v>
      </c>
      <c r="D146" t="s">
        <v>360</v>
      </c>
      <c r="E146" t="s">
        <v>394</v>
      </c>
      <c r="F146" t="s">
        <v>395</v>
      </c>
      <c r="G146" t="s">
        <v>396</v>
      </c>
      <c r="H146" s="84" t="s">
        <v>397</v>
      </c>
      <c r="I146" t="s">
        <v>247</v>
      </c>
      <c r="J146">
        <v>83</v>
      </c>
      <c r="K146">
        <v>324</v>
      </c>
      <c r="L146">
        <v>211</v>
      </c>
      <c r="M146">
        <v>60</v>
      </c>
      <c r="N146">
        <v>252</v>
      </c>
      <c r="O146">
        <v>12</v>
      </c>
      <c r="P146">
        <v>0</v>
      </c>
      <c r="Q146">
        <v>0</v>
      </c>
      <c r="R146">
        <v>0</v>
      </c>
      <c r="S146">
        <v>84.64</v>
      </c>
      <c r="T146">
        <v>2.88</v>
      </c>
      <c r="U146">
        <v>58.33</v>
      </c>
      <c r="V146" s="11">
        <v>244</v>
      </c>
      <c r="W146">
        <v>244</v>
      </c>
      <c r="X146">
        <v>1190127</v>
      </c>
      <c r="Y146">
        <v>1190127</v>
      </c>
      <c r="Z146">
        <v>0</v>
      </c>
      <c r="AA146">
        <v>64</v>
      </c>
      <c r="AB146">
        <v>5911</v>
      </c>
      <c r="AC146">
        <v>64</v>
      </c>
      <c r="AD146">
        <v>5911</v>
      </c>
      <c r="AE146">
        <v>185</v>
      </c>
      <c r="AF146">
        <v>2531</v>
      </c>
      <c r="AG146">
        <v>185</v>
      </c>
      <c r="AH146">
        <v>2531</v>
      </c>
      <c r="AI146">
        <v>29488</v>
      </c>
      <c r="AJ146">
        <v>29488</v>
      </c>
      <c r="AK146">
        <v>0</v>
      </c>
      <c r="AL146">
        <v>0</v>
      </c>
      <c r="AM146">
        <v>0.33656999999999998</v>
      </c>
      <c r="AN146" s="84">
        <v>1.992E-2</v>
      </c>
      <c r="AO146" s="11" t="s">
        <v>109</v>
      </c>
      <c r="AP146" s="84" t="s">
        <v>397</v>
      </c>
      <c r="AQ146">
        <v>1072</v>
      </c>
      <c r="AR146">
        <v>2</v>
      </c>
      <c r="AS146">
        <v>26</v>
      </c>
      <c r="AT146">
        <v>5</v>
      </c>
      <c r="AU146">
        <v>973</v>
      </c>
      <c r="AV146" s="84">
        <v>885</v>
      </c>
    </row>
    <row r="147" spans="1:48" x14ac:dyDescent="0.2">
      <c r="A147" s="11" t="s">
        <v>172</v>
      </c>
      <c r="B147" s="11" t="s">
        <v>101</v>
      </c>
      <c r="C147" t="s">
        <v>102</v>
      </c>
      <c r="D147" t="s">
        <v>103</v>
      </c>
      <c r="E147" t="s">
        <v>104</v>
      </c>
      <c r="F147" t="s">
        <v>105</v>
      </c>
      <c r="G147" t="s">
        <v>106</v>
      </c>
      <c r="H147" s="84" t="s">
        <v>107</v>
      </c>
      <c r="I147" t="s">
        <v>112</v>
      </c>
      <c r="J147">
        <v>5449</v>
      </c>
      <c r="K147">
        <v>104</v>
      </c>
      <c r="L147">
        <v>58</v>
      </c>
      <c r="M147">
        <v>79</v>
      </c>
      <c r="N147">
        <v>25</v>
      </c>
      <c r="O147">
        <v>0</v>
      </c>
      <c r="P147">
        <v>0</v>
      </c>
      <c r="Q147">
        <v>0</v>
      </c>
      <c r="R147">
        <v>0</v>
      </c>
      <c r="S147">
        <v>33.33</v>
      </c>
      <c r="T147">
        <v>0</v>
      </c>
      <c r="U147">
        <v>0</v>
      </c>
      <c r="V147" s="11">
        <v>380</v>
      </c>
      <c r="W147">
        <v>447</v>
      </c>
      <c r="X147">
        <v>1046123</v>
      </c>
      <c r="Y147">
        <v>1044325</v>
      </c>
      <c r="Z147">
        <v>0.17199999999999999</v>
      </c>
      <c r="AA147">
        <v>122</v>
      </c>
      <c r="AB147">
        <v>2822</v>
      </c>
      <c r="AC147">
        <v>138</v>
      </c>
      <c r="AD147">
        <v>2615</v>
      </c>
      <c r="AE147">
        <v>312</v>
      </c>
      <c r="AF147">
        <v>1689</v>
      </c>
      <c r="AG147">
        <v>345</v>
      </c>
      <c r="AH147">
        <v>1563</v>
      </c>
      <c r="AI147">
        <v>10985</v>
      </c>
      <c r="AJ147">
        <v>9677</v>
      </c>
      <c r="AK147">
        <v>0</v>
      </c>
      <c r="AL147">
        <v>0</v>
      </c>
      <c r="AM147">
        <v>0.69643999999999995</v>
      </c>
      <c r="AN147" s="84">
        <v>1.54E-2</v>
      </c>
      <c r="AO147" s="11" t="s">
        <v>173</v>
      </c>
      <c r="AP147" s="84" t="s">
        <v>105</v>
      </c>
      <c r="AQ147">
        <v>1004</v>
      </c>
      <c r="AR147">
        <v>0</v>
      </c>
      <c r="AS147">
        <v>3</v>
      </c>
      <c r="AT147">
        <v>71</v>
      </c>
      <c r="AU147">
        <v>871</v>
      </c>
      <c r="AV147" s="84">
        <v>713</v>
      </c>
    </row>
    <row r="148" spans="1:48" x14ac:dyDescent="0.2">
      <c r="A148" s="11" t="s">
        <v>398</v>
      </c>
      <c r="B148" s="11" t="s">
        <v>101</v>
      </c>
      <c r="C148" t="s">
        <v>359</v>
      </c>
      <c r="D148" t="s">
        <v>360</v>
      </c>
      <c r="E148" t="s">
        <v>394</v>
      </c>
      <c r="F148" t="s">
        <v>395</v>
      </c>
      <c r="G148" t="s">
        <v>396</v>
      </c>
      <c r="H148" s="84" t="s">
        <v>397</v>
      </c>
      <c r="I148" t="s">
        <v>247</v>
      </c>
      <c r="J148">
        <v>83</v>
      </c>
      <c r="K148">
        <v>324</v>
      </c>
      <c r="L148">
        <v>211</v>
      </c>
      <c r="M148">
        <v>43</v>
      </c>
      <c r="N148">
        <v>279</v>
      </c>
      <c r="O148">
        <v>2</v>
      </c>
      <c r="P148">
        <v>0</v>
      </c>
      <c r="Q148">
        <v>0</v>
      </c>
      <c r="R148">
        <v>0</v>
      </c>
      <c r="S148">
        <v>86.33</v>
      </c>
      <c r="T148">
        <v>0.95</v>
      </c>
      <c r="U148">
        <v>50</v>
      </c>
      <c r="V148" s="11">
        <v>148</v>
      </c>
      <c r="W148">
        <v>206</v>
      </c>
      <c r="X148">
        <v>1043712</v>
      </c>
      <c r="Y148">
        <v>1037912</v>
      </c>
      <c r="Z148">
        <v>0.55600000000000005</v>
      </c>
      <c r="AA148">
        <v>33</v>
      </c>
      <c r="AB148">
        <v>10603</v>
      </c>
      <c r="AC148">
        <v>48</v>
      </c>
      <c r="AD148">
        <v>6860</v>
      </c>
      <c r="AE148">
        <v>103</v>
      </c>
      <c r="AF148">
        <v>3283</v>
      </c>
      <c r="AG148">
        <v>149</v>
      </c>
      <c r="AH148">
        <v>2595</v>
      </c>
      <c r="AI148">
        <v>29987</v>
      </c>
      <c r="AJ148">
        <v>20347</v>
      </c>
      <c r="AK148">
        <v>0</v>
      </c>
      <c r="AL148">
        <v>0</v>
      </c>
      <c r="AM148">
        <v>0.33556000000000002</v>
      </c>
      <c r="AN148" s="84">
        <v>1.5820000000000001E-2</v>
      </c>
      <c r="AO148" s="11" t="s">
        <v>109</v>
      </c>
      <c r="AP148" s="84" t="s">
        <v>397</v>
      </c>
      <c r="AQ148">
        <v>969</v>
      </c>
      <c r="AR148">
        <v>0</v>
      </c>
      <c r="AS148">
        <v>27</v>
      </c>
      <c r="AT148">
        <v>63</v>
      </c>
      <c r="AU148">
        <v>917</v>
      </c>
      <c r="AV148" s="84">
        <v>856</v>
      </c>
    </row>
    <row r="149" spans="1:48" x14ac:dyDescent="0.2">
      <c r="A149" s="11" t="s">
        <v>280</v>
      </c>
      <c r="B149" s="11" t="s">
        <v>101</v>
      </c>
      <c r="C149" t="s">
        <v>271</v>
      </c>
      <c r="D149" t="s">
        <v>272</v>
      </c>
      <c r="E149" t="s">
        <v>281</v>
      </c>
      <c r="F149" t="s">
        <v>282</v>
      </c>
      <c r="G149" t="s">
        <v>106</v>
      </c>
      <c r="H149" s="84" t="s">
        <v>107</v>
      </c>
      <c r="I149" t="s">
        <v>275</v>
      </c>
      <c r="J149">
        <v>830</v>
      </c>
      <c r="K149">
        <v>245</v>
      </c>
      <c r="L149">
        <v>130</v>
      </c>
      <c r="M149">
        <v>39</v>
      </c>
      <c r="N149">
        <v>205</v>
      </c>
      <c r="O149">
        <v>1</v>
      </c>
      <c r="P149">
        <v>0</v>
      </c>
      <c r="Q149">
        <v>0</v>
      </c>
      <c r="R149">
        <v>0</v>
      </c>
      <c r="S149">
        <v>79.209999999999994</v>
      </c>
      <c r="T149">
        <v>0.26</v>
      </c>
      <c r="U149">
        <v>0</v>
      </c>
      <c r="V149" s="11">
        <v>127</v>
      </c>
      <c r="W149">
        <v>161</v>
      </c>
      <c r="X149">
        <v>984316</v>
      </c>
      <c r="Y149">
        <v>982986</v>
      </c>
      <c r="Z149">
        <v>0.13500000000000001</v>
      </c>
      <c r="AA149">
        <v>30</v>
      </c>
      <c r="AB149">
        <v>9856</v>
      </c>
      <c r="AC149">
        <v>36</v>
      </c>
      <c r="AD149">
        <v>8674</v>
      </c>
      <c r="AE149">
        <v>90</v>
      </c>
      <c r="AF149">
        <v>3792</v>
      </c>
      <c r="AG149">
        <v>110</v>
      </c>
      <c r="AH149">
        <v>2943</v>
      </c>
      <c r="AI149">
        <v>34406</v>
      </c>
      <c r="AJ149">
        <v>30686</v>
      </c>
      <c r="AK149">
        <v>0</v>
      </c>
      <c r="AL149">
        <v>0</v>
      </c>
      <c r="AM149">
        <v>0.29115000000000002</v>
      </c>
      <c r="AN149" s="84">
        <v>1.8530000000000001E-2</v>
      </c>
      <c r="AO149" s="11" t="s">
        <v>109</v>
      </c>
      <c r="AP149" s="84" t="s">
        <v>282</v>
      </c>
      <c r="AQ149">
        <v>986</v>
      </c>
      <c r="AR149">
        <v>0</v>
      </c>
      <c r="AS149">
        <v>26</v>
      </c>
      <c r="AT149">
        <v>40</v>
      </c>
      <c r="AU149">
        <v>922</v>
      </c>
      <c r="AV149" s="84">
        <v>873</v>
      </c>
    </row>
    <row r="150" spans="1:48" x14ac:dyDescent="0.2">
      <c r="A150" s="11" t="s">
        <v>328</v>
      </c>
      <c r="B150" s="11" t="s">
        <v>101</v>
      </c>
      <c r="C150" t="s">
        <v>329</v>
      </c>
      <c r="D150" t="s">
        <v>330</v>
      </c>
      <c r="E150" t="s">
        <v>331</v>
      </c>
      <c r="F150" t="s">
        <v>332</v>
      </c>
      <c r="G150" t="s">
        <v>106</v>
      </c>
      <c r="H150" s="84" t="s">
        <v>107</v>
      </c>
      <c r="I150" t="s">
        <v>333</v>
      </c>
      <c r="J150">
        <v>2993</v>
      </c>
      <c r="K150">
        <v>143</v>
      </c>
      <c r="L150">
        <v>89</v>
      </c>
      <c r="M150">
        <v>22</v>
      </c>
      <c r="N150">
        <v>116</v>
      </c>
      <c r="O150">
        <v>5</v>
      </c>
      <c r="P150">
        <v>0</v>
      </c>
      <c r="Q150">
        <v>0</v>
      </c>
      <c r="R150">
        <v>0</v>
      </c>
      <c r="S150">
        <v>79.3</v>
      </c>
      <c r="T150">
        <v>1.62</v>
      </c>
      <c r="U150">
        <v>40</v>
      </c>
      <c r="V150" s="11">
        <v>188</v>
      </c>
      <c r="W150">
        <v>188</v>
      </c>
      <c r="X150">
        <v>979733</v>
      </c>
      <c r="Y150">
        <v>979733</v>
      </c>
      <c r="Z150">
        <v>0</v>
      </c>
      <c r="AA150">
        <v>44</v>
      </c>
      <c r="AB150">
        <v>6916</v>
      </c>
      <c r="AC150">
        <v>44</v>
      </c>
      <c r="AD150">
        <v>6916</v>
      </c>
      <c r="AE150">
        <v>139</v>
      </c>
      <c r="AF150">
        <v>2456</v>
      </c>
      <c r="AG150">
        <v>139</v>
      </c>
      <c r="AH150">
        <v>2456</v>
      </c>
      <c r="AI150">
        <v>20776</v>
      </c>
      <c r="AJ150">
        <v>20776</v>
      </c>
      <c r="AK150">
        <v>0</v>
      </c>
      <c r="AL150">
        <v>0</v>
      </c>
      <c r="AM150">
        <v>0.37379000000000001</v>
      </c>
      <c r="AN150" s="84">
        <v>2.2450000000000001E-2</v>
      </c>
      <c r="AO150" s="11" t="s">
        <v>109</v>
      </c>
      <c r="AP150" s="84" t="s">
        <v>332</v>
      </c>
      <c r="AQ150">
        <v>991</v>
      </c>
      <c r="AR150">
        <v>3</v>
      </c>
      <c r="AS150">
        <v>37</v>
      </c>
      <c r="AT150">
        <v>4</v>
      </c>
      <c r="AU150">
        <v>852</v>
      </c>
      <c r="AV150" s="84">
        <v>699</v>
      </c>
    </row>
    <row r="151" spans="1:48" x14ac:dyDescent="0.2">
      <c r="A151" s="11" t="s">
        <v>297</v>
      </c>
      <c r="B151" s="11" t="s">
        <v>101</v>
      </c>
      <c r="C151" t="s">
        <v>289</v>
      </c>
      <c r="D151" t="s">
        <v>290</v>
      </c>
      <c r="E151" t="s">
        <v>291</v>
      </c>
      <c r="F151" t="s">
        <v>111</v>
      </c>
      <c r="G151" t="s">
        <v>106</v>
      </c>
      <c r="H151" s="84" t="s">
        <v>107</v>
      </c>
      <c r="I151" t="s">
        <v>292</v>
      </c>
      <c r="J151">
        <v>1324</v>
      </c>
      <c r="K151">
        <v>173</v>
      </c>
      <c r="L151">
        <v>101</v>
      </c>
      <c r="M151">
        <v>128</v>
      </c>
      <c r="N151">
        <v>45</v>
      </c>
      <c r="O151">
        <v>0</v>
      </c>
      <c r="P151">
        <v>0</v>
      </c>
      <c r="Q151">
        <v>0</v>
      </c>
      <c r="R151">
        <v>0</v>
      </c>
      <c r="S151">
        <v>22.14</v>
      </c>
      <c r="T151">
        <v>0</v>
      </c>
      <c r="U151">
        <v>0</v>
      </c>
      <c r="V151" s="11">
        <v>395</v>
      </c>
      <c r="W151">
        <v>481</v>
      </c>
      <c r="X151">
        <v>916773</v>
      </c>
      <c r="Y151">
        <v>915902</v>
      </c>
      <c r="Z151">
        <v>9.5000000000000001E-2</v>
      </c>
      <c r="AA151">
        <v>144</v>
      </c>
      <c r="AB151">
        <v>2227</v>
      </c>
      <c r="AC151">
        <v>158</v>
      </c>
      <c r="AD151">
        <v>2100</v>
      </c>
      <c r="AE151">
        <v>337</v>
      </c>
      <c r="AF151">
        <v>1635</v>
      </c>
      <c r="AG151">
        <v>365</v>
      </c>
      <c r="AH151">
        <v>1491</v>
      </c>
      <c r="AI151">
        <v>9840</v>
      </c>
      <c r="AJ151">
        <v>8887</v>
      </c>
      <c r="AK151">
        <v>0</v>
      </c>
      <c r="AL151">
        <v>0</v>
      </c>
      <c r="AM151">
        <v>0.63754999999999995</v>
      </c>
      <c r="AN151" s="84">
        <v>2.3609999999999999E-2</v>
      </c>
      <c r="AO151" s="11" t="s">
        <v>173</v>
      </c>
      <c r="AP151" s="84" t="s">
        <v>291</v>
      </c>
      <c r="AQ151">
        <v>959</v>
      </c>
      <c r="AR151">
        <v>0</v>
      </c>
      <c r="AS151">
        <v>2</v>
      </c>
      <c r="AT151">
        <v>90</v>
      </c>
      <c r="AU151">
        <v>839</v>
      </c>
      <c r="AV151" s="84">
        <v>728</v>
      </c>
    </row>
    <row r="152" spans="1:48" x14ac:dyDescent="0.2">
      <c r="A152" s="11" t="s">
        <v>334</v>
      </c>
      <c r="B152" s="11" t="s">
        <v>101</v>
      </c>
      <c r="C152" t="s">
        <v>329</v>
      </c>
      <c r="D152" t="s">
        <v>330</v>
      </c>
      <c r="E152" t="s">
        <v>331</v>
      </c>
      <c r="F152" t="s">
        <v>332</v>
      </c>
      <c r="G152" t="s">
        <v>106</v>
      </c>
      <c r="H152" s="84" t="s">
        <v>107</v>
      </c>
      <c r="I152" t="s">
        <v>268</v>
      </c>
      <c r="J152">
        <v>924</v>
      </c>
      <c r="K152">
        <v>161</v>
      </c>
      <c r="L152">
        <v>108</v>
      </c>
      <c r="M152">
        <v>39</v>
      </c>
      <c r="N152">
        <v>122</v>
      </c>
      <c r="O152">
        <v>0</v>
      </c>
      <c r="P152">
        <v>0</v>
      </c>
      <c r="Q152">
        <v>0</v>
      </c>
      <c r="R152">
        <v>0</v>
      </c>
      <c r="S152">
        <v>68.98</v>
      </c>
      <c r="T152">
        <v>0</v>
      </c>
      <c r="U152">
        <v>0</v>
      </c>
      <c r="V152" s="11">
        <v>75</v>
      </c>
      <c r="W152">
        <v>93</v>
      </c>
      <c r="X152">
        <v>892651</v>
      </c>
      <c r="Y152">
        <v>890851</v>
      </c>
      <c r="Z152">
        <v>0.20200000000000001</v>
      </c>
      <c r="AA152">
        <v>14</v>
      </c>
      <c r="AB152">
        <v>20285</v>
      </c>
      <c r="AC152">
        <v>18</v>
      </c>
      <c r="AD152">
        <v>16530</v>
      </c>
      <c r="AE152">
        <v>46</v>
      </c>
      <c r="AF152">
        <v>5096</v>
      </c>
      <c r="AG152">
        <v>58</v>
      </c>
      <c r="AH152">
        <v>4040</v>
      </c>
      <c r="AI152">
        <v>47066</v>
      </c>
      <c r="AJ152">
        <v>42186</v>
      </c>
      <c r="AK152">
        <v>0</v>
      </c>
      <c r="AL152">
        <v>0</v>
      </c>
      <c r="AM152">
        <v>0.38863999999999999</v>
      </c>
      <c r="AN152" s="84">
        <v>1.6199999999999999E-2</v>
      </c>
      <c r="AO152" s="11" t="s">
        <v>109</v>
      </c>
      <c r="AP152" s="84" t="s">
        <v>332</v>
      </c>
      <c r="AQ152">
        <v>913</v>
      </c>
      <c r="AR152">
        <v>1</v>
      </c>
      <c r="AS152">
        <v>38</v>
      </c>
      <c r="AT152">
        <v>24</v>
      </c>
      <c r="AU152">
        <v>824</v>
      </c>
      <c r="AV152" s="84">
        <v>671</v>
      </c>
    </row>
    <row r="153" spans="1:48" x14ac:dyDescent="0.2">
      <c r="A153" s="11" t="s">
        <v>174</v>
      </c>
      <c r="B153" s="11" t="s">
        <v>101</v>
      </c>
      <c r="C153" t="s">
        <v>102</v>
      </c>
      <c r="D153" t="s">
        <v>103</v>
      </c>
      <c r="E153" t="s">
        <v>104</v>
      </c>
      <c r="F153" t="s">
        <v>111</v>
      </c>
      <c r="G153" t="s">
        <v>106</v>
      </c>
      <c r="H153" s="84" t="s">
        <v>107</v>
      </c>
      <c r="I153" t="s">
        <v>108</v>
      </c>
      <c r="J153">
        <v>901</v>
      </c>
      <c r="K153">
        <v>171</v>
      </c>
      <c r="L153">
        <v>117</v>
      </c>
      <c r="M153">
        <v>108</v>
      </c>
      <c r="N153">
        <v>62</v>
      </c>
      <c r="O153">
        <v>1</v>
      </c>
      <c r="P153">
        <v>0</v>
      </c>
      <c r="Q153">
        <v>0</v>
      </c>
      <c r="R153">
        <v>0</v>
      </c>
      <c r="S153">
        <v>36.18</v>
      </c>
      <c r="T153">
        <v>0.85</v>
      </c>
      <c r="U153">
        <v>0</v>
      </c>
      <c r="V153" s="11">
        <v>319</v>
      </c>
      <c r="W153">
        <v>363</v>
      </c>
      <c r="X153">
        <v>873805</v>
      </c>
      <c r="Y153">
        <v>873005</v>
      </c>
      <c r="Z153">
        <v>9.1999999999999998E-2</v>
      </c>
      <c r="AA153">
        <v>111</v>
      </c>
      <c r="AB153">
        <v>2760</v>
      </c>
      <c r="AC153">
        <v>117</v>
      </c>
      <c r="AD153">
        <v>2582</v>
      </c>
      <c r="AE153">
        <v>268</v>
      </c>
      <c r="AF153">
        <v>1833</v>
      </c>
      <c r="AG153">
        <v>283</v>
      </c>
      <c r="AH153">
        <v>1685</v>
      </c>
      <c r="AI153">
        <v>9451</v>
      </c>
      <c r="AJ153">
        <v>9451</v>
      </c>
      <c r="AK153">
        <v>0</v>
      </c>
      <c r="AL153">
        <v>0</v>
      </c>
      <c r="AM153">
        <v>0.60509000000000002</v>
      </c>
      <c r="AN153" s="84">
        <v>1.3690000000000001E-2</v>
      </c>
      <c r="AO153" s="11" t="s">
        <v>173</v>
      </c>
      <c r="AP153" s="84" t="s">
        <v>104</v>
      </c>
      <c r="AQ153">
        <v>915</v>
      </c>
      <c r="AR153">
        <v>0</v>
      </c>
      <c r="AS153">
        <v>5</v>
      </c>
      <c r="AT153">
        <v>47</v>
      </c>
      <c r="AU153">
        <v>773</v>
      </c>
      <c r="AV153" s="84">
        <v>673</v>
      </c>
    </row>
    <row r="154" spans="1:48" x14ac:dyDescent="0.2">
      <c r="A154" s="11" t="s">
        <v>298</v>
      </c>
      <c r="B154" s="11" t="s">
        <v>101</v>
      </c>
      <c r="C154" t="s">
        <v>289</v>
      </c>
      <c r="D154" t="s">
        <v>296</v>
      </c>
      <c r="E154" t="s">
        <v>286</v>
      </c>
      <c r="F154" t="s">
        <v>111</v>
      </c>
      <c r="G154" t="s">
        <v>106</v>
      </c>
      <c r="H154" s="84" t="s">
        <v>107</v>
      </c>
      <c r="I154" t="s">
        <v>292</v>
      </c>
      <c r="J154">
        <v>1324</v>
      </c>
      <c r="K154">
        <v>173</v>
      </c>
      <c r="L154">
        <v>101</v>
      </c>
      <c r="M154">
        <v>112</v>
      </c>
      <c r="N154">
        <v>60</v>
      </c>
      <c r="O154">
        <v>1</v>
      </c>
      <c r="P154">
        <v>0</v>
      </c>
      <c r="Q154">
        <v>0</v>
      </c>
      <c r="R154">
        <v>0</v>
      </c>
      <c r="S154">
        <v>33.14</v>
      </c>
      <c r="T154">
        <v>0.33</v>
      </c>
      <c r="U154">
        <v>0</v>
      </c>
      <c r="V154" s="11">
        <v>366</v>
      </c>
      <c r="W154">
        <v>423</v>
      </c>
      <c r="X154">
        <v>841310</v>
      </c>
      <c r="Y154">
        <v>840727</v>
      </c>
      <c r="Z154">
        <v>6.9000000000000006E-2</v>
      </c>
      <c r="AA154">
        <v>136</v>
      </c>
      <c r="AB154">
        <v>2297</v>
      </c>
      <c r="AC154">
        <v>146</v>
      </c>
      <c r="AD154">
        <v>2178</v>
      </c>
      <c r="AE154">
        <v>312</v>
      </c>
      <c r="AF154">
        <v>1622</v>
      </c>
      <c r="AG154">
        <v>333</v>
      </c>
      <c r="AH154">
        <v>1525</v>
      </c>
      <c r="AI154">
        <v>10219</v>
      </c>
      <c r="AJ154">
        <v>6923</v>
      </c>
      <c r="AK154">
        <v>0</v>
      </c>
      <c r="AL154">
        <v>0</v>
      </c>
      <c r="AM154">
        <v>0.63153999999999999</v>
      </c>
      <c r="AN154" s="84">
        <v>1.6930000000000001E-2</v>
      </c>
      <c r="AO154" s="11" t="s">
        <v>173</v>
      </c>
      <c r="AP154" s="84" t="s">
        <v>296</v>
      </c>
      <c r="AQ154">
        <v>913</v>
      </c>
      <c r="AR154">
        <v>0</v>
      </c>
      <c r="AS154">
        <v>15</v>
      </c>
      <c r="AT154">
        <v>60</v>
      </c>
      <c r="AU154">
        <v>734</v>
      </c>
      <c r="AV154" s="84">
        <v>617</v>
      </c>
    </row>
    <row r="155" spans="1:48" x14ac:dyDescent="0.2">
      <c r="A155" s="11" t="s">
        <v>241</v>
      </c>
      <c r="B155" s="11" t="s">
        <v>101</v>
      </c>
      <c r="C155" t="s">
        <v>242</v>
      </c>
      <c r="D155" t="s">
        <v>243</v>
      </c>
      <c r="E155" t="s">
        <v>244</v>
      </c>
      <c r="F155" t="s">
        <v>245</v>
      </c>
      <c r="G155" t="s">
        <v>246</v>
      </c>
      <c r="H155" s="84" t="s">
        <v>107</v>
      </c>
      <c r="I155" t="s">
        <v>247</v>
      </c>
      <c r="J155">
        <v>83</v>
      </c>
      <c r="K155">
        <v>324</v>
      </c>
      <c r="L155">
        <v>211</v>
      </c>
      <c r="M155">
        <v>140</v>
      </c>
      <c r="N155">
        <v>176</v>
      </c>
      <c r="O155">
        <v>7</v>
      </c>
      <c r="P155">
        <v>1</v>
      </c>
      <c r="Q155">
        <v>0</v>
      </c>
      <c r="R155">
        <v>0</v>
      </c>
      <c r="S155">
        <v>54.63</v>
      </c>
      <c r="T155">
        <v>3.48</v>
      </c>
      <c r="U155">
        <v>0</v>
      </c>
      <c r="V155" s="11">
        <v>173</v>
      </c>
      <c r="W155">
        <v>186</v>
      </c>
      <c r="X155">
        <v>835979</v>
      </c>
      <c r="Y155">
        <v>835669</v>
      </c>
      <c r="Z155">
        <v>3.6999999999999998E-2</v>
      </c>
      <c r="AA155">
        <v>44</v>
      </c>
      <c r="AB155">
        <v>6060</v>
      </c>
      <c r="AC155">
        <v>47</v>
      </c>
      <c r="AD155">
        <v>5712</v>
      </c>
      <c r="AE155">
        <v>130</v>
      </c>
      <c r="AF155">
        <v>2431</v>
      </c>
      <c r="AG155">
        <v>138</v>
      </c>
      <c r="AH155">
        <v>2363</v>
      </c>
      <c r="AI155">
        <v>15637</v>
      </c>
      <c r="AJ155">
        <v>15637</v>
      </c>
      <c r="AK155">
        <v>0</v>
      </c>
      <c r="AL155">
        <v>0</v>
      </c>
      <c r="AM155">
        <v>0.25438</v>
      </c>
      <c r="AN155" s="84">
        <v>2.5669999999999998E-2</v>
      </c>
      <c r="AO155" s="11" t="s">
        <v>109</v>
      </c>
      <c r="AP155" s="84" t="s">
        <v>246</v>
      </c>
      <c r="AQ155">
        <v>693</v>
      </c>
      <c r="AR155">
        <v>1</v>
      </c>
      <c r="AS155">
        <v>26</v>
      </c>
      <c r="AT155">
        <v>17</v>
      </c>
      <c r="AU155">
        <v>638</v>
      </c>
      <c r="AV155" s="84">
        <v>522</v>
      </c>
    </row>
    <row r="156" spans="1:48" x14ac:dyDescent="0.2">
      <c r="A156" s="11" t="s">
        <v>205</v>
      </c>
      <c r="B156" s="11" t="s">
        <v>101</v>
      </c>
      <c r="C156" t="s">
        <v>102</v>
      </c>
      <c r="D156" t="s">
        <v>197</v>
      </c>
      <c r="E156" t="s">
        <v>198</v>
      </c>
      <c r="F156" t="s">
        <v>199</v>
      </c>
      <c r="G156" t="s">
        <v>204</v>
      </c>
      <c r="H156" s="84" t="s">
        <v>107</v>
      </c>
      <c r="I156" t="s">
        <v>201</v>
      </c>
      <c r="J156">
        <v>732</v>
      </c>
      <c r="K156">
        <v>199</v>
      </c>
      <c r="L156">
        <v>116</v>
      </c>
      <c r="M156">
        <v>129</v>
      </c>
      <c r="N156">
        <v>67</v>
      </c>
      <c r="O156">
        <v>3</v>
      </c>
      <c r="P156">
        <v>0</v>
      </c>
      <c r="Q156">
        <v>0</v>
      </c>
      <c r="R156">
        <v>0</v>
      </c>
      <c r="S156">
        <v>34.700000000000003</v>
      </c>
      <c r="T156">
        <v>1.03</v>
      </c>
      <c r="U156">
        <v>0</v>
      </c>
      <c r="V156" s="11">
        <v>151</v>
      </c>
      <c r="W156">
        <v>176</v>
      </c>
      <c r="X156">
        <v>769902</v>
      </c>
      <c r="Y156">
        <v>769652</v>
      </c>
      <c r="Z156">
        <v>3.2000000000000001E-2</v>
      </c>
      <c r="AA156">
        <v>41</v>
      </c>
      <c r="AB156">
        <v>6066</v>
      </c>
      <c r="AC156">
        <v>44</v>
      </c>
      <c r="AD156">
        <v>5587</v>
      </c>
      <c r="AE156">
        <v>114</v>
      </c>
      <c r="AF156">
        <v>2622</v>
      </c>
      <c r="AG156">
        <v>126</v>
      </c>
      <c r="AH156">
        <v>2257</v>
      </c>
      <c r="AI156">
        <v>17265</v>
      </c>
      <c r="AJ156">
        <v>17265</v>
      </c>
      <c r="AK156">
        <v>0</v>
      </c>
      <c r="AL156">
        <v>0</v>
      </c>
      <c r="AM156">
        <v>0.69979000000000002</v>
      </c>
      <c r="AN156" s="84">
        <v>2.2009999999999998E-2</v>
      </c>
      <c r="AO156" s="11" t="s">
        <v>173</v>
      </c>
      <c r="AP156" s="84" t="s">
        <v>204</v>
      </c>
      <c r="AQ156">
        <v>690</v>
      </c>
      <c r="AR156">
        <v>0</v>
      </c>
      <c r="AS156">
        <v>18</v>
      </c>
      <c r="AT156">
        <v>32</v>
      </c>
      <c r="AU156">
        <v>650</v>
      </c>
      <c r="AV156" s="84">
        <v>606</v>
      </c>
    </row>
    <row r="157" spans="1:48" x14ac:dyDescent="0.2">
      <c r="A157" s="11" t="s">
        <v>248</v>
      </c>
      <c r="B157" s="11" t="s">
        <v>101</v>
      </c>
      <c r="C157" t="s">
        <v>242</v>
      </c>
      <c r="D157" t="s">
        <v>243</v>
      </c>
      <c r="E157" t="s">
        <v>244</v>
      </c>
      <c r="F157" t="s">
        <v>245</v>
      </c>
      <c r="G157" t="s">
        <v>106</v>
      </c>
      <c r="H157" s="84" t="s">
        <v>107</v>
      </c>
      <c r="I157" t="s">
        <v>212</v>
      </c>
      <c r="J157">
        <v>138</v>
      </c>
      <c r="K157">
        <v>338</v>
      </c>
      <c r="L157">
        <v>246</v>
      </c>
      <c r="M157">
        <v>138</v>
      </c>
      <c r="N157">
        <v>200</v>
      </c>
      <c r="O157">
        <v>0</v>
      </c>
      <c r="P157">
        <v>0</v>
      </c>
      <c r="Q157">
        <v>0</v>
      </c>
      <c r="R157">
        <v>0</v>
      </c>
      <c r="S157">
        <v>51.73</v>
      </c>
      <c r="T157">
        <v>0</v>
      </c>
      <c r="U157">
        <v>0</v>
      </c>
      <c r="V157" s="11">
        <v>102</v>
      </c>
      <c r="W157">
        <v>102</v>
      </c>
      <c r="X157">
        <v>754869</v>
      </c>
      <c r="Y157">
        <v>754869</v>
      </c>
      <c r="Z157">
        <v>0</v>
      </c>
      <c r="AA157">
        <v>23</v>
      </c>
      <c r="AB157">
        <v>10472</v>
      </c>
      <c r="AC157">
        <v>23</v>
      </c>
      <c r="AD157">
        <v>10472</v>
      </c>
      <c r="AE157">
        <v>69</v>
      </c>
      <c r="AF157">
        <v>3974</v>
      </c>
      <c r="AG157">
        <v>69</v>
      </c>
      <c r="AH157">
        <v>3974</v>
      </c>
      <c r="AI157">
        <v>30559</v>
      </c>
      <c r="AJ157">
        <v>30559</v>
      </c>
      <c r="AK157">
        <v>0</v>
      </c>
      <c r="AL157">
        <v>0</v>
      </c>
      <c r="AM157">
        <v>0.20985999999999999</v>
      </c>
      <c r="AN157" s="84">
        <v>5.5280000000000003E-2</v>
      </c>
      <c r="AO157" s="11" t="s">
        <v>109</v>
      </c>
      <c r="AP157" s="84" t="s">
        <v>245</v>
      </c>
      <c r="AQ157">
        <v>594</v>
      </c>
      <c r="AR157">
        <v>0</v>
      </c>
      <c r="AS157">
        <v>31</v>
      </c>
      <c r="AT157">
        <v>3</v>
      </c>
      <c r="AU157">
        <v>554</v>
      </c>
      <c r="AV157" s="84">
        <v>430</v>
      </c>
    </row>
    <row r="158" spans="1:48" x14ac:dyDescent="0.2">
      <c r="A158" s="11" t="s">
        <v>399</v>
      </c>
      <c r="B158" s="11" t="s">
        <v>101</v>
      </c>
      <c r="C158" t="s">
        <v>359</v>
      </c>
      <c r="D158" t="s">
        <v>360</v>
      </c>
      <c r="E158" t="s">
        <v>394</v>
      </c>
      <c r="F158" t="s">
        <v>111</v>
      </c>
      <c r="G158" t="s">
        <v>106</v>
      </c>
      <c r="H158" s="84" t="s">
        <v>107</v>
      </c>
      <c r="I158" t="s">
        <v>247</v>
      </c>
      <c r="J158">
        <v>83</v>
      </c>
      <c r="K158">
        <v>324</v>
      </c>
      <c r="L158">
        <v>211</v>
      </c>
      <c r="M158">
        <v>161</v>
      </c>
      <c r="N158">
        <v>160</v>
      </c>
      <c r="O158">
        <v>2</v>
      </c>
      <c r="P158">
        <v>1</v>
      </c>
      <c r="Q158">
        <v>0</v>
      </c>
      <c r="R158">
        <v>0</v>
      </c>
      <c r="S158">
        <v>53.2</v>
      </c>
      <c r="T158">
        <v>1.58</v>
      </c>
      <c r="U158">
        <v>0</v>
      </c>
      <c r="V158" s="11">
        <v>159</v>
      </c>
      <c r="W158">
        <v>192</v>
      </c>
      <c r="X158">
        <v>741644</v>
      </c>
      <c r="Y158">
        <v>740864</v>
      </c>
      <c r="Z158">
        <v>0.105</v>
      </c>
      <c r="AA158">
        <v>45</v>
      </c>
      <c r="AB158">
        <v>5539</v>
      </c>
      <c r="AC158">
        <v>50</v>
      </c>
      <c r="AD158">
        <v>4909</v>
      </c>
      <c r="AE158">
        <v>122</v>
      </c>
      <c r="AF158">
        <v>2451</v>
      </c>
      <c r="AG158">
        <v>138</v>
      </c>
      <c r="AH158">
        <v>2111</v>
      </c>
      <c r="AI158">
        <v>16619</v>
      </c>
      <c r="AJ158">
        <v>16264</v>
      </c>
      <c r="AK158">
        <v>0</v>
      </c>
      <c r="AL158">
        <v>0</v>
      </c>
      <c r="AM158">
        <v>0.35500999999999999</v>
      </c>
      <c r="AN158" s="84">
        <v>2.1729999999999999E-2</v>
      </c>
      <c r="AO158" s="11" t="s">
        <v>109</v>
      </c>
      <c r="AP158" s="84" t="s">
        <v>394</v>
      </c>
      <c r="AQ158">
        <v>705</v>
      </c>
      <c r="AR158">
        <v>2</v>
      </c>
      <c r="AS158">
        <v>20</v>
      </c>
      <c r="AT158">
        <v>35</v>
      </c>
      <c r="AU158">
        <v>651</v>
      </c>
      <c r="AV158" s="84">
        <v>544</v>
      </c>
    </row>
    <row r="159" spans="1:48" x14ac:dyDescent="0.2">
      <c r="A159" s="11" t="s">
        <v>400</v>
      </c>
      <c r="B159" s="11" t="s">
        <v>101</v>
      </c>
      <c r="C159" t="s">
        <v>359</v>
      </c>
      <c r="D159" t="s">
        <v>360</v>
      </c>
      <c r="E159" t="s">
        <v>394</v>
      </c>
      <c r="F159" t="s">
        <v>395</v>
      </c>
      <c r="G159" t="s">
        <v>401</v>
      </c>
      <c r="H159" s="84" t="s">
        <v>107</v>
      </c>
      <c r="I159" t="s">
        <v>112</v>
      </c>
      <c r="J159">
        <v>5449</v>
      </c>
      <c r="K159">
        <v>103</v>
      </c>
      <c r="L159">
        <v>57</v>
      </c>
      <c r="M159">
        <v>75</v>
      </c>
      <c r="N159">
        <v>28</v>
      </c>
      <c r="O159">
        <v>0</v>
      </c>
      <c r="P159">
        <v>0</v>
      </c>
      <c r="Q159">
        <v>0</v>
      </c>
      <c r="R159">
        <v>0</v>
      </c>
      <c r="S159">
        <v>36.6</v>
      </c>
      <c r="T159">
        <v>0</v>
      </c>
      <c r="U159">
        <v>0</v>
      </c>
      <c r="V159" s="11">
        <v>247</v>
      </c>
      <c r="W159">
        <v>282</v>
      </c>
      <c r="X159">
        <v>705240</v>
      </c>
      <c r="Y159">
        <v>704620</v>
      </c>
      <c r="Z159">
        <v>8.7999999999999995E-2</v>
      </c>
      <c r="AA159">
        <v>79</v>
      </c>
      <c r="AB159">
        <v>3088</v>
      </c>
      <c r="AC159">
        <v>84</v>
      </c>
      <c r="AD159">
        <v>2849</v>
      </c>
      <c r="AE159">
        <v>203</v>
      </c>
      <c r="AF159">
        <v>1733</v>
      </c>
      <c r="AG159">
        <v>218</v>
      </c>
      <c r="AH159">
        <v>1597</v>
      </c>
      <c r="AI159">
        <v>9133</v>
      </c>
      <c r="AJ159">
        <v>9133</v>
      </c>
      <c r="AK159">
        <v>0</v>
      </c>
      <c r="AL159">
        <v>0</v>
      </c>
      <c r="AM159">
        <v>0.34116000000000002</v>
      </c>
      <c r="AN159" s="84">
        <v>2.1409999999999998E-2</v>
      </c>
      <c r="AO159" s="11" t="s">
        <v>173</v>
      </c>
      <c r="AP159" s="84" t="s">
        <v>401</v>
      </c>
      <c r="AQ159">
        <v>669</v>
      </c>
      <c r="AR159">
        <v>0</v>
      </c>
      <c r="AS159">
        <v>10</v>
      </c>
      <c r="AT159">
        <v>35</v>
      </c>
      <c r="AU159">
        <v>582</v>
      </c>
      <c r="AV159" s="84">
        <v>519</v>
      </c>
    </row>
    <row r="160" spans="1:48" x14ac:dyDescent="0.2">
      <c r="A160" s="11" t="s">
        <v>175</v>
      </c>
      <c r="B160" s="11" t="s">
        <v>101</v>
      </c>
      <c r="C160" t="s">
        <v>102</v>
      </c>
      <c r="D160" t="s">
        <v>103</v>
      </c>
      <c r="E160" t="s">
        <v>104</v>
      </c>
      <c r="F160" t="s">
        <v>124</v>
      </c>
      <c r="G160" t="s">
        <v>125</v>
      </c>
      <c r="H160" s="84" t="s">
        <v>107</v>
      </c>
      <c r="I160" t="s">
        <v>108</v>
      </c>
      <c r="J160">
        <v>901</v>
      </c>
      <c r="K160">
        <v>171</v>
      </c>
      <c r="L160">
        <v>117</v>
      </c>
      <c r="M160">
        <v>128</v>
      </c>
      <c r="N160">
        <v>43</v>
      </c>
      <c r="O160">
        <v>0</v>
      </c>
      <c r="P160">
        <v>0</v>
      </c>
      <c r="Q160">
        <v>0</v>
      </c>
      <c r="R160">
        <v>0</v>
      </c>
      <c r="S160">
        <v>20.82</v>
      </c>
      <c r="T160">
        <v>0</v>
      </c>
      <c r="U160">
        <v>0</v>
      </c>
      <c r="V160" s="11">
        <v>127</v>
      </c>
      <c r="W160">
        <v>146</v>
      </c>
      <c r="X160">
        <v>661174</v>
      </c>
      <c r="Y160">
        <v>659904</v>
      </c>
      <c r="Z160">
        <v>0.192</v>
      </c>
      <c r="AA160">
        <v>37</v>
      </c>
      <c r="AB160">
        <v>6591</v>
      </c>
      <c r="AC160">
        <v>41</v>
      </c>
      <c r="AD160">
        <v>5548</v>
      </c>
      <c r="AE160">
        <v>97</v>
      </c>
      <c r="AF160">
        <v>2843</v>
      </c>
      <c r="AG160">
        <v>109</v>
      </c>
      <c r="AH160">
        <v>2410</v>
      </c>
      <c r="AI160">
        <v>23139</v>
      </c>
      <c r="AJ160">
        <v>23139</v>
      </c>
      <c r="AK160">
        <v>0</v>
      </c>
      <c r="AL160">
        <v>0</v>
      </c>
      <c r="AM160">
        <v>0.69406000000000001</v>
      </c>
      <c r="AN160" s="84">
        <v>1.7059999999999999E-2</v>
      </c>
      <c r="AO160" s="11" t="s">
        <v>173</v>
      </c>
      <c r="AP160" s="84" t="s">
        <v>125</v>
      </c>
      <c r="AQ160">
        <v>642</v>
      </c>
      <c r="AR160">
        <v>0</v>
      </c>
      <c r="AS160">
        <v>6</v>
      </c>
      <c r="AT160">
        <v>20</v>
      </c>
      <c r="AU160">
        <v>602</v>
      </c>
      <c r="AV160" s="84">
        <v>543</v>
      </c>
    </row>
    <row r="161" spans="1:48" x14ac:dyDescent="0.2">
      <c r="A161" s="11" t="s">
        <v>335</v>
      </c>
      <c r="B161" s="11" t="s">
        <v>101</v>
      </c>
      <c r="C161" t="s">
        <v>329</v>
      </c>
      <c r="D161" t="s">
        <v>330</v>
      </c>
      <c r="E161" t="s">
        <v>331</v>
      </c>
      <c r="F161" t="s">
        <v>332</v>
      </c>
      <c r="G161" t="s">
        <v>106</v>
      </c>
      <c r="H161" s="84" t="s">
        <v>107</v>
      </c>
      <c r="I161" t="s">
        <v>336</v>
      </c>
      <c r="J161">
        <v>174</v>
      </c>
      <c r="K161">
        <v>149</v>
      </c>
      <c r="L161">
        <v>89</v>
      </c>
      <c r="M161">
        <v>47</v>
      </c>
      <c r="N161">
        <v>101</v>
      </c>
      <c r="O161">
        <v>1</v>
      </c>
      <c r="P161">
        <v>0</v>
      </c>
      <c r="Q161">
        <v>0</v>
      </c>
      <c r="R161">
        <v>0</v>
      </c>
      <c r="S161">
        <v>64.790000000000006</v>
      </c>
      <c r="T161">
        <v>0.11</v>
      </c>
      <c r="U161">
        <v>0</v>
      </c>
      <c r="V161" s="11">
        <v>162</v>
      </c>
      <c r="W161">
        <v>162</v>
      </c>
      <c r="X161">
        <v>631687</v>
      </c>
      <c r="Y161">
        <v>631687</v>
      </c>
      <c r="Z161">
        <v>0</v>
      </c>
      <c r="AA161">
        <v>31</v>
      </c>
      <c r="AB161">
        <v>5320</v>
      </c>
      <c r="AC161">
        <v>31</v>
      </c>
      <c r="AD161">
        <v>5320</v>
      </c>
      <c r="AE161">
        <v>114</v>
      </c>
      <c r="AF161">
        <v>1666</v>
      </c>
      <c r="AG161">
        <v>114</v>
      </c>
      <c r="AH161">
        <v>1666</v>
      </c>
      <c r="AI161">
        <v>20546</v>
      </c>
      <c r="AJ161">
        <v>20546</v>
      </c>
      <c r="AK161">
        <v>0</v>
      </c>
      <c r="AL161">
        <v>0</v>
      </c>
      <c r="AM161">
        <v>0.32805000000000001</v>
      </c>
      <c r="AN161" s="84">
        <v>3.4369999999999998E-2</v>
      </c>
      <c r="AO161" s="11" t="s">
        <v>109</v>
      </c>
      <c r="AP161" s="84" t="s">
        <v>332</v>
      </c>
      <c r="AQ161">
        <v>593</v>
      </c>
      <c r="AR161">
        <v>3</v>
      </c>
      <c r="AS161">
        <v>32</v>
      </c>
      <c r="AT161">
        <v>1</v>
      </c>
      <c r="AU161">
        <v>538</v>
      </c>
      <c r="AV161" s="84">
        <v>441</v>
      </c>
    </row>
    <row r="162" spans="1:48" x14ac:dyDescent="0.2">
      <c r="A162" s="11" t="s">
        <v>402</v>
      </c>
      <c r="B162" s="11" t="s">
        <v>101</v>
      </c>
      <c r="C162" t="s">
        <v>359</v>
      </c>
      <c r="D162" t="s">
        <v>360</v>
      </c>
      <c r="E162" t="s">
        <v>394</v>
      </c>
      <c r="F162" t="s">
        <v>111</v>
      </c>
      <c r="G162" t="s">
        <v>106</v>
      </c>
      <c r="H162" s="84" t="s">
        <v>107</v>
      </c>
      <c r="I162" t="s">
        <v>247</v>
      </c>
      <c r="J162">
        <v>83</v>
      </c>
      <c r="K162">
        <v>324</v>
      </c>
      <c r="L162">
        <v>211</v>
      </c>
      <c r="M162">
        <v>140</v>
      </c>
      <c r="N162">
        <v>179</v>
      </c>
      <c r="O162">
        <v>4</v>
      </c>
      <c r="P162">
        <v>1</v>
      </c>
      <c r="Q162">
        <v>0</v>
      </c>
      <c r="R162">
        <v>0</v>
      </c>
      <c r="S162">
        <v>54.17</v>
      </c>
      <c r="T162">
        <v>2.0499999999999998</v>
      </c>
      <c r="U162">
        <v>14.29</v>
      </c>
      <c r="V162" s="11">
        <v>202</v>
      </c>
      <c r="W162">
        <v>202</v>
      </c>
      <c r="X162">
        <v>625442</v>
      </c>
      <c r="Y162">
        <v>625442</v>
      </c>
      <c r="Z162">
        <v>0</v>
      </c>
      <c r="AA162">
        <v>67</v>
      </c>
      <c r="AB162">
        <v>3339</v>
      </c>
      <c r="AC162">
        <v>67</v>
      </c>
      <c r="AD162">
        <v>3339</v>
      </c>
      <c r="AE162">
        <v>167</v>
      </c>
      <c r="AF162">
        <v>1946</v>
      </c>
      <c r="AG162">
        <v>167</v>
      </c>
      <c r="AH162">
        <v>1946</v>
      </c>
      <c r="AI162">
        <v>9128</v>
      </c>
      <c r="AJ162">
        <v>9128</v>
      </c>
      <c r="AK162">
        <v>0</v>
      </c>
      <c r="AL162">
        <v>0</v>
      </c>
      <c r="AM162">
        <v>0.36326000000000003</v>
      </c>
      <c r="AN162" s="84">
        <v>2.2270000000000002E-2</v>
      </c>
      <c r="AO162" s="11" t="s">
        <v>109</v>
      </c>
      <c r="AP162" s="84" t="s">
        <v>394</v>
      </c>
      <c r="AQ162">
        <v>558</v>
      </c>
      <c r="AR162">
        <v>0</v>
      </c>
      <c r="AS162">
        <v>17</v>
      </c>
      <c r="AT162">
        <v>3</v>
      </c>
      <c r="AU162">
        <v>513</v>
      </c>
      <c r="AV162" s="84">
        <v>479</v>
      </c>
    </row>
    <row r="163" spans="1:48" x14ac:dyDescent="0.2">
      <c r="A163" s="11" t="s">
        <v>337</v>
      </c>
      <c r="B163" s="11" t="s">
        <v>101</v>
      </c>
      <c r="C163" t="s">
        <v>329</v>
      </c>
      <c r="D163" t="s">
        <v>330</v>
      </c>
      <c r="E163" t="s">
        <v>331</v>
      </c>
      <c r="F163" t="s">
        <v>332</v>
      </c>
      <c r="G163" t="s">
        <v>106</v>
      </c>
      <c r="H163" s="84" t="s">
        <v>107</v>
      </c>
      <c r="I163" t="s">
        <v>333</v>
      </c>
      <c r="J163">
        <v>2993</v>
      </c>
      <c r="K163">
        <v>143</v>
      </c>
      <c r="L163">
        <v>89</v>
      </c>
      <c r="M163">
        <v>36</v>
      </c>
      <c r="N163">
        <v>105</v>
      </c>
      <c r="O163">
        <v>2</v>
      </c>
      <c r="P163">
        <v>0</v>
      </c>
      <c r="Q163">
        <v>0</v>
      </c>
      <c r="R163">
        <v>0</v>
      </c>
      <c r="S163">
        <v>72.650000000000006</v>
      </c>
      <c r="T163">
        <v>1.69</v>
      </c>
      <c r="U163">
        <v>50</v>
      </c>
      <c r="V163" s="11">
        <v>136</v>
      </c>
      <c r="W163">
        <v>136</v>
      </c>
      <c r="X163">
        <v>610719</v>
      </c>
      <c r="Y163">
        <v>610719</v>
      </c>
      <c r="Z163">
        <v>0</v>
      </c>
      <c r="AA163">
        <v>36</v>
      </c>
      <c r="AB163">
        <v>5196</v>
      </c>
      <c r="AC163">
        <v>36</v>
      </c>
      <c r="AD163">
        <v>5196</v>
      </c>
      <c r="AE163">
        <v>104</v>
      </c>
      <c r="AF163">
        <v>2411</v>
      </c>
      <c r="AG163">
        <v>104</v>
      </c>
      <c r="AH163">
        <v>2411</v>
      </c>
      <c r="AI163">
        <v>17504</v>
      </c>
      <c r="AJ163">
        <v>17504</v>
      </c>
      <c r="AK163">
        <v>0</v>
      </c>
      <c r="AL163">
        <v>0</v>
      </c>
      <c r="AM163">
        <v>0.36787999999999998</v>
      </c>
      <c r="AN163" s="84">
        <v>1.848E-2</v>
      </c>
      <c r="AO163" s="11" t="s">
        <v>109</v>
      </c>
      <c r="AP163" s="84" t="s">
        <v>332</v>
      </c>
      <c r="AQ163">
        <v>595</v>
      </c>
      <c r="AR163">
        <v>0</v>
      </c>
      <c r="AS163">
        <v>22</v>
      </c>
      <c r="AT163">
        <v>3</v>
      </c>
      <c r="AU163">
        <v>545</v>
      </c>
      <c r="AV163" s="84">
        <v>439</v>
      </c>
    </row>
    <row r="164" spans="1:48" x14ac:dyDescent="0.2">
      <c r="A164" s="11" t="s">
        <v>176</v>
      </c>
      <c r="B164" s="11" t="s">
        <v>101</v>
      </c>
      <c r="C164" t="s">
        <v>102</v>
      </c>
      <c r="D164" t="s">
        <v>103</v>
      </c>
      <c r="E164" t="s">
        <v>104</v>
      </c>
      <c r="F164" t="s">
        <v>158</v>
      </c>
      <c r="G164" t="s">
        <v>106</v>
      </c>
      <c r="H164" s="84" t="s">
        <v>107</v>
      </c>
      <c r="I164" t="s">
        <v>112</v>
      </c>
      <c r="J164">
        <v>5449</v>
      </c>
      <c r="K164">
        <v>104</v>
      </c>
      <c r="L164">
        <v>58</v>
      </c>
      <c r="M164">
        <v>95</v>
      </c>
      <c r="N164">
        <v>9</v>
      </c>
      <c r="O164">
        <v>0</v>
      </c>
      <c r="P164">
        <v>0</v>
      </c>
      <c r="Q164">
        <v>0</v>
      </c>
      <c r="R164">
        <v>0</v>
      </c>
      <c r="S164">
        <v>15.52</v>
      </c>
      <c r="T164">
        <v>0</v>
      </c>
      <c r="U164">
        <v>0</v>
      </c>
      <c r="V164" s="11">
        <v>17</v>
      </c>
      <c r="W164">
        <v>34</v>
      </c>
      <c r="X164">
        <v>603193</v>
      </c>
      <c r="Y164">
        <v>601493</v>
      </c>
      <c r="Z164">
        <v>0.28199999999999997</v>
      </c>
      <c r="AA164">
        <v>4</v>
      </c>
      <c r="AB164">
        <v>72149</v>
      </c>
      <c r="AC164">
        <v>6</v>
      </c>
      <c r="AD164">
        <v>34401</v>
      </c>
      <c r="AE164">
        <v>10</v>
      </c>
      <c r="AF164">
        <v>24031</v>
      </c>
      <c r="AG164">
        <v>20</v>
      </c>
      <c r="AH164">
        <v>8706</v>
      </c>
      <c r="AI164">
        <v>83752</v>
      </c>
      <c r="AJ164">
        <v>69793</v>
      </c>
      <c r="AK164">
        <v>6</v>
      </c>
      <c r="AL164">
        <v>69.144999999999996</v>
      </c>
      <c r="AM164">
        <v>0.59941999999999995</v>
      </c>
      <c r="AN164" s="84">
        <v>1.2370000000000001E-2</v>
      </c>
      <c r="AO164" s="11" t="s">
        <v>173</v>
      </c>
      <c r="AP164" s="84" t="s">
        <v>158</v>
      </c>
      <c r="AQ164">
        <v>518</v>
      </c>
      <c r="AR164">
        <v>0</v>
      </c>
      <c r="AS164">
        <v>12</v>
      </c>
      <c r="AT164">
        <v>19</v>
      </c>
      <c r="AU164">
        <v>486</v>
      </c>
      <c r="AV164" s="84">
        <v>470</v>
      </c>
    </row>
    <row r="165" spans="1:48" x14ac:dyDescent="0.2">
      <c r="A165" s="11" t="s">
        <v>177</v>
      </c>
      <c r="B165" s="11" t="s">
        <v>101</v>
      </c>
      <c r="C165" t="s">
        <v>102</v>
      </c>
      <c r="D165" t="s">
        <v>103</v>
      </c>
      <c r="E165" t="s">
        <v>104</v>
      </c>
      <c r="F165" t="s">
        <v>124</v>
      </c>
      <c r="G165" t="s">
        <v>125</v>
      </c>
      <c r="H165" s="84" t="s">
        <v>107</v>
      </c>
      <c r="I165" t="s">
        <v>112</v>
      </c>
      <c r="J165">
        <v>5449</v>
      </c>
      <c r="K165">
        <v>104</v>
      </c>
      <c r="L165">
        <v>58</v>
      </c>
      <c r="M165">
        <v>94</v>
      </c>
      <c r="N165">
        <v>10</v>
      </c>
      <c r="O165">
        <v>0</v>
      </c>
      <c r="P165">
        <v>0</v>
      </c>
      <c r="Q165">
        <v>0</v>
      </c>
      <c r="R165">
        <v>0</v>
      </c>
      <c r="S165">
        <v>16.38</v>
      </c>
      <c r="T165">
        <v>0</v>
      </c>
      <c r="U165">
        <v>0</v>
      </c>
      <c r="V165" s="11">
        <v>105</v>
      </c>
      <c r="W165">
        <v>132</v>
      </c>
      <c r="X165">
        <v>598237</v>
      </c>
      <c r="Y165">
        <v>595987</v>
      </c>
      <c r="Z165">
        <v>0.376</v>
      </c>
      <c r="AA165">
        <v>29</v>
      </c>
      <c r="AB165">
        <v>7269</v>
      </c>
      <c r="AC165">
        <v>36</v>
      </c>
      <c r="AD165">
        <v>5699</v>
      </c>
      <c r="AE165">
        <v>80</v>
      </c>
      <c r="AF165">
        <v>3121</v>
      </c>
      <c r="AG165">
        <v>97</v>
      </c>
      <c r="AH165">
        <v>2629</v>
      </c>
      <c r="AI165">
        <v>17345</v>
      </c>
      <c r="AJ165">
        <v>14927</v>
      </c>
      <c r="AK165">
        <v>0</v>
      </c>
      <c r="AL165">
        <v>0</v>
      </c>
      <c r="AM165">
        <v>0.70379000000000003</v>
      </c>
      <c r="AN165" s="84">
        <v>1.9019999999999999E-2</v>
      </c>
      <c r="AO165" s="11" t="s">
        <v>173</v>
      </c>
      <c r="AP165" s="84" t="s">
        <v>125</v>
      </c>
      <c r="AQ165">
        <v>583</v>
      </c>
      <c r="AR165">
        <v>0</v>
      </c>
      <c r="AS165">
        <v>3</v>
      </c>
      <c r="AT165">
        <v>30</v>
      </c>
      <c r="AU165">
        <v>529</v>
      </c>
      <c r="AV165" s="84">
        <v>481</v>
      </c>
    </row>
    <row r="166" spans="1:48" x14ac:dyDescent="0.2">
      <c r="A166" s="11" t="s">
        <v>338</v>
      </c>
      <c r="B166" s="11" t="s">
        <v>101</v>
      </c>
      <c r="C166" t="s">
        <v>329</v>
      </c>
      <c r="D166" t="s">
        <v>330</v>
      </c>
      <c r="E166" t="s">
        <v>331</v>
      </c>
      <c r="F166" t="s">
        <v>332</v>
      </c>
      <c r="G166" t="s">
        <v>106</v>
      </c>
      <c r="H166" s="84" t="s">
        <v>107</v>
      </c>
      <c r="I166" t="s">
        <v>336</v>
      </c>
      <c r="J166">
        <v>174</v>
      </c>
      <c r="K166">
        <v>149</v>
      </c>
      <c r="L166">
        <v>89</v>
      </c>
      <c r="M166">
        <v>35</v>
      </c>
      <c r="N166">
        <v>114</v>
      </c>
      <c r="O166">
        <v>0</v>
      </c>
      <c r="P166">
        <v>0</v>
      </c>
      <c r="Q166">
        <v>0</v>
      </c>
      <c r="R166">
        <v>0</v>
      </c>
      <c r="S166">
        <v>69.08</v>
      </c>
      <c r="T166">
        <v>0</v>
      </c>
      <c r="U166">
        <v>0</v>
      </c>
      <c r="V166" s="11">
        <v>26</v>
      </c>
      <c r="W166">
        <v>28</v>
      </c>
      <c r="X166">
        <v>581962</v>
      </c>
      <c r="Y166">
        <v>581762</v>
      </c>
      <c r="Z166">
        <v>3.4000000000000002E-2</v>
      </c>
      <c r="AA166">
        <v>6</v>
      </c>
      <c r="AB166">
        <v>38389</v>
      </c>
      <c r="AC166">
        <v>6</v>
      </c>
      <c r="AD166">
        <v>38389</v>
      </c>
      <c r="AE166">
        <v>16</v>
      </c>
      <c r="AF166">
        <v>11664</v>
      </c>
      <c r="AG166">
        <v>17</v>
      </c>
      <c r="AH166">
        <v>9394</v>
      </c>
      <c r="AI166">
        <v>82780</v>
      </c>
      <c r="AJ166">
        <v>82780</v>
      </c>
      <c r="AK166">
        <v>2</v>
      </c>
      <c r="AL166">
        <v>23.009</v>
      </c>
      <c r="AM166">
        <v>0.31080000000000002</v>
      </c>
      <c r="AN166" s="84">
        <v>1.4800000000000001E-2</v>
      </c>
      <c r="AO166" s="11" t="s">
        <v>109</v>
      </c>
      <c r="AP166" s="84" t="s">
        <v>332</v>
      </c>
      <c r="AQ166">
        <v>591</v>
      </c>
      <c r="AR166">
        <v>0</v>
      </c>
      <c r="AS166">
        <v>28</v>
      </c>
      <c r="AT166">
        <v>3</v>
      </c>
      <c r="AU166">
        <v>555</v>
      </c>
      <c r="AV166" s="84">
        <v>457</v>
      </c>
    </row>
    <row r="167" spans="1:48" x14ac:dyDescent="0.2">
      <c r="A167" s="11" t="s">
        <v>178</v>
      </c>
      <c r="B167" s="11" t="s">
        <v>101</v>
      </c>
      <c r="C167" t="s">
        <v>102</v>
      </c>
      <c r="D167" t="s">
        <v>103</v>
      </c>
      <c r="E167" t="s">
        <v>104</v>
      </c>
      <c r="F167" t="s">
        <v>111</v>
      </c>
      <c r="G167" t="s">
        <v>106</v>
      </c>
      <c r="H167" s="84" t="s">
        <v>107</v>
      </c>
      <c r="I167" t="s">
        <v>112</v>
      </c>
      <c r="J167">
        <v>5449</v>
      </c>
      <c r="K167">
        <v>104</v>
      </c>
      <c r="L167">
        <v>58</v>
      </c>
      <c r="M167">
        <v>75</v>
      </c>
      <c r="N167">
        <v>29</v>
      </c>
      <c r="O167">
        <v>0</v>
      </c>
      <c r="P167">
        <v>0</v>
      </c>
      <c r="Q167">
        <v>0</v>
      </c>
      <c r="R167">
        <v>0</v>
      </c>
      <c r="S167">
        <v>36.21</v>
      </c>
      <c r="T167">
        <v>0</v>
      </c>
      <c r="U167">
        <v>0</v>
      </c>
      <c r="V167" s="11">
        <v>16</v>
      </c>
      <c r="W167">
        <v>37</v>
      </c>
      <c r="X167">
        <v>573950</v>
      </c>
      <c r="Y167">
        <v>571850</v>
      </c>
      <c r="Z167">
        <v>0.36599999999999999</v>
      </c>
      <c r="AA167">
        <v>5</v>
      </c>
      <c r="AB167">
        <v>56010</v>
      </c>
      <c r="AC167">
        <v>6</v>
      </c>
      <c r="AD167">
        <v>33490</v>
      </c>
      <c r="AE167">
        <v>11</v>
      </c>
      <c r="AF167">
        <v>21367</v>
      </c>
      <c r="AG167">
        <v>21</v>
      </c>
      <c r="AH167">
        <v>6474</v>
      </c>
      <c r="AI167">
        <v>87725</v>
      </c>
      <c r="AJ167">
        <v>87725</v>
      </c>
      <c r="AK167">
        <v>5</v>
      </c>
      <c r="AL167">
        <v>57.865000000000002</v>
      </c>
      <c r="AM167">
        <v>0.60002</v>
      </c>
      <c r="AN167" s="84">
        <v>9.7599999999999996E-3</v>
      </c>
      <c r="AO167" s="11" t="s">
        <v>173</v>
      </c>
      <c r="AP167" s="84" t="s">
        <v>104</v>
      </c>
      <c r="AQ167">
        <v>515</v>
      </c>
      <c r="AR167">
        <v>0</v>
      </c>
      <c r="AS167">
        <v>6</v>
      </c>
      <c r="AT167">
        <v>21</v>
      </c>
      <c r="AU167">
        <v>497</v>
      </c>
      <c r="AV167" s="84">
        <v>472</v>
      </c>
    </row>
    <row r="168" spans="1:48" x14ac:dyDescent="0.2">
      <c r="A168" s="11" t="s">
        <v>339</v>
      </c>
      <c r="B168" s="11" t="s">
        <v>101</v>
      </c>
      <c r="C168" t="s">
        <v>329</v>
      </c>
      <c r="D168" t="s">
        <v>330</v>
      </c>
      <c r="E168" t="s">
        <v>331</v>
      </c>
      <c r="F168" t="s">
        <v>340</v>
      </c>
      <c r="G168" t="s">
        <v>106</v>
      </c>
      <c r="H168" s="84" t="s">
        <v>107</v>
      </c>
      <c r="I168" t="s">
        <v>268</v>
      </c>
      <c r="J168">
        <v>924</v>
      </c>
      <c r="K168">
        <v>161</v>
      </c>
      <c r="L168">
        <v>108</v>
      </c>
      <c r="M168">
        <v>70</v>
      </c>
      <c r="N168">
        <v>89</v>
      </c>
      <c r="O168">
        <v>2</v>
      </c>
      <c r="P168">
        <v>0</v>
      </c>
      <c r="Q168">
        <v>0</v>
      </c>
      <c r="R168">
        <v>0</v>
      </c>
      <c r="S168">
        <v>51.67</v>
      </c>
      <c r="T168">
        <v>0.19</v>
      </c>
      <c r="U168">
        <v>100</v>
      </c>
      <c r="V168" s="11">
        <v>143</v>
      </c>
      <c r="W168">
        <v>143</v>
      </c>
      <c r="X168">
        <v>546471</v>
      </c>
      <c r="Y168">
        <v>546471</v>
      </c>
      <c r="Z168">
        <v>0</v>
      </c>
      <c r="AA168">
        <v>43</v>
      </c>
      <c r="AB168">
        <v>4376</v>
      </c>
      <c r="AC168">
        <v>43</v>
      </c>
      <c r="AD168">
        <v>4376</v>
      </c>
      <c r="AE168">
        <v>114</v>
      </c>
      <c r="AF168">
        <v>2092</v>
      </c>
      <c r="AG168">
        <v>114</v>
      </c>
      <c r="AH168">
        <v>2092</v>
      </c>
      <c r="AI168">
        <v>16235</v>
      </c>
      <c r="AJ168">
        <v>16235</v>
      </c>
      <c r="AK168">
        <v>0</v>
      </c>
      <c r="AL168">
        <v>0</v>
      </c>
      <c r="AM168">
        <v>0.37415999999999999</v>
      </c>
      <c r="AN168" s="84">
        <v>1.8010000000000002E-2</v>
      </c>
      <c r="AO168" s="11" t="s">
        <v>109</v>
      </c>
      <c r="AP168" s="84" t="s">
        <v>340</v>
      </c>
      <c r="AQ168">
        <v>542</v>
      </c>
      <c r="AR168">
        <v>0</v>
      </c>
      <c r="AS168">
        <v>26</v>
      </c>
      <c r="AT168">
        <v>3</v>
      </c>
      <c r="AU168">
        <v>488</v>
      </c>
      <c r="AV168" s="84">
        <v>406</v>
      </c>
    </row>
    <row r="169" spans="1:48" x14ac:dyDescent="0.2">
      <c r="A169" s="11" t="s">
        <v>179</v>
      </c>
      <c r="B169" s="11" t="s">
        <v>101</v>
      </c>
      <c r="C169" t="s">
        <v>102</v>
      </c>
      <c r="D169" t="s">
        <v>103</v>
      </c>
      <c r="E169" t="s">
        <v>104</v>
      </c>
      <c r="F169" t="s">
        <v>124</v>
      </c>
      <c r="G169" t="s">
        <v>106</v>
      </c>
      <c r="H169" s="84" t="s">
        <v>107</v>
      </c>
      <c r="I169" t="s">
        <v>112</v>
      </c>
      <c r="J169">
        <v>5449</v>
      </c>
      <c r="K169">
        <v>104</v>
      </c>
      <c r="L169">
        <v>58</v>
      </c>
      <c r="M169">
        <v>84</v>
      </c>
      <c r="N169">
        <v>20</v>
      </c>
      <c r="O169">
        <v>0</v>
      </c>
      <c r="P169">
        <v>0</v>
      </c>
      <c r="Q169">
        <v>0</v>
      </c>
      <c r="R169">
        <v>0</v>
      </c>
      <c r="S169">
        <v>24.14</v>
      </c>
      <c r="T169">
        <v>0</v>
      </c>
      <c r="U169">
        <v>0</v>
      </c>
      <c r="V169" s="11">
        <v>82</v>
      </c>
      <c r="W169">
        <v>110</v>
      </c>
      <c r="X169">
        <v>537405</v>
      </c>
      <c r="Y169">
        <v>535505</v>
      </c>
      <c r="Z169">
        <v>0.35399999999999998</v>
      </c>
      <c r="AA169">
        <v>20</v>
      </c>
      <c r="AB169">
        <v>8653</v>
      </c>
      <c r="AC169">
        <v>30</v>
      </c>
      <c r="AD169">
        <v>5581</v>
      </c>
      <c r="AE169">
        <v>60</v>
      </c>
      <c r="AF169">
        <v>3196</v>
      </c>
      <c r="AG169">
        <v>81</v>
      </c>
      <c r="AH169">
        <v>2598</v>
      </c>
      <c r="AI169">
        <v>33486</v>
      </c>
      <c r="AJ169">
        <v>19365</v>
      </c>
      <c r="AK169">
        <v>0</v>
      </c>
      <c r="AL169">
        <v>0</v>
      </c>
      <c r="AM169">
        <v>0.71880999999999995</v>
      </c>
      <c r="AN169" s="84">
        <v>1.5879999999999998E-2</v>
      </c>
      <c r="AO169" s="11" t="s">
        <v>173</v>
      </c>
      <c r="AP169" s="84" t="s">
        <v>124</v>
      </c>
      <c r="AQ169">
        <v>500</v>
      </c>
      <c r="AR169">
        <v>0</v>
      </c>
      <c r="AS169">
        <v>6</v>
      </c>
      <c r="AT169">
        <v>28</v>
      </c>
      <c r="AU169">
        <v>466</v>
      </c>
      <c r="AV169" s="84">
        <v>419</v>
      </c>
    </row>
    <row r="170" spans="1:48" x14ac:dyDescent="0.2">
      <c r="A170" s="11" t="s">
        <v>180</v>
      </c>
      <c r="B170" s="11" t="s">
        <v>101</v>
      </c>
      <c r="C170" t="s">
        <v>102</v>
      </c>
      <c r="D170" t="s">
        <v>103</v>
      </c>
      <c r="E170" t="s">
        <v>104</v>
      </c>
      <c r="F170" t="s">
        <v>124</v>
      </c>
      <c r="G170" t="s">
        <v>125</v>
      </c>
      <c r="H170" s="84" t="s">
        <v>107</v>
      </c>
      <c r="I170" t="s">
        <v>108</v>
      </c>
      <c r="J170">
        <v>901</v>
      </c>
      <c r="K170">
        <v>171</v>
      </c>
      <c r="L170">
        <v>117</v>
      </c>
      <c r="M170">
        <v>120</v>
      </c>
      <c r="N170">
        <v>51</v>
      </c>
      <c r="O170">
        <v>0</v>
      </c>
      <c r="P170">
        <v>0</v>
      </c>
      <c r="Q170">
        <v>0</v>
      </c>
      <c r="R170">
        <v>0</v>
      </c>
      <c r="S170">
        <v>18.73</v>
      </c>
      <c r="T170">
        <v>0</v>
      </c>
      <c r="U170">
        <v>0</v>
      </c>
      <c r="V170" s="11">
        <v>37</v>
      </c>
      <c r="W170">
        <v>73</v>
      </c>
      <c r="X170">
        <v>335030</v>
      </c>
      <c r="Y170">
        <v>331520</v>
      </c>
      <c r="Z170">
        <v>1.048</v>
      </c>
      <c r="AA170">
        <v>10</v>
      </c>
      <c r="AB170">
        <v>11463</v>
      </c>
      <c r="AC170">
        <v>20</v>
      </c>
      <c r="AD170">
        <v>5196</v>
      </c>
      <c r="AE170">
        <v>27</v>
      </c>
      <c r="AF170">
        <v>4352</v>
      </c>
      <c r="AG170">
        <v>55</v>
      </c>
      <c r="AH170">
        <v>2686</v>
      </c>
      <c r="AI170">
        <v>32005</v>
      </c>
      <c r="AJ170">
        <v>17333</v>
      </c>
      <c r="AK170">
        <v>0</v>
      </c>
      <c r="AL170">
        <v>0</v>
      </c>
      <c r="AM170">
        <v>0.67098999999999998</v>
      </c>
      <c r="AN170" s="84">
        <v>1.9269999999999999E-2</v>
      </c>
      <c r="AO170" s="11" t="s">
        <v>173</v>
      </c>
      <c r="AP170" s="84" t="s">
        <v>125</v>
      </c>
      <c r="AQ170">
        <v>330</v>
      </c>
      <c r="AR170">
        <v>0</v>
      </c>
      <c r="AS170">
        <v>7</v>
      </c>
      <c r="AT170">
        <v>38</v>
      </c>
      <c r="AU170">
        <v>305</v>
      </c>
      <c r="AV170" s="84">
        <v>290</v>
      </c>
    </row>
    <row r="171" spans="1:48" x14ac:dyDescent="0.2">
      <c r="A171" s="11" t="s">
        <v>403</v>
      </c>
      <c r="B171" s="11" t="s">
        <v>101</v>
      </c>
      <c r="C171" t="s">
        <v>359</v>
      </c>
      <c r="D171" t="s">
        <v>360</v>
      </c>
      <c r="E171" t="s">
        <v>361</v>
      </c>
      <c r="F171" t="s">
        <v>362</v>
      </c>
      <c r="G171" t="s">
        <v>363</v>
      </c>
      <c r="H171" s="84" t="s">
        <v>364</v>
      </c>
      <c r="I171" t="s">
        <v>112</v>
      </c>
      <c r="J171">
        <v>5449</v>
      </c>
      <c r="K171">
        <v>104</v>
      </c>
      <c r="L171">
        <v>58</v>
      </c>
      <c r="M171">
        <v>97</v>
      </c>
      <c r="N171">
        <v>7</v>
      </c>
      <c r="O171">
        <v>0</v>
      </c>
      <c r="P171">
        <v>0</v>
      </c>
      <c r="Q171">
        <v>0</v>
      </c>
      <c r="R171">
        <v>0</v>
      </c>
      <c r="S171">
        <v>10.34</v>
      </c>
      <c r="T171">
        <v>0</v>
      </c>
      <c r="U171">
        <v>0</v>
      </c>
      <c r="V171" s="11">
        <v>36</v>
      </c>
      <c r="W171">
        <v>52</v>
      </c>
      <c r="X171">
        <v>256370</v>
      </c>
      <c r="Y171">
        <v>254770</v>
      </c>
      <c r="Z171">
        <v>0.624</v>
      </c>
      <c r="AA171">
        <v>10</v>
      </c>
      <c r="AB171">
        <v>9654</v>
      </c>
      <c r="AC171">
        <v>14</v>
      </c>
      <c r="AD171">
        <v>6061</v>
      </c>
      <c r="AE171">
        <v>27</v>
      </c>
      <c r="AF171">
        <v>4041</v>
      </c>
      <c r="AG171">
        <v>39</v>
      </c>
      <c r="AH171">
        <v>2406</v>
      </c>
      <c r="AI171">
        <v>22002</v>
      </c>
      <c r="AJ171">
        <v>14042</v>
      </c>
      <c r="AK171">
        <v>0</v>
      </c>
      <c r="AL171">
        <v>0</v>
      </c>
      <c r="AM171">
        <v>0.66096999999999995</v>
      </c>
      <c r="AN171" s="84">
        <v>2.1510000000000001E-2</v>
      </c>
      <c r="AO171" s="11" t="s">
        <v>173</v>
      </c>
      <c r="AP171" s="84" t="s">
        <v>364</v>
      </c>
      <c r="AQ171">
        <v>243</v>
      </c>
      <c r="AR171">
        <v>0</v>
      </c>
      <c r="AS171">
        <v>4</v>
      </c>
      <c r="AT171">
        <v>18</v>
      </c>
      <c r="AU171">
        <v>230</v>
      </c>
      <c r="AV171" s="84">
        <v>213</v>
      </c>
    </row>
    <row r="172" spans="1:48" x14ac:dyDescent="0.2">
      <c r="A172" s="11" t="s">
        <v>430</v>
      </c>
      <c r="B172" s="11" t="s">
        <v>101</v>
      </c>
      <c r="C172" t="s">
        <v>359</v>
      </c>
      <c r="D172" t="s">
        <v>406</v>
      </c>
      <c r="E172" t="s">
        <v>422</v>
      </c>
      <c r="F172" t="s">
        <v>423</v>
      </c>
      <c r="G172" t="s">
        <v>424</v>
      </c>
      <c r="H172" s="84" t="s">
        <v>107</v>
      </c>
      <c r="I172" t="s">
        <v>431</v>
      </c>
      <c r="J172">
        <v>5656</v>
      </c>
      <c r="K172">
        <v>56</v>
      </c>
      <c r="L172">
        <v>24</v>
      </c>
      <c r="M172">
        <v>53</v>
      </c>
      <c r="N172">
        <v>3</v>
      </c>
      <c r="O172">
        <v>0</v>
      </c>
      <c r="P172">
        <v>0</v>
      </c>
      <c r="Q172">
        <v>0</v>
      </c>
      <c r="R172">
        <v>0</v>
      </c>
      <c r="S172">
        <v>12.5</v>
      </c>
      <c r="T172">
        <v>0</v>
      </c>
      <c r="U172">
        <v>0</v>
      </c>
      <c r="V172" s="11">
        <v>94</v>
      </c>
      <c r="W172">
        <v>106</v>
      </c>
      <c r="X172">
        <v>238032</v>
      </c>
      <c r="Y172">
        <v>237912</v>
      </c>
      <c r="Z172">
        <v>0.05</v>
      </c>
      <c r="AA172">
        <v>34</v>
      </c>
      <c r="AB172">
        <v>2509</v>
      </c>
      <c r="AC172">
        <v>36</v>
      </c>
      <c r="AD172">
        <v>2261</v>
      </c>
      <c r="AE172">
        <v>80</v>
      </c>
      <c r="AF172">
        <v>1779</v>
      </c>
      <c r="AG172">
        <v>84</v>
      </c>
      <c r="AH172">
        <v>1598</v>
      </c>
      <c r="AI172">
        <v>6535</v>
      </c>
      <c r="AJ172">
        <v>6535</v>
      </c>
      <c r="AK172">
        <v>0</v>
      </c>
      <c r="AL172">
        <v>0</v>
      </c>
      <c r="AM172">
        <v>0.40418999999999999</v>
      </c>
      <c r="AN172" s="84">
        <v>1.6570000000000001E-2</v>
      </c>
      <c r="AO172" s="11" t="s">
        <v>173</v>
      </c>
      <c r="AP172" s="84" t="s">
        <v>424</v>
      </c>
      <c r="AQ172">
        <v>227</v>
      </c>
      <c r="AR172">
        <v>0</v>
      </c>
      <c r="AS172">
        <v>3</v>
      </c>
      <c r="AT172">
        <v>12</v>
      </c>
      <c r="AU172">
        <v>204</v>
      </c>
      <c r="AV172" s="84">
        <v>189</v>
      </c>
    </row>
    <row r="173" spans="1:48" x14ac:dyDescent="0.2">
      <c r="A173" s="11" t="s">
        <v>221</v>
      </c>
      <c r="B173" s="11" t="s">
        <v>101</v>
      </c>
      <c r="C173" t="s">
        <v>216</v>
      </c>
      <c r="D173" t="s">
        <v>217</v>
      </c>
      <c r="E173" t="s">
        <v>218</v>
      </c>
      <c r="F173" t="s">
        <v>219</v>
      </c>
      <c r="G173" t="s">
        <v>106</v>
      </c>
      <c r="H173" s="84" t="s">
        <v>107</v>
      </c>
      <c r="I173" t="s">
        <v>220</v>
      </c>
      <c r="J173">
        <v>433</v>
      </c>
      <c r="K173">
        <v>274</v>
      </c>
      <c r="L173">
        <v>183</v>
      </c>
      <c r="M173">
        <v>223</v>
      </c>
      <c r="N173">
        <v>51</v>
      </c>
      <c r="O173">
        <v>0</v>
      </c>
      <c r="P173">
        <v>0</v>
      </c>
      <c r="Q173">
        <v>0</v>
      </c>
      <c r="R173">
        <v>0</v>
      </c>
      <c r="S173">
        <v>15.21</v>
      </c>
      <c r="T173">
        <v>0</v>
      </c>
      <c r="U173">
        <v>0</v>
      </c>
      <c r="V173" s="11">
        <v>67</v>
      </c>
      <c r="W173">
        <v>72</v>
      </c>
      <c r="X173">
        <v>150800</v>
      </c>
      <c r="Y173">
        <v>150657</v>
      </c>
      <c r="Z173">
        <v>9.5000000000000001E-2</v>
      </c>
      <c r="AA173">
        <v>26</v>
      </c>
      <c r="AB173">
        <v>2267</v>
      </c>
      <c r="AC173">
        <v>27</v>
      </c>
      <c r="AD173">
        <v>2160</v>
      </c>
      <c r="AE173">
        <v>58</v>
      </c>
      <c r="AF173">
        <v>1635</v>
      </c>
      <c r="AG173">
        <v>59</v>
      </c>
      <c r="AH173">
        <v>1585</v>
      </c>
      <c r="AI173">
        <v>4880</v>
      </c>
      <c r="AJ173">
        <v>4880</v>
      </c>
      <c r="AK173">
        <v>0</v>
      </c>
      <c r="AL173">
        <v>0</v>
      </c>
      <c r="AM173">
        <v>0.39731</v>
      </c>
      <c r="AN173" s="84">
        <v>2.0330000000000001E-2</v>
      </c>
      <c r="AO173" s="11" t="s">
        <v>173</v>
      </c>
      <c r="AP173" s="84" t="s">
        <v>219</v>
      </c>
      <c r="AQ173">
        <v>100</v>
      </c>
      <c r="AR173">
        <v>0</v>
      </c>
      <c r="AS173">
        <v>6</v>
      </c>
      <c r="AT173">
        <v>5</v>
      </c>
      <c r="AU173">
        <v>95</v>
      </c>
      <c r="AV173" s="84">
        <v>85</v>
      </c>
    </row>
    <row r="174" spans="1:48" x14ac:dyDescent="0.2">
      <c r="A174" s="11" t="s">
        <v>432</v>
      </c>
      <c r="B174" s="11" t="s">
        <v>101</v>
      </c>
      <c r="C174" t="s">
        <v>359</v>
      </c>
      <c r="D174" t="s">
        <v>406</v>
      </c>
      <c r="E174" t="s">
        <v>428</v>
      </c>
      <c r="F174" t="s">
        <v>111</v>
      </c>
      <c r="G174" t="s">
        <v>106</v>
      </c>
      <c r="H174" s="84" t="s">
        <v>107</v>
      </c>
      <c r="I174" t="s">
        <v>409</v>
      </c>
      <c r="J174">
        <v>67</v>
      </c>
      <c r="K174">
        <v>481</v>
      </c>
      <c r="L174">
        <v>276</v>
      </c>
      <c r="M174">
        <v>398</v>
      </c>
      <c r="N174">
        <v>82</v>
      </c>
      <c r="O174">
        <v>1</v>
      </c>
      <c r="P174">
        <v>0</v>
      </c>
      <c r="Q174">
        <v>0</v>
      </c>
      <c r="R174">
        <v>0</v>
      </c>
      <c r="S174">
        <v>11.45</v>
      </c>
      <c r="T174">
        <v>0.36</v>
      </c>
      <c r="U174">
        <v>0</v>
      </c>
      <c r="V174" s="11">
        <v>14</v>
      </c>
      <c r="W174">
        <v>19</v>
      </c>
      <c r="X174">
        <v>140113</v>
      </c>
      <c r="Y174">
        <v>139793</v>
      </c>
      <c r="Z174">
        <v>0.22800000000000001</v>
      </c>
      <c r="AA174">
        <v>4</v>
      </c>
      <c r="AB174">
        <v>14812</v>
      </c>
      <c r="AC174">
        <v>5</v>
      </c>
      <c r="AD174">
        <v>14402</v>
      </c>
      <c r="AE174">
        <v>10</v>
      </c>
      <c r="AF174">
        <v>4917</v>
      </c>
      <c r="AG174">
        <v>12</v>
      </c>
      <c r="AH174">
        <v>4444</v>
      </c>
      <c r="AI174">
        <v>24586</v>
      </c>
      <c r="AJ174">
        <v>18590</v>
      </c>
      <c r="AK174">
        <v>0</v>
      </c>
      <c r="AL174">
        <v>0</v>
      </c>
      <c r="AM174">
        <v>0.70023999999999997</v>
      </c>
      <c r="AN174" s="84">
        <v>1.685E-2</v>
      </c>
      <c r="AO174" s="11" t="s">
        <v>173</v>
      </c>
      <c r="AP174" s="84" t="s">
        <v>428</v>
      </c>
      <c r="AQ174">
        <v>144</v>
      </c>
      <c r="AR174">
        <v>0</v>
      </c>
      <c r="AS174">
        <v>1</v>
      </c>
      <c r="AT174">
        <v>6</v>
      </c>
      <c r="AU174">
        <v>142</v>
      </c>
      <c r="AV174" s="84">
        <v>134</v>
      </c>
    </row>
    <row r="175" spans="1:48" x14ac:dyDescent="0.2">
      <c r="A175" s="11" t="s">
        <v>181</v>
      </c>
      <c r="B175" s="11" t="s">
        <v>101</v>
      </c>
      <c r="C175" t="s">
        <v>102</v>
      </c>
      <c r="D175" t="s">
        <v>103</v>
      </c>
      <c r="E175" t="s">
        <v>104</v>
      </c>
      <c r="F175" t="s">
        <v>124</v>
      </c>
      <c r="G175" t="s">
        <v>125</v>
      </c>
      <c r="H175" s="84" t="s">
        <v>107</v>
      </c>
      <c r="I175" t="s">
        <v>108</v>
      </c>
      <c r="J175">
        <v>901</v>
      </c>
      <c r="K175">
        <v>171</v>
      </c>
      <c r="L175">
        <v>117</v>
      </c>
      <c r="M175">
        <v>140</v>
      </c>
      <c r="N175">
        <v>31</v>
      </c>
      <c r="O175">
        <v>0</v>
      </c>
      <c r="P175">
        <v>0</v>
      </c>
      <c r="Q175">
        <v>0</v>
      </c>
      <c r="R175">
        <v>0</v>
      </c>
      <c r="S175">
        <v>8.75</v>
      </c>
      <c r="T175">
        <v>0</v>
      </c>
      <c r="U175">
        <v>0</v>
      </c>
      <c r="V175" s="11">
        <v>22</v>
      </c>
      <c r="W175">
        <v>31</v>
      </c>
      <c r="X175">
        <v>124752</v>
      </c>
      <c r="Y175">
        <v>123852</v>
      </c>
      <c r="Z175">
        <v>0.72099999999999997</v>
      </c>
      <c r="AA175">
        <v>5</v>
      </c>
      <c r="AB175">
        <v>8197</v>
      </c>
      <c r="AC175">
        <v>9</v>
      </c>
      <c r="AD175">
        <v>4388</v>
      </c>
      <c r="AE175">
        <v>17</v>
      </c>
      <c r="AF175">
        <v>2889</v>
      </c>
      <c r="AG175">
        <v>25</v>
      </c>
      <c r="AH175">
        <v>2219</v>
      </c>
      <c r="AI175">
        <v>20791</v>
      </c>
      <c r="AJ175">
        <v>13366</v>
      </c>
      <c r="AK175">
        <v>0</v>
      </c>
      <c r="AL175">
        <v>0</v>
      </c>
      <c r="AM175">
        <v>0.66969000000000001</v>
      </c>
      <c r="AN175" s="84">
        <v>1.8419999999999999E-2</v>
      </c>
      <c r="AO175" s="11" t="s">
        <v>173</v>
      </c>
      <c r="AP175" s="84" t="s">
        <v>125</v>
      </c>
      <c r="AQ175">
        <v>118</v>
      </c>
      <c r="AR175">
        <v>0</v>
      </c>
      <c r="AS175">
        <v>3</v>
      </c>
      <c r="AT175">
        <v>9</v>
      </c>
      <c r="AU175">
        <v>110</v>
      </c>
      <c r="AV175" s="84">
        <v>96</v>
      </c>
    </row>
    <row r="176" spans="1:48" x14ac:dyDescent="0.2">
      <c r="A176" s="11" t="s">
        <v>182</v>
      </c>
      <c r="B176" s="11" t="s">
        <v>101</v>
      </c>
      <c r="C176" t="s">
        <v>102</v>
      </c>
      <c r="D176" t="s">
        <v>103</v>
      </c>
      <c r="E176" t="s">
        <v>104</v>
      </c>
      <c r="F176" t="s">
        <v>124</v>
      </c>
      <c r="G176" t="s">
        <v>125</v>
      </c>
      <c r="H176" s="84" t="s">
        <v>107</v>
      </c>
      <c r="I176" t="s">
        <v>108</v>
      </c>
      <c r="J176">
        <v>901</v>
      </c>
      <c r="K176">
        <v>171</v>
      </c>
      <c r="L176">
        <v>117</v>
      </c>
      <c r="M176">
        <v>142</v>
      </c>
      <c r="N176">
        <v>29</v>
      </c>
      <c r="O176">
        <v>0</v>
      </c>
      <c r="P176">
        <v>0</v>
      </c>
      <c r="Q176">
        <v>0</v>
      </c>
      <c r="R176">
        <v>0</v>
      </c>
      <c r="S176">
        <v>8.18</v>
      </c>
      <c r="T176">
        <v>0</v>
      </c>
      <c r="U176">
        <v>0</v>
      </c>
      <c r="V176" s="11">
        <v>18</v>
      </c>
      <c r="W176">
        <v>21</v>
      </c>
      <c r="X176">
        <v>104029</v>
      </c>
      <c r="Y176">
        <v>103729</v>
      </c>
      <c r="Z176">
        <v>0.28799999999999998</v>
      </c>
      <c r="AA176">
        <v>6</v>
      </c>
      <c r="AB176">
        <v>6421</v>
      </c>
      <c r="AC176">
        <v>6</v>
      </c>
      <c r="AD176">
        <v>4785</v>
      </c>
      <c r="AE176">
        <v>15</v>
      </c>
      <c r="AF176">
        <v>3543</v>
      </c>
      <c r="AG176">
        <v>16</v>
      </c>
      <c r="AH176">
        <v>3212</v>
      </c>
      <c r="AI176">
        <v>18008</v>
      </c>
      <c r="AJ176">
        <v>18008</v>
      </c>
      <c r="AK176">
        <v>0</v>
      </c>
      <c r="AL176">
        <v>0</v>
      </c>
      <c r="AM176">
        <v>0.66078999999999999</v>
      </c>
      <c r="AN176" s="84">
        <v>1.2540000000000001E-2</v>
      </c>
      <c r="AO176" s="11" t="s">
        <v>173</v>
      </c>
      <c r="AP176" s="84" t="s">
        <v>125</v>
      </c>
      <c r="AQ176">
        <v>111</v>
      </c>
      <c r="AR176">
        <v>0</v>
      </c>
      <c r="AS176">
        <v>2</v>
      </c>
      <c r="AT176">
        <v>3</v>
      </c>
      <c r="AU176">
        <v>106</v>
      </c>
      <c r="AV176" s="84">
        <v>98</v>
      </c>
    </row>
    <row r="177" spans="1:48" ht="17" thickBot="1" x14ac:dyDescent="0.25">
      <c r="A177" s="85" t="s">
        <v>404</v>
      </c>
      <c r="B177" s="85" t="s">
        <v>101</v>
      </c>
      <c r="C177" s="86" t="s">
        <v>359</v>
      </c>
      <c r="D177" s="86" t="s">
        <v>360</v>
      </c>
      <c r="E177" s="86" t="s">
        <v>394</v>
      </c>
      <c r="F177" s="86" t="s">
        <v>395</v>
      </c>
      <c r="G177" s="86" t="s">
        <v>396</v>
      </c>
      <c r="H177" s="87" t="s">
        <v>397</v>
      </c>
      <c r="I177" s="86" t="s">
        <v>247</v>
      </c>
      <c r="J177" s="86">
        <v>83</v>
      </c>
      <c r="K177" s="86">
        <v>324</v>
      </c>
      <c r="L177" s="86">
        <v>211</v>
      </c>
      <c r="M177" s="86">
        <v>263</v>
      </c>
      <c r="N177" s="86">
        <v>61</v>
      </c>
      <c r="O177" s="86">
        <v>0</v>
      </c>
      <c r="P177" s="86">
        <v>0</v>
      </c>
      <c r="Q177" s="86">
        <v>0</v>
      </c>
      <c r="R177" s="86">
        <v>0</v>
      </c>
      <c r="S177" s="86">
        <v>7.07</v>
      </c>
      <c r="T177" s="86">
        <v>0</v>
      </c>
      <c r="U177" s="86">
        <v>0</v>
      </c>
      <c r="V177" s="85">
        <v>15</v>
      </c>
      <c r="W177" s="86">
        <v>17</v>
      </c>
      <c r="X177" s="86">
        <v>89069</v>
      </c>
      <c r="Y177" s="86">
        <v>88869</v>
      </c>
      <c r="Z177" s="86">
        <v>0.22500000000000001</v>
      </c>
      <c r="AA177" s="86">
        <v>3</v>
      </c>
      <c r="AB177" s="86">
        <v>13575</v>
      </c>
      <c r="AC177" s="86">
        <v>3</v>
      </c>
      <c r="AD177" s="86">
        <v>12111</v>
      </c>
      <c r="AE177" s="86">
        <v>10</v>
      </c>
      <c r="AF177" s="86">
        <v>2017</v>
      </c>
      <c r="AG177" s="86">
        <v>11</v>
      </c>
      <c r="AH177" s="86">
        <v>1989</v>
      </c>
      <c r="AI177" s="86">
        <v>24458</v>
      </c>
      <c r="AJ177" s="86">
        <v>24458</v>
      </c>
      <c r="AK177" s="86">
        <v>0</v>
      </c>
      <c r="AL177" s="86">
        <v>0</v>
      </c>
      <c r="AM177" s="86">
        <v>0.34766000000000002</v>
      </c>
      <c r="AN177" s="87">
        <v>2.8850000000000001E-2</v>
      </c>
      <c r="AO177" s="85" t="s">
        <v>173</v>
      </c>
      <c r="AP177" s="87" t="s">
        <v>397</v>
      </c>
      <c r="AQ177" s="86">
        <v>93</v>
      </c>
      <c r="AR177" s="86">
        <v>0</v>
      </c>
      <c r="AS177" s="86">
        <v>6</v>
      </c>
      <c r="AT177" s="86">
        <v>2</v>
      </c>
      <c r="AU177" s="86">
        <v>89</v>
      </c>
      <c r="AV177" s="87">
        <v>81</v>
      </c>
    </row>
  </sheetData>
  <autoFilter ref="A3:AV177" xr:uid="{DB9E838A-F18A-4E4C-8CB2-FC298805987D}">
    <sortState xmlns:xlrd2="http://schemas.microsoft.com/office/spreadsheetml/2017/richdata2" ref="A4:AV177">
      <sortCondition ref="A3:A177"/>
    </sortState>
  </autoFilter>
  <mergeCells count="5">
    <mergeCell ref="B2:H2"/>
    <mergeCell ref="I2:U2"/>
    <mergeCell ref="V2:AN2"/>
    <mergeCell ref="AO2:AP2"/>
    <mergeCell ref="AQ2:A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Table_S2</vt:lpstr>
      <vt:lpstr>Table_S3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Stephens</dc:creator>
  <cp:lastModifiedBy>Julia Van Etten</cp:lastModifiedBy>
  <dcterms:created xsi:type="dcterms:W3CDTF">2024-01-19T03:23:51Z</dcterms:created>
  <dcterms:modified xsi:type="dcterms:W3CDTF">2024-02-01T21:16:51Z</dcterms:modified>
</cp:coreProperties>
</file>