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My Drive\J-codes\Cloud-J\CJ_v80\output\"/>
    </mc:Choice>
  </mc:AlternateContent>
  <bookViews>
    <workbookView xWindow="0" yWindow="0" windowWidth="32914" windowHeight="13706" activeTab="1"/>
  </bookViews>
  <sheets>
    <sheet name="CJ80_u7-noXH2O" sheetId="2" r:id="rId1"/>
    <sheet name="%noH2O v xH2O" sheetId="3" r:id="rId2"/>
    <sheet name="CJ80_u7" sheetId="1" r:id="rId3"/>
    <sheet name="CJ80_u7+DU" sheetId="4" r:id="rId4"/>
  </sheets>
  <calcPr calcId="162913"/>
</workbook>
</file>

<file path=xl/calcChain.xml><?xml version="1.0" encoding="utf-8"?>
<calcChain xmlns="http://schemas.openxmlformats.org/spreadsheetml/2006/main">
  <c r="S8" i="3" l="1"/>
  <c r="S19" i="3"/>
  <c r="S18" i="3"/>
  <c r="S17" i="3"/>
  <c r="R12" i="3"/>
  <c r="O39" i="4"/>
  <c r="P37" i="4" s="1"/>
  <c r="N37" i="4" s="1"/>
  <c r="P38" i="4"/>
  <c r="N38" i="4" s="1"/>
  <c r="P34" i="4"/>
  <c r="N34" i="4" s="1"/>
  <c r="P30" i="4"/>
  <c r="N30" i="4" s="1"/>
  <c r="P26" i="4"/>
  <c r="N26" i="4" s="1"/>
  <c r="P22" i="4"/>
  <c r="N22" i="4" s="1"/>
  <c r="P18" i="4"/>
  <c r="N18" i="4" s="1"/>
  <c r="P14" i="4"/>
  <c r="N14" i="4" s="1"/>
  <c r="P10" i="4"/>
  <c r="N10" i="4" s="1"/>
  <c r="L19" i="3"/>
  <c r="V2" i="2"/>
  <c r="X2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X3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P7" i="4" l="1"/>
  <c r="P11" i="4"/>
  <c r="N11" i="4" s="1"/>
  <c r="P15" i="4"/>
  <c r="N15" i="4" s="1"/>
  <c r="P19" i="4"/>
  <c r="N19" i="4" s="1"/>
  <c r="P23" i="4"/>
  <c r="N23" i="4" s="1"/>
  <c r="P27" i="4"/>
  <c r="N27" i="4" s="1"/>
  <c r="P31" i="4"/>
  <c r="N31" i="4" s="1"/>
  <c r="P35" i="4"/>
  <c r="N35" i="4" s="1"/>
  <c r="P12" i="4"/>
  <c r="N12" i="4" s="1"/>
  <c r="P20" i="4"/>
  <c r="N20" i="4" s="1"/>
  <c r="P28" i="4"/>
  <c r="N28" i="4" s="1"/>
  <c r="P36" i="4"/>
  <c r="N36" i="4" s="1"/>
  <c r="P8" i="4"/>
  <c r="N8" i="4" s="1"/>
  <c r="P16" i="4"/>
  <c r="N16" i="4" s="1"/>
  <c r="P24" i="4"/>
  <c r="N24" i="4" s="1"/>
  <c r="P32" i="4"/>
  <c r="N32" i="4" s="1"/>
  <c r="P9" i="4"/>
  <c r="N9" i="4" s="1"/>
  <c r="P13" i="4"/>
  <c r="N13" i="4" s="1"/>
  <c r="P17" i="4"/>
  <c r="N17" i="4" s="1"/>
  <c r="P21" i="4"/>
  <c r="N21" i="4" s="1"/>
  <c r="P25" i="4"/>
  <c r="N25" i="4" s="1"/>
  <c r="P29" i="4"/>
  <c r="N29" i="4" s="1"/>
  <c r="P33" i="4"/>
  <c r="N33" i="4" s="1"/>
  <c r="Q11" i="3"/>
  <c r="R11" i="3" s="1"/>
  <c r="Q7" i="3"/>
  <c r="R10" i="3"/>
  <c r="R9" i="3"/>
  <c r="R8" i="3"/>
  <c r="O115" i="2"/>
  <c r="P111" i="2"/>
  <c r="N111" i="2" s="1"/>
  <c r="P103" i="2"/>
  <c r="N103" i="2" s="1"/>
  <c r="P99" i="2"/>
  <c r="N99" i="2" s="1"/>
  <c r="P95" i="2"/>
  <c r="N95" i="2" s="1"/>
  <c r="P91" i="2"/>
  <c r="N91" i="2" s="1"/>
  <c r="P87" i="2"/>
  <c r="N87" i="2" s="1"/>
  <c r="O77" i="2"/>
  <c r="P74" i="2"/>
  <c r="N74" i="2" s="1"/>
  <c r="P72" i="2"/>
  <c r="N72" i="2" s="1"/>
  <c r="P70" i="2"/>
  <c r="N70" i="2" s="1"/>
  <c r="P68" i="2"/>
  <c r="N68" i="2" s="1"/>
  <c r="P66" i="2"/>
  <c r="N66" i="2" s="1"/>
  <c r="P62" i="2"/>
  <c r="N62" i="2" s="1"/>
  <c r="P58" i="2"/>
  <c r="N58" i="2" s="1"/>
  <c r="P56" i="2"/>
  <c r="N56" i="2" s="1"/>
  <c r="P54" i="2"/>
  <c r="N54" i="2" s="1"/>
  <c r="P52" i="2"/>
  <c r="N52" i="2" s="1"/>
  <c r="P50" i="2"/>
  <c r="N50" i="2" s="1"/>
  <c r="P46" i="2"/>
  <c r="N46" i="2" s="1"/>
  <c r="O39" i="2"/>
  <c r="P75" i="2" s="1"/>
  <c r="N75" i="2" s="1"/>
  <c r="P38" i="2"/>
  <c r="N38" i="2" s="1"/>
  <c r="P35" i="2"/>
  <c r="N35" i="2" s="1"/>
  <c r="P34" i="2"/>
  <c r="N34" i="2" s="1"/>
  <c r="P31" i="2"/>
  <c r="N31" i="2" s="1"/>
  <c r="P30" i="2"/>
  <c r="N30" i="2" s="1"/>
  <c r="P26" i="2"/>
  <c r="N26" i="2" s="1"/>
  <c r="P23" i="2"/>
  <c r="N23" i="2" s="1"/>
  <c r="P22" i="2"/>
  <c r="N22" i="2" s="1"/>
  <c r="P19" i="2"/>
  <c r="N19" i="2" s="1"/>
  <c r="P18" i="2"/>
  <c r="N18" i="2" s="1"/>
  <c r="P15" i="2"/>
  <c r="N15" i="2" s="1"/>
  <c r="P14" i="2"/>
  <c r="N14" i="2" s="1"/>
  <c r="P10" i="2"/>
  <c r="N10" i="2" s="1"/>
  <c r="P7" i="2"/>
  <c r="N7" i="2" s="1"/>
  <c r="O115" i="1"/>
  <c r="P114" i="1"/>
  <c r="N114" i="1"/>
  <c r="P113" i="1"/>
  <c r="N113" i="1" s="1"/>
  <c r="P112" i="1"/>
  <c r="N112" i="1" s="1"/>
  <c r="P111" i="1"/>
  <c r="N111" i="1" s="1"/>
  <c r="P110" i="1"/>
  <c r="N110" i="1"/>
  <c r="P109" i="1"/>
  <c r="N109" i="1" s="1"/>
  <c r="P106" i="1"/>
  <c r="N106" i="1" s="1"/>
  <c r="P105" i="1"/>
  <c r="N105" i="1"/>
  <c r="P104" i="1"/>
  <c r="N104" i="1" s="1"/>
  <c r="P103" i="1"/>
  <c r="N103" i="1" s="1"/>
  <c r="P101" i="1"/>
  <c r="N101" i="1"/>
  <c r="P100" i="1"/>
  <c r="N100" i="1" s="1"/>
  <c r="P98" i="1"/>
  <c r="N98" i="1" s="1"/>
  <c r="P97" i="1"/>
  <c r="N97" i="1" s="1"/>
  <c r="P96" i="1"/>
  <c r="N96" i="1"/>
  <c r="P95" i="1"/>
  <c r="N95" i="1" s="1"/>
  <c r="P93" i="1"/>
  <c r="N93" i="1"/>
  <c r="P92" i="1"/>
  <c r="N92" i="1"/>
  <c r="P91" i="1"/>
  <c r="N91" i="1" s="1"/>
  <c r="P90" i="1"/>
  <c r="N90" i="1" s="1"/>
  <c r="P89" i="1"/>
  <c r="N89" i="1" s="1"/>
  <c r="P88" i="1"/>
  <c r="N88" i="1" s="1"/>
  <c r="P87" i="1"/>
  <c r="N87" i="1" s="1"/>
  <c r="P86" i="1"/>
  <c r="N86" i="1" s="1"/>
  <c r="P84" i="1"/>
  <c r="N84" i="1"/>
  <c r="P83" i="1"/>
  <c r="N83" i="1" s="1"/>
  <c r="O77" i="1"/>
  <c r="P76" i="1"/>
  <c r="N76" i="1" s="1"/>
  <c r="P74" i="1"/>
  <c r="N74" i="1" s="1"/>
  <c r="P73" i="1"/>
  <c r="N73" i="1" s="1"/>
  <c r="P72" i="1"/>
  <c r="N72" i="1"/>
  <c r="P71" i="1"/>
  <c r="N71" i="1" s="1"/>
  <c r="P69" i="1"/>
  <c r="N69" i="1" s="1"/>
  <c r="P68" i="1"/>
  <c r="N68" i="1"/>
  <c r="P67" i="1"/>
  <c r="N67" i="1"/>
  <c r="P66" i="1"/>
  <c r="N66" i="1" s="1"/>
  <c r="P65" i="1"/>
  <c r="N65" i="1" s="1"/>
  <c r="P63" i="1"/>
  <c r="N63" i="1"/>
  <c r="P62" i="1"/>
  <c r="N62" i="1" s="1"/>
  <c r="P61" i="1"/>
  <c r="N61" i="1" s="1"/>
  <c r="P60" i="1"/>
  <c r="N60" i="1" s="1"/>
  <c r="P58" i="1"/>
  <c r="N58" i="1" s="1"/>
  <c r="P57" i="1"/>
  <c r="N57" i="1" s="1"/>
  <c r="P56" i="1"/>
  <c r="N56" i="1"/>
  <c r="P55" i="1"/>
  <c r="N55" i="1" s="1"/>
  <c r="P53" i="1"/>
  <c r="N53" i="1" s="1"/>
  <c r="P52" i="1"/>
  <c r="N52" i="1"/>
  <c r="P51" i="1"/>
  <c r="N51" i="1"/>
  <c r="P50" i="1"/>
  <c r="N50" i="1" s="1"/>
  <c r="P49" i="1"/>
  <c r="N49" i="1" s="1"/>
  <c r="P47" i="1"/>
  <c r="N47" i="1"/>
  <c r="P46" i="1"/>
  <c r="N46" i="1" s="1"/>
  <c r="P45" i="1"/>
  <c r="N36" i="1"/>
  <c r="N34" i="1"/>
  <c r="N31" i="1"/>
  <c r="N28" i="1"/>
  <c r="N26" i="1"/>
  <c r="N23" i="1"/>
  <c r="N20" i="1"/>
  <c r="N18" i="1"/>
  <c r="N15" i="1"/>
  <c r="N12" i="1"/>
  <c r="N10" i="1"/>
  <c r="N7" i="1"/>
  <c r="P37" i="1"/>
  <c r="N37" i="1" s="1"/>
  <c r="P36" i="1"/>
  <c r="P35" i="1"/>
  <c r="N35" i="1" s="1"/>
  <c r="P34" i="1"/>
  <c r="P33" i="1"/>
  <c r="N33" i="1" s="1"/>
  <c r="P32" i="1"/>
  <c r="N32" i="1" s="1"/>
  <c r="P31" i="1"/>
  <c r="P29" i="1"/>
  <c r="N29" i="1" s="1"/>
  <c r="P28" i="1"/>
  <c r="P27" i="1"/>
  <c r="N27" i="1" s="1"/>
  <c r="P26" i="1"/>
  <c r="P25" i="1"/>
  <c r="N25" i="1" s="1"/>
  <c r="P24" i="1"/>
  <c r="N24" i="1" s="1"/>
  <c r="P23" i="1"/>
  <c r="P21" i="1"/>
  <c r="N21" i="1" s="1"/>
  <c r="P20" i="1"/>
  <c r="P19" i="1"/>
  <c r="N19" i="1" s="1"/>
  <c r="P18" i="1"/>
  <c r="P17" i="1"/>
  <c r="N17" i="1" s="1"/>
  <c r="P16" i="1"/>
  <c r="N16" i="1" s="1"/>
  <c r="P15" i="1"/>
  <c r="P13" i="1"/>
  <c r="N13" i="1" s="1"/>
  <c r="P12" i="1"/>
  <c r="P11" i="1"/>
  <c r="N11" i="1" s="1"/>
  <c r="P10" i="1"/>
  <c r="P9" i="1"/>
  <c r="N9" i="1" s="1"/>
  <c r="P8" i="1"/>
  <c r="N8" i="1" s="1"/>
  <c r="P7" i="1"/>
  <c r="O39" i="1"/>
  <c r="P107" i="1" s="1"/>
  <c r="N107" i="1" s="1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O9" i="3"/>
  <c r="O8" i="3"/>
  <c r="O7" i="3"/>
  <c r="O6" i="3"/>
  <c r="O5" i="3"/>
  <c r="O4" i="3"/>
  <c r="O3" i="3"/>
  <c r="O2" i="3"/>
  <c r="M114" i="3"/>
  <c r="L114" i="3"/>
  <c r="K114" i="3"/>
  <c r="J114" i="3"/>
  <c r="I114" i="3"/>
  <c r="M113" i="3"/>
  <c r="L113" i="3"/>
  <c r="K113" i="3"/>
  <c r="J113" i="3"/>
  <c r="I113" i="3"/>
  <c r="M112" i="3"/>
  <c r="L112" i="3"/>
  <c r="K112" i="3"/>
  <c r="J112" i="3"/>
  <c r="I112" i="3"/>
  <c r="M111" i="3"/>
  <c r="L111" i="3"/>
  <c r="K111" i="3"/>
  <c r="J111" i="3"/>
  <c r="I111" i="3"/>
  <c r="M110" i="3"/>
  <c r="L110" i="3"/>
  <c r="K110" i="3"/>
  <c r="J110" i="3"/>
  <c r="I110" i="3"/>
  <c r="M109" i="3"/>
  <c r="L109" i="3"/>
  <c r="K109" i="3"/>
  <c r="J109" i="3"/>
  <c r="I109" i="3"/>
  <c r="M108" i="3"/>
  <c r="L108" i="3"/>
  <c r="K108" i="3"/>
  <c r="J108" i="3"/>
  <c r="I108" i="3"/>
  <c r="M107" i="3"/>
  <c r="L107" i="3"/>
  <c r="K107" i="3"/>
  <c r="J107" i="3"/>
  <c r="I107" i="3"/>
  <c r="M106" i="3"/>
  <c r="L106" i="3"/>
  <c r="K106" i="3"/>
  <c r="J106" i="3"/>
  <c r="I106" i="3"/>
  <c r="M105" i="3"/>
  <c r="L105" i="3"/>
  <c r="K105" i="3"/>
  <c r="J105" i="3"/>
  <c r="I105" i="3"/>
  <c r="M104" i="3"/>
  <c r="L104" i="3"/>
  <c r="K104" i="3"/>
  <c r="J104" i="3"/>
  <c r="I104" i="3"/>
  <c r="M103" i="3"/>
  <c r="L103" i="3"/>
  <c r="K103" i="3"/>
  <c r="J103" i="3"/>
  <c r="I103" i="3"/>
  <c r="M102" i="3"/>
  <c r="L102" i="3"/>
  <c r="K102" i="3"/>
  <c r="J102" i="3"/>
  <c r="I102" i="3"/>
  <c r="M101" i="3"/>
  <c r="L101" i="3"/>
  <c r="K101" i="3"/>
  <c r="J101" i="3"/>
  <c r="I101" i="3"/>
  <c r="M100" i="3"/>
  <c r="L100" i="3"/>
  <c r="K100" i="3"/>
  <c r="J100" i="3"/>
  <c r="I100" i="3"/>
  <c r="M99" i="3"/>
  <c r="L99" i="3"/>
  <c r="K99" i="3"/>
  <c r="J99" i="3"/>
  <c r="I99" i="3"/>
  <c r="M98" i="3"/>
  <c r="L98" i="3"/>
  <c r="K98" i="3"/>
  <c r="J98" i="3"/>
  <c r="I98" i="3"/>
  <c r="M97" i="3"/>
  <c r="L97" i="3"/>
  <c r="K97" i="3"/>
  <c r="J97" i="3"/>
  <c r="I97" i="3"/>
  <c r="M96" i="3"/>
  <c r="L96" i="3"/>
  <c r="K96" i="3"/>
  <c r="J96" i="3"/>
  <c r="I96" i="3"/>
  <c r="M95" i="3"/>
  <c r="L95" i="3"/>
  <c r="K95" i="3"/>
  <c r="J95" i="3"/>
  <c r="I95" i="3"/>
  <c r="M94" i="3"/>
  <c r="L94" i="3"/>
  <c r="K94" i="3"/>
  <c r="J94" i="3"/>
  <c r="I94" i="3"/>
  <c r="M93" i="3"/>
  <c r="L93" i="3"/>
  <c r="K93" i="3"/>
  <c r="J93" i="3"/>
  <c r="I93" i="3"/>
  <c r="M92" i="3"/>
  <c r="L92" i="3"/>
  <c r="K92" i="3"/>
  <c r="J92" i="3"/>
  <c r="I92" i="3"/>
  <c r="M91" i="3"/>
  <c r="L91" i="3"/>
  <c r="K91" i="3"/>
  <c r="J91" i="3"/>
  <c r="I91" i="3"/>
  <c r="M90" i="3"/>
  <c r="L90" i="3"/>
  <c r="K90" i="3"/>
  <c r="J90" i="3"/>
  <c r="I90" i="3"/>
  <c r="M89" i="3"/>
  <c r="L89" i="3"/>
  <c r="K89" i="3"/>
  <c r="J89" i="3"/>
  <c r="I89" i="3"/>
  <c r="M88" i="3"/>
  <c r="L88" i="3"/>
  <c r="K88" i="3"/>
  <c r="J88" i="3"/>
  <c r="I88" i="3"/>
  <c r="M87" i="3"/>
  <c r="L87" i="3"/>
  <c r="K87" i="3"/>
  <c r="J87" i="3"/>
  <c r="I87" i="3"/>
  <c r="M86" i="3"/>
  <c r="L86" i="3"/>
  <c r="K86" i="3"/>
  <c r="J86" i="3"/>
  <c r="I86" i="3"/>
  <c r="M85" i="3"/>
  <c r="L85" i="3"/>
  <c r="K85" i="3"/>
  <c r="J85" i="3"/>
  <c r="I85" i="3"/>
  <c r="M84" i="3"/>
  <c r="L84" i="3"/>
  <c r="K84" i="3"/>
  <c r="J84" i="3"/>
  <c r="I84" i="3"/>
  <c r="M83" i="3"/>
  <c r="L83" i="3"/>
  <c r="K83" i="3"/>
  <c r="J83" i="3"/>
  <c r="I83" i="3"/>
  <c r="M82" i="3"/>
  <c r="L82" i="3"/>
  <c r="K82" i="3"/>
  <c r="J82" i="3"/>
  <c r="I82" i="3"/>
  <c r="M81" i="3"/>
  <c r="L81" i="3"/>
  <c r="K81" i="3"/>
  <c r="J81" i="3"/>
  <c r="I81" i="3"/>
  <c r="M80" i="3"/>
  <c r="L80" i="3"/>
  <c r="K80" i="3"/>
  <c r="J80" i="3"/>
  <c r="I80" i="3"/>
  <c r="M79" i="3"/>
  <c r="L79" i="3"/>
  <c r="K79" i="3"/>
  <c r="J79" i="3"/>
  <c r="I79" i="3"/>
  <c r="M78" i="3"/>
  <c r="L78" i="3"/>
  <c r="K78" i="3"/>
  <c r="J78" i="3"/>
  <c r="I78" i="3"/>
  <c r="M76" i="3"/>
  <c r="L76" i="3"/>
  <c r="K76" i="3"/>
  <c r="J76" i="3"/>
  <c r="I76" i="3"/>
  <c r="M75" i="3"/>
  <c r="L75" i="3"/>
  <c r="K75" i="3"/>
  <c r="J75" i="3"/>
  <c r="I75" i="3"/>
  <c r="M74" i="3"/>
  <c r="L74" i="3"/>
  <c r="K74" i="3"/>
  <c r="J74" i="3"/>
  <c r="I74" i="3"/>
  <c r="M73" i="3"/>
  <c r="L73" i="3"/>
  <c r="K73" i="3"/>
  <c r="J73" i="3"/>
  <c r="I73" i="3"/>
  <c r="M72" i="3"/>
  <c r="L72" i="3"/>
  <c r="K72" i="3"/>
  <c r="J72" i="3"/>
  <c r="I72" i="3"/>
  <c r="M71" i="3"/>
  <c r="L71" i="3"/>
  <c r="K71" i="3"/>
  <c r="J71" i="3"/>
  <c r="I71" i="3"/>
  <c r="M70" i="3"/>
  <c r="L70" i="3"/>
  <c r="K70" i="3"/>
  <c r="J70" i="3"/>
  <c r="I70" i="3"/>
  <c r="M69" i="3"/>
  <c r="L69" i="3"/>
  <c r="K69" i="3"/>
  <c r="J69" i="3"/>
  <c r="I69" i="3"/>
  <c r="M68" i="3"/>
  <c r="L68" i="3"/>
  <c r="K68" i="3"/>
  <c r="J68" i="3"/>
  <c r="I68" i="3"/>
  <c r="M67" i="3"/>
  <c r="L67" i="3"/>
  <c r="K67" i="3"/>
  <c r="J67" i="3"/>
  <c r="I67" i="3"/>
  <c r="M66" i="3"/>
  <c r="L66" i="3"/>
  <c r="K66" i="3"/>
  <c r="J66" i="3"/>
  <c r="I66" i="3"/>
  <c r="M65" i="3"/>
  <c r="L65" i="3"/>
  <c r="K65" i="3"/>
  <c r="J65" i="3"/>
  <c r="I65" i="3"/>
  <c r="M64" i="3"/>
  <c r="L64" i="3"/>
  <c r="K64" i="3"/>
  <c r="J64" i="3"/>
  <c r="I64" i="3"/>
  <c r="M63" i="3"/>
  <c r="L63" i="3"/>
  <c r="K63" i="3"/>
  <c r="J63" i="3"/>
  <c r="I63" i="3"/>
  <c r="M62" i="3"/>
  <c r="L62" i="3"/>
  <c r="K62" i="3"/>
  <c r="J62" i="3"/>
  <c r="I62" i="3"/>
  <c r="M61" i="3"/>
  <c r="L61" i="3"/>
  <c r="K61" i="3"/>
  <c r="J61" i="3"/>
  <c r="I61" i="3"/>
  <c r="M60" i="3"/>
  <c r="L60" i="3"/>
  <c r="K60" i="3"/>
  <c r="J60" i="3"/>
  <c r="I60" i="3"/>
  <c r="M59" i="3"/>
  <c r="L59" i="3"/>
  <c r="K59" i="3"/>
  <c r="J59" i="3"/>
  <c r="I59" i="3"/>
  <c r="M58" i="3"/>
  <c r="L58" i="3"/>
  <c r="K58" i="3"/>
  <c r="J58" i="3"/>
  <c r="I58" i="3"/>
  <c r="M57" i="3"/>
  <c r="L57" i="3"/>
  <c r="K57" i="3"/>
  <c r="J57" i="3"/>
  <c r="I57" i="3"/>
  <c r="M56" i="3"/>
  <c r="L56" i="3"/>
  <c r="K56" i="3"/>
  <c r="J56" i="3"/>
  <c r="I56" i="3"/>
  <c r="M55" i="3"/>
  <c r="L55" i="3"/>
  <c r="K55" i="3"/>
  <c r="J55" i="3"/>
  <c r="I55" i="3"/>
  <c r="M54" i="3"/>
  <c r="L54" i="3"/>
  <c r="K54" i="3"/>
  <c r="J54" i="3"/>
  <c r="I54" i="3"/>
  <c r="M53" i="3"/>
  <c r="L53" i="3"/>
  <c r="K53" i="3"/>
  <c r="J53" i="3"/>
  <c r="I53" i="3"/>
  <c r="M52" i="3"/>
  <c r="L52" i="3"/>
  <c r="K52" i="3"/>
  <c r="J52" i="3"/>
  <c r="I52" i="3"/>
  <c r="M51" i="3"/>
  <c r="L51" i="3"/>
  <c r="K51" i="3"/>
  <c r="J51" i="3"/>
  <c r="I51" i="3"/>
  <c r="M50" i="3"/>
  <c r="L50" i="3"/>
  <c r="K50" i="3"/>
  <c r="J50" i="3"/>
  <c r="I50" i="3"/>
  <c r="M49" i="3"/>
  <c r="L49" i="3"/>
  <c r="K49" i="3"/>
  <c r="J49" i="3"/>
  <c r="I49" i="3"/>
  <c r="M48" i="3"/>
  <c r="L48" i="3"/>
  <c r="K48" i="3"/>
  <c r="J48" i="3"/>
  <c r="I48" i="3"/>
  <c r="M47" i="3"/>
  <c r="L47" i="3"/>
  <c r="K47" i="3"/>
  <c r="J47" i="3"/>
  <c r="I47" i="3"/>
  <c r="M46" i="3"/>
  <c r="L46" i="3"/>
  <c r="K46" i="3"/>
  <c r="J46" i="3"/>
  <c r="I46" i="3"/>
  <c r="M45" i="3"/>
  <c r="L45" i="3"/>
  <c r="K45" i="3"/>
  <c r="J45" i="3"/>
  <c r="I45" i="3"/>
  <c r="M44" i="3"/>
  <c r="L44" i="3"/>
  <c r="K44" i="3"/>
  <c r="J44" i="3"/>
  <c r="I44" i="3"/>
  <c r="M43" i="3"/>
  <c r="L43" i="3"/>
  <c r="K43" i="3"/>
  <c r="J43" i="3"/>
  <c r="I43" i="3"/>
  <c r="M42" i="3"/>
  <c r="L42" i="3"/>
  <c r="K42" i="3"/>
  <c r="J42" i="3"/>
  <c r="I42" i="3"/>
  <c r="M41" i="3"/>
  <c r="L41" i="3"/>
  <c r="K41" i="3"/>
  <c r="J41" i="3"/>
  <c r="I41" i="3"/>
  <c r="M40" i="3"/>
  <c r="L40" i="3"/>
  <c r="K40" i="3"/>
  <c r="J40" i="3"/>
  <c r="I40" i="3"/>
  <c r="M38" i="3"/>
  <c r="L38" i="3"/>
  <c r="K38" i="3"/>
  <c r="J38" i="3"/>
  <c r="I38" i="3"/>
  <c r="M37" i="3"/>
  <c r="L37" i="3"/>
  <c r="K37" i="3"/>
  <c r="J37" i="3"/>
  <c r="I37" i="3"/>
  <c r="M36" i="3"/>
  <c r="L36" i="3"/>
  <c r="K36" i="3"/>
  <c r="J36" i="3"/>
  <c r="I36" i="3"/>
  <c r="M35" i="3"/>
  <c r="L35" i="3"/>
  <c r="K35" i="3"/>
  <c r="J35" i="3"/>
  <c r="I35" i="3"/>
  <c r="M34" i="3"/>
  <c r="L34" i="3"/>
  <c r="K34" i="3"/>
  <c r="J34" i="3"/>
  <c r="I34" i="3"/>
  <c r="M33" i="3"/>
  <c r="L33" i="3"/>
  <c r="K33" i="3"/>
  <c r="J33" i="3"/>
  <c r="I33" i="3"/>
  <c r="M32" i="3"/>
  <c r="L32" i="3"/>
  <c r="K32" i="3"/>
  <c r="J32" i="3"/>
  <c r="I32" i="3"/>
  <c r="M31" i="3"/>
  <c r="L31" i="3"/>
  <c r="K31" i="3"/>
  <c r="J31" i="3"/>
  <c r="I31" i="3"/>
  <c r="M30" i="3"/>
  <c r="L30" i="3"/>
  <c r="K30" i="3"/>
  <c r="J30" i="3"/>
  <c r="I30" i="3"/>
  <c r="M29" i="3"/>
  <c r="L29" i="3"/>
  <c r="K29" i="3"/>
  <c r="J29" i="3"/>
  <c r="I29" i="3"/>
  <c r="M28" i="3"/>
  <c r="L28" i="3"/>
  <c r="K28" i="3"/>
  <c r="J28" i="3"/>
  <c r="I28" i="3"/>
  <c r="M27" i="3"/>
  <c r="L27" i="3"/>
  <c r="K27" i="3"/>
  <c r="J27" i="3"/>
  <c r="I27" i="3"/>
  <c r="M26" i="3"/>
  <c r="L26" i="3"/>
  <c r="K26" i="3"/>
  <c r="J26" i="3"/>
  <c r="I26" i="3"/>
  <c r="M25" i="3"/>
  <c r="L25" i="3"/>
  <c r="K25" i="3"/>
  <c r="J25" i="3"/>
  <c r="I25" i="3"/>
  <c r="M24" i="3"/>
  <c r="L24" i="3"/>
  <c r="K24" i="3"/>
  <c r="J24" i="3"/>
  <c r="I24" i="3"/>
  <c r="M23" i="3"/>
  <c r="L23" i="3"/>
  <c r="K23" i="3"/>
  <c r="J23" i="3"/>
  <c r="I23" i="3"/>
  <c r="M22" i="3"/>
  <c r="L22" i="3"/>
  <c r="K22" i="3"/>
  <c r="J22" i="3"/>
  <c r="I22" i="3"/>
  <c r="M21" i="3"/>
  <c r="L21" i="3"/>
  <c r="K21" i="3"/>
  <c r="J21" i="3"/>
  <c r="I21" i="3"/>
  <c r="M20" i="3"/>
  <c r="L20" i="3"/>
  <c r="K20" i="3"/>
  <c r="J20" i="3"/>
  <c r="I20" i="3"/>
  <c r="M19" i="3"/>
  <c r="K19" i="3"/>
  <c r="J19" i="3"/>
  <c r="I19" i="3"/>
  <c r="M18" i="3"/>
  <c r="L18" i="3"/>
  <c r="K18" i="3"/>
  <c r="J18" i="3"/>
  <c r="I18" i="3"/>
  <c r="M17" i="3"/>
  <c r="L17" i="3"/>
  <c r="K17" i="3"/>
  <c r="J17" i="3"/>
  <c r="I17" i="3"/>
  <c r="M16" i="3"/>
  <c r="L16" i="3"/>
  <c r="K16" i="3"/>
  <c r="J16" i="3"/>
  <c r="I16" i="3"/>
  <c r="M15" i="3"/>
  <c r="L15" i="3"/>
  <c r="K15" i="3"/>
  <c r="J15" i="3"/>
  <c r="I15" i="3"/>
  <c r="M14" i="3"/>
  <c r="L14" i="3"/>
  <c r="K14" i="3"/>
  <c r="J14" i="3"/>
  <c r="I14" i="3"/>
  <c r="M13" i="3"/>
  <c r="L13" i="3"/>
  <c r="K13" i="3"/>
  <c r="J13" i="3"/>
  <c r="I13" i="3"/>
  <c r="M12" i="3"/>
  <c r="L12" i="3"/>
  <c r="K12" i="3"/>
  <c r="J12" i="3"/>
  <c r="I12" i="3"/>
  <c r="M11" i="3"/>
  <c r="L11" i="3"/>
  <c r="K11" i="3"/>
  <c r="J11" i="3"/>
  <c r="I11" i="3"/>
  <c r="M10" i="3"/>
  <c r="L10" i="3"/>
  <c r="K10" i="3"/>
  <c r="J10" i="3"/>
  <c r="I10" i="3"/>
  <c r="M9" i="3"/>
  <c r="L9" i="3"/>
  <c r="K9" i="3"/>
  <c r="J9" i="3"/>
  <c r="I9" i="3"/>
  <c r="M8" i="3"/>
  <c r="L8" i="3"/>
  <c r="K8" i="3"/>
  <c r="J8" i="3"/>
  <c r="I8" i="3"/>
  <c r="M7" i="3"/>
  <c r="L7" i="3"/>
  <c r="K7" i="3"/>
  <c r="J7" i="3"/>
  <c r="I7" i="3"/>
  <c r="M6" i="3"/>
  <c r="L6" i="3"/>
  <c r="K6" i="3"/>
  <c r="J6" i="3"/>
  <c r="I6" i="3"/>
  <c r="M5" i="3"/>
  <c r="L5" i="3"/>
  <c r="K5" i="3"/>
  <c r="J5" i="3"/>
  <c r="I5" i="3"/>
  <c r="M4" i="3"/>
  <c r="L4" i="3"/>
  <c r="K4" i="3"/>
  <c r="J4" i="3"/>
  <c r="I4" i="3"/>
  <c r="M3" i="3"/>
  <c r="L3" i="3"/>
  <c r="K3" i="3"/>
  <c r="J3" i="3"/>
  <c r="I3" i="3"/>
  <c r="M2" i="3"/>
  <c r="L2" i="3"/>
  <c r="K2" i="3"/>
  <c r="J2" i="3"/>
  <c r="I2" i="3"/>
  <c r="P39" i="4" l="1"/>
  <c r="N7" i="4"/>
  <c r="N39" i="4" s="1"/>
  <c r="N39" i="1"/>
  <c r="P14" i="1"/>
  <c r="N14" i="1" s="1"/>
  <c r="P22" i="1"/>
  <c r="N22" i="1" s="1"/>
  <c r="P30" i="1"/>
  <c r="N30" i="1" s="1"/>
  <c r="P38" i="1"/>
  <c r="N38" i="1" s="1"/>
  <c r="P48" i="1"/>
  <c r="N48" i="1" s="1"/>
  <c r="P54" i="1"/>
  <c r="N54" i="1" s="1"/>
  <c r="P59" i="1"/>
  <c r="N59" i="1" s="1"/>
  <c r="P64" i="1"/>
  <c r="N64" i="1" s="1"/>
  <c r="P70" i="1"/>
  <c r="N70" i="1" s="1"/>
  <c r="P75" i="1"/>
  <c r="N75" i="1" s="1"/>
  <c r="P85" i="1"/>
  <c r="P94" i="1"/>
  <c r="N94" i="1" s="1"/>
  <c r="P99" i="1"/>
  <c r="N99" i="1" s="1"/>
  <c r="P108" i="1"/>
  <c r="N108" i="1" s="1"/>
  <c r="P11" i="2"/>
  <c r="N11" i="2" s="1"/>
  <c r="P27" i="2"/>
  <c r="N27" i="2" s="1"/>
  <c r="P48" i="2"/>
  <c r="N48" i="2" s="1"/>
  <c r="P64" i="2"/>
  <c r="N64" i="2" s="1"/>
  <c r="P83" i="2"/>
  <c r="P102" i="1"/>
  <c r="N102" i="1" s="1"/>
  <c r="P60" i="2"/>
  <c r="N60" i="2" s="1"/>
  <c r="P76" i="2"/>
  <c r="N76" i="2" s="1"/>
  <c r="P107" i="2"/>
  <c r="N107" i="2" s="1"/>
  <c r="P84" i="2"/>
  <c r="N84" i="2" s="1"/>
  <c r="P88" i="2"/>
  <c r="N88" i="2" s="1"/>
  <c r="P92" i="2"/>
  <c r="N92" i="2" s="1"/>
  <c r="P96" i="2"/>
  <c r="N96" i="2" s="1"/>
  <c r="P100" i="2"/>
  <c r="N100" i="2" s="1"/>
  <c r="P104" i="2"/>
  <c r="N104" i="2" s="1"/>
  <c r="P108" i="2"/>
  <c r="N108" i="2" s="1"/>
  <c r="P112" i="2"/>
  <c r="N112" i="2" s="1"/>
  <c r="P8" i="2"/>
  <c r="P12" i="2"/>
  <c r="N12" i="2" s="1"/>
  <c r="P16" i="2"/>
  <c r="N16" i="2" s="1"/>
  <c r="P20" i="2"/>
  <c r="N20" i="2" s="1"/>
  <c r="P24" i="2"/>
  <c r="N24" i="2" s="1"/>
  <c r="P28" i="2"/>
  <c r="N28" i="2" s="1"/>
  <c r="P32" i="2"/>
  <c r="N32" i="2" s="1"/>
  <c r="P36" i="2"/>
  <c r="N36" i="2" s="1"/>
  <c r="P85" i="2"/>
  <c r="N85" i="2" s="1"/>
  <c r="P89" i="2"/>
  <c r="N89" i="2" s="1"/>
  <c r="P93" i="2"/>
  <c r="N93" i="2" s="1"/>
  <c r="P97" i="2"/>
  <c r="N97" i="2" s="1"/>
  <c r="P101" i="2"/>
  <c r="N101" i="2" s="1"/>
  <c r="P105" i="2"/>
  <c r="N105" i="2" s="1"/>
  <c r="P109" i="2"/>
  <c r="N109" i="2" s="1"/>
  <c r="P113" i="2"/>
  <c r="N113" i="2" s="1"/>
  <c r="P45" i="2"/>
  <c r="P49" i="2"/>
  <c r="N49" i="2" s="1"/>
  <c r="P53" i="2"/>
  <c r="N53" i="2" s="1"/>
  <c r="P57" i="2"/>
  <c r="N57" i="2" s="1"/>
  <c r="P61" i="2"/>
  <c r="N61" i="2" s="1"/>
  <c r="P65" i="2"/>
  <c r="N65" i="2" s="1"/>
  <c r="P69" i="2"/>
  <c r="N69" i="2" s="1"/>
  <c r="P73" i="2"/>
  <c r="N73" i="2" s="1"/>
  <c r="P9" i="2"/>
  <c r="N9" i="2" s="1"/>
  <c r="P13" i="2"/>
  <c r="N13" i="2" s="1"/>
  <c r="P17" i="2"/>
  <c r="N17" i="2" s="1"/>
  <c r="P21" i="2"/>
  <c r="N21" i="2" s="1"/>
  <c r="P25" i="2"/>
  <c r="N25" i="2" s="1"/>
  <c r="P29" i="2"/>
  <c r="N29" i="2" s="1"/>
  <c r="P33" i="2"/>
  <c r="N33" i="2" s="1"/>
  <c r="P37" i="2"/>
  <c r="N37" i="2" s="1"/>
  <c r="P86" i="2"/>
  <c r="N86" i="2" s="1"/>
  <c r="P90" i="2"/>
  <c r="N90" i="2" s="1"/>
  <c r="P94" i="2"/>
  <c r="N94" i="2" s="1"/>
  <c r="P98" i="2"/>
  <c r="N98" i="2" s="1"/>
  <c r="P102" i="2"/>
  <c r="N102" i="2" s="1"/>
  <c r="P106" i="2"/>
  <c r="N106" i="2" s="1"/>
  <c r="P110" i="2"/>
  <c r="N110" i="2" s="1"/>
  <c r="P114" i="2"/>
  <c r="N114" i="2" s="1"/>
  <c r="N83" i="2"/>
  <c r="P47" i="2"/>
  <c r="N47" i="2" s="1"/>
  <c r="P51" i="2"/>
  <c r="N51" i="2" s="1"/>
  <c r="P55" i="2"/>
  <c r="N55" i="2" s="1"/>
  <c r="P59" i="2"/>
  <c r="N59" i="2" s="1"/>
  <c r="P63" i="2"/>
  <c r="N63" i="2" s="1"/>
  <c r="P67" i="2"/>
  <c r="N67" i="2" s="1"/>
  <c r="P71" i="2"/>
  <c r="N71" i="2" s="1"/>
  <c r="N45" i="1"/>
  <c r="P77" i="1" l="1"/>
  <c r="P115" i="1"/>
  <c r="N85" i="1"/>
  <c r="N115" i="1" s="1"/>
  <c r="N77" i="1"/>
  <c r="P39" i="1"/>
  <c r="N115" i="2"/>
  <c r="P77" i="2"/>
  <c r="N45" i="2"/>
  <c r="N77" i="2" s="1"/>
  <c r="P39" i="2"/>
  <c r="N8" i="2"/>
  <c r="N39" i="2" s="1"/>
  <c r="P115" i="2"/>
</calcChain>
</file>

<file path=xl/sharedStrings.xml><?xml version="1.0" encoding="utf-8"?>
<sst xmlns="http://schemas.openxmlformats.org/spreadsheetml/2006/main" count="113" uniqueCount="30">
  <si>
    <t>L</t>
  </si>
  <si>
    <t>Z</t>
  </si>
  <si>
    <t>p T [M]</t>
  </si>
  <si>
    <t>[O3] [H2</t>
  </si>
  <si>
    <t>O] [O1D</t>
  </si>
  <si>
    <t>] P-OH HR</t>
  </si>
  <si>
    <t>K/day vis&amp;</t>
  </si>
  <si>
    <t>nir</t>
  </si>
  <si>
    <t>p</t>
  </si>
  <si>
    <t>T</t>
  </si>
  <si>
    <t>M</t>
  </si>
  <si>
    <t>O3</t>
  </si>
  <si>
    <t>H2O</t>
  </si>
  <si>
    <t>P-OH</t>
  </si>
  <si>
    <t>J-O(1D)</t>
  </si>
  <si>
    <t>[O1D]</t>
  </si>
  <si>
    <t>L-CH4</t>
  </si>
  <si>
    <t>HR-vis (k/d)</t>
  </si>
  <si>
    <t>SZA=60</t>
  </si>
  <si>
    <t>SZA=30</t>
  </si>
  <si>
    <t>SZA=0</t>
  </si>
  <si>
    <t>del-P</t>
  </si>
  <si>
    <t>no H2O</t>
  </si>
  <si>
    <t>avg</t>
  </si>
  <si>
    <t>CH4 loss at SZA=0  (e14)</t>
  </si>
  <si>
    <t>w/o xH2O</t>
  </si>
  <si>
    <t>wH2O+20DU</t>
  </si>
  <si>
    <t>w/ xH2O</t>
  </si>
  <si>
    <t>corr for all SZA</t>
  </si>
  <si>
    <t>all SZA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</si>
</sst>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E+00"/>
    <numFmt numFmtId="166" formatCode="0.0%"/>
  </numFmts>
  <fonts count="20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rgb="FFFF0000"/>
      <name val="Arial"/>
      <family val="2"/>
    </font>
    <font>
      <b/>
      <sz val="11"/>
      <color rgb="FF0070C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11" fontId="0" fillId="0" borderId="0" xfId="0" applyNumberFormat="1"/>
    <xf numFmtId="9" fontId="0" fillId="0" borderId="0" xfId="1" applyFont="1"/>
    <xf numFmtId="164" fontId="0" fillId="0" borderId="0" xfId="0" applyNumberFormat="1"/>
    <xf numFmtId="1" fontId="0" fillId="0" borderId="0" xfId="0" applyNumberFormat="1"/>
    <xf numFmtId="1" fontId="0" fillId="0" borderId="0" xfId="1" applyNumberFormat="1" applyFont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9" fontId="16" fillId="0" borderId="0" xfId="1" applyFont="1"/>
    <xf numFmtId="0" fontId="16" fillId="0" borderId="0" xfId="0" applyFont="1"/>
    <xf numFmtId="9" fontId="0" fillId="33" borderId="0" xfId="1" applyFont="1" applyFill="1"/>
    <xf numFmtId="1" fontId="0" fillId="33" borderId="0" xfId="1" applyNumberFormat="1" applyFont="1" applyFill="1"/>
    <xf numFmtId="164" fontId="0" fillId="33" borderId="0" xfId="0" applyNumberFormat="1" applyFill="1"/>
    <xf numFmtId="9" fontId="16" fillId="33" borderId="0" xfId="1" applyFont="1" applyFill="1"/>
    <xf numFmtId="0" fontId="0" fillId="33" borderId="0" xfId="0" applyFill="1"/>
    <xf numFmtId="0" fontId="14" fillId="0" borderId="0" xfId="0" applyFont="1"/>
    <xf numFmtId="11" fontId="14" fillId="0" borderId="0" xfId="0" applyNumberFormat="1" applyFont="1"/>
    <xf numFmtId="165" fontId="18" fillId="0" borderId="0" xfId="0" applyNumberFormat="1" applyFont="1"/>
    <xf numFmtId="11" fontId="16" fillId="0" borderId="0" xfId="0" applyNumberFormat="1" applyFont="1"/>
    <xf numFmtId="166" fontId="18" fillId="0" borderId="0" xfId="1" applyNumberFormat="1" applyFont="1"/>
    <xf numFmtId="166" fontId="19" fillId="0" borderId="0" xfId="1" applyNumberFormat="1" applyFont="1"/>
    <xf numFmtId="2" fontId="0" fillId="0" borderId="0" xfId="0" applyNumberFormat="1"/>
    <xf numFmtId="2" fontId="0" fillId="33" borderId="0" xfId="0" applyNumberFormat="1" applyFill="1"/>
    <xf numFmtId="166" fontId="0" fillId="0" borderId="0" xfId="0" applyNumberFormat="1"/>
    <xf numFmtId="166" fontId="16" fillId="0" borderId="0" xfId="1" applyNumberFormat="1" applyFont="1"/>
    <xf numFmtId="0" fontId="19" fillId="0" borderId="0" xfId="0" applyFont="1"/>
    <xf numFmtId="0" fontId="19" fillId="33" borderId="0" xfId="0" applyFont="1" applyFill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"/>
  <sheetViews>
    <sheetView workbookViewId="0">
      <selection activeCell="I1" sqref="I1:I1048576"/>
    </sheetView>
  </sheetViews>
  <sheetFormatPr defaultRowHeight="14.15" x14ac:dyDescent="0.35"/>
  <cols>
    <col min="9" max="9" width="9.140625" style="9"/>
  </cols>
  <sheetData>
    <row r="1" spans="1:24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N1" s="15"/>
      <c r="O1" t="s">
        <v>21</v>
      </c>
    </row>
    <row r="2" spans="1:24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8">
        <v>7.9270000000000005E-5</v>
      </c>
      <c r="J2" s="1">
        <v>5.0449999999999999</v>
      </c>
      <c r="K2" s="1">
        <v>0.47370000000000001</v>
      </c>
      <c r="L2" s="1">
        <v>2.2829999999999998E-16</v>
      </c>
      <c r="M2">
        <v>0.997</v>
      </c>
      <c r="N2" s="15"/>
      <c r="R2" s="1">
        <v>7.8750000000000003E-5</v>
      </c>
      <c r="S2" s="1">
        <v>6.9900000000000005E-5</v>
      </c>
      <c r="T2" s="1">
        <v>5.6249999999999998E-5</v>
      </c>
      <c r="U2" s="1">
        <v>4.9950000000000001E-5</v>
      </c>
      <c r="V2" s="2">
        <f>S2/R2-1</f>
        <v>-0.11238095238095236</v>
      </c>
      <c r="X2" s="2">
        <f>U2/T2-1</f>
        <v>-0.11199999999999999</v>
      </c>
    </row>
    <row r="3" spans="1:24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8">
        <v>7.6650000000000006E-5</v>
      </c>
      <c r="J3" s="1">
        <v>2.4359999999999999</v>
      </c>
      <c r="K3" s="1">
        <v>0.40029999999999999</v>
      </c>
      <c r="L3" s="1">
        <v>1.6180000000000001E-16</v>
      </c>
      <c r="M3">
        <v>0.53300000000000003</v>
      </c>
      <c r="N3" s="15"/>
      <c r="R3" s="1">
        <v>7.606E-5</v>
      </c>
      <c r="S3" s="1">
        <v>6.7830000000000006E-5</v>
      </c>
      <c r="T3" s="1">
        <v>5.4259999999999999E-5</v>
      </c>
      <c r="U3" s="1">
        <v>4.8369999999999999E-5</v>
      </c>
      <c r="V3" s="2">
        <f t="shared" ref="V3:X38" si="0">S3/R3-1</f>
        <v>-0.10820404943465678</v>
      </c>
      <c r="X3" s="2">
        <f t="shared" si="0"/>
        <v>-0.10855141909325472</v>
      </c>
    </row>
    <row r="4" spans="1:24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8">
        <v>7.6019999999999994E-5</v>
      </c>
      <c r="J4" s="1">
        <v>1.55</v>
      </c>
      <c r="K4" s="1">
        <v>0.42970000000000003</v>
      </c>
      <c r="L4" s="1">
        <v>1.512E-16</v>
      </c>
      <c r="M4">
        <v>0.33400000000000002</v>
      </c>
      <c r="N4" s="15"/>
      <c r="R4" s="1">
        <v>7.5359999999999997E-5</v>
      </c>
      <c r="S4" s="1">
        <v>6.7360000000000006E-5</v>
      </c>
      <c r="T4" s="1">
        <v>5.3650000000000003E-5</v>
      </c>
      <c r="U4" s="1">
        <v>4.7899999999999999E-5</v>
      </c>
      <c r="V4" s="2">
        <f t="shared" si="0"/>
        <v>-0.10615711252653914</v>
      </c>
      <c r="X4" s="2">
        <f t="shared" si="0"/>
        <v>-0.10717614165890033</v>
      </c>
    </row>
    <row r="5" spans="1:24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8">
        <v>7.627E-5</v>
      </c>
      <c r="J5" s="1">
        <v>0.98640000000000005</v>
      </c>
      <c r="K5" s="1">
        <v>0.44240000000000002</v>
      </c>
      <c r="L5" s="1">
        <v>1.083E-16</v>
      </c>
      <c r="M5">
        <v>0.20599999999999999</v>
      </c>
      <c r="N5" s="15"/>
      <c r="R5" s="1">
        <v>7.5549999999999993E-5</v>
      </c>
      <c r="S5" s="1">
        <v>6.7620000000000006E-5</v>
      </c>
      <c r="T5" s="1">
        <v>5.3640000000000001E-5</v>
      </c>
      <c r="U5" s="1">
        <v>4.7939999999999998E-5</v>
      </c>
      <c r="V5" s="2">
        <f t="shared" si="0"/>
        <v>-0.10496360026472518</v>
      </c>
      <c r="X5" s="2">
        <f t="shared" si="0"/>
        <v>-0.10626398210290833</v>
      </c>
    </row>
    <row r="6" spans="1:24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8">
        <v>7.6929999999999997E-5</v>
      </c>
      <c r="J6" s="1">
        <v>0.37840000000000001</v>
      </c>
      <c r="K6" s="1">
        <v>0.26350000000000001</v>
      </c>
      <c r="L6" s="1">
        <v>5.522E-17</v>
      </c>
      <c r="M6">
        <v>0.10100000000000001</v>
      </c>
      <c r="N6" s="15" t="s">
        <v>16</v>
      </c>
      <c r="R6" s="1">
        <v>7.6149999999999994E-5</v>
      </c>
      <c r="S6" s="1">
        <v>6.8189999999999996E-5</v>
      </c>
      <c r="T6" s="1">
        <v>5.3919999999999999E-5</v>
      </c>
      <c r="U6" s="1">
        <v>4.8210000000000001E-5</v>
      </c>
      <c r="V6" s="2">
        <f t="shared" si="0"/>
        <v>-0.10453053184504268</v>
      </c>
      <c r="X6" s="2">
        <f t="shared" si="0"/>
        <v>-0.10589762611275966</v>
      </c>
    </row>
    <row r="7" spans="1:24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8">
        <v>7.7600000000000002E-5</v>
      </c>
      <c r="J7" s="1">
        <v>0.29349999999999998</v>
      </c>
      <c r="K7" s="1">
        <v>0.30880000000000002</v>
      </c>
      <c r="L7" s="1">
        <v>8.2690000000000006E-17</v>
      </c>
      <c r="M7">
        <v>0.06</v>
      </c>
      <c r="N7" s="16">
        <f>L7*P7</f>
        <v>1.6727789068973372E-18</v>
      </c>
      <c r="O7">
        <v>18.384</v>
      </c>
      <c r="P7">
        <f>O7/O$39</f>
        <v>2.0229518767654338E-2</v>
      </c>
      <c r="R7" s="1">
        <v>7.6760000000000004E-5</v>
      </c>
      <c r="S7" s="1">
        <v>6.8759999999999999E-5</v>
      </c>
      <c r="T7" s="1">
        <v>5.4230000000000001E-5</v>
      </c>
      <c r="U7" s="1">
        <v>4.8489999999999998E-5</v>
      </c>
      <c r="V7" s="2">
        <f t="shared" si="0"/>
        <v>-0.10422094841063057</v>
      </c>
      <c r="X7" s="2">
        <f t="shared" si="0"/>
        <v>-0.10584547298543245</v>
      </c>
    </row>
    <row r="8" spans="1:24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8">
        <v>7.8170000000000005E-5</v>
      </c>
      <c r="J8" s="1">
        <v>0.14960000000000001</v>
      </c>
      <c r="K8" s="1">
        <v>0.23469999999999999</v>
      </c>
      <c r="L8" s="1">
        <v>8.2570000000000004E-17</v>
      </c>
      <c r="M8">
        <v>3.5999999999999997E-2</v>
      </c>
      <c r="N8" s="16">
        <f t="shared" ref="N8:N38" si="1">L8*P8</f>
        <v>1.8432559907831575E-18</v>
      </c>
      <c r="O8">
        <v>20.287000000000006</v>
      </c>
      <c r="P8">
        <f t="shared" ref="P8:P38" si="2">O8/O$39</f>
        <v>2.2323555659236494E-2</v>
      </c>
      <c r="R8" s="1">
        <v>7.7280000000000005E-5</v>
      </c>
      <c r="S8" s="1">
        <v>6.9239999999999994E-5</v>
      </c>
      <c r="T8" s="1">
        <v>5.4459999999999997E-5</v>
      </c>
      <c r="U8" s="1">
        <v>4.8699999999999998E-5</v>
      </c>
      <c r="V8" s="2">
        <f t="shared" si="0"/>
        <v>-0.10403726708074545</v>
      </c>
      <c r="X8" s="2">
        <f t="shared" si="0"/>
        <v>-0.10576569959603377</v>
      </c>
    </row>
    <row r="9" spans="1:24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8">
        <v>7.8549999999999998E-5</v>
      </c>
      <c r="J9" s="1">
        <v>0.11899999999999999</v>
      </c>
      <c r="K9" s="1">
        <v>0.2752</v>
      </c>
      <c r="L9" s="1">
        <v>1.2470000000000001E-16</v>
      </c>
      <c r="M9">
        <v>2.4E-2</v>
      </c>
      <c r="N9" s="16">
        <f t="shared" si="1"/>
        <v>3.0443249179386239E-18</v>
      </c>
      <c r="O9">
        <v>22.186000000000007</v>
      </c>
      <c r="P9">
        <f t="shared" si="2"/>
        <v>2.4413191001913581E-2</v>
      </c>
      <c r="R9" s="1">
        <v>7.7609999999999997E-5</v>
      </c>
      <c r="S9" s="1">
        <v>6.9540000000000002E-5</v>
      </c>
      <c r="T9" s="1">
        <v>5.4549999999999998E-5</v>
      </c>
      <c r="U9" s="1">
        <v>4.8789999999999999E-5</v>
      </c>
      <c r="V9" s="2">
        <f t="shared" si="0"/>
        <v>-0.10398144568998835</v>
      </c>
      <c r="X9" s="2">
        <f t="shared" si="0"/>
        <v>-0.10559120073327222</v>
      </c>
    </row>
    <row r="10" spans="1:24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8">
        <v>7.8720000000000005E-5</v>
      </c>
      <c r="J10" s="1">
        <v>8.702E-2</v>
      </c>
      <c r="K10" s="1">
        <v>0.29330000000000001</v>
      </c>
      <c r="L10" s="1">
        <v>1.7339999999999999E-16</v>
      </c>
      <c r="M10">
        <v>1.9E-2</v>
      </c>
      <c r="N10" s="16">
        <f t="shared" si="1"/>
        <v>4.5898658738009862E-18</v>
      </c>
      <c r="O10">
        <v>24.054999999999978</v>
      </c>
      <c r="P10">
        <f t="shared" si="2"/>
        <v>2.6469814727802691E-2</v>
      </c>
      <c r="R10" s="1">
        <v>7.7719999999999994E-5</v>
      </c>
      <c r="S10" s="1">
        <v>6.9649999999999999E-5</v>
      </c>
      <c r="T10" s="1">
        <v>5.448E-5</v>
      </c>
      <c r="U10" s="1">
        <v>4.8730000000000003E-5</v>
      </c>
      <c r="V10" s="2">
        <f t="shared" si="0"/>
        <v>-0.10383427689140501</v>
      </c>
      <c r="X10" s="2">
        <f t="shared" si="0"/>
        <v>-0.10554331864904543</v>
      </c>
    </row>
    <row r="11" spans="1:24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8">
        <v>7.9159999999999994E-5</v>
      </c>
      <c r="J11" s="1">
        <v>8.2269999999999996E-2</v>
      </c>
      <c r="K11" s="1">
        <v>0.4002</v>
      </c>
      <c r="L11" s="1">
        <v>3.0719999999999999E-16</v>
      </c>
      <c r="M11">
        <v>1.6E-2</v>
      </c>
      <c r="N11" s="16">
        <f t="shared" si="1"/>
        <v>8.7470960230905279E-18</v>
      </c>
      <c r="O11">
        <v>25.876000000000005</v>
      </c>
      <c r="P11">
        <f t="shared" si="2"/>
        <v>2.8473619866831144E-2</v>
      </c>
      <c r="R11" s="1">
        <v>7.8100000000000001E-5</v>
      </c>
      <c r="S11" s="1">
        <v>7.0019999999999997E-5</v>
      </c>
      <c r="T11" s="1">
        <v>5.4639999999999999E-5</v>
      </c>
      <c r="U11" s="1">
        <v>4.8890000000000001E-5</v>
      </c>
      <c r="V11" s="2">
        <f t="shared" si="0"/>
        <v>-0.10345710627400773</v>
      </c>
      <c r="X11" s="2">
        <f t="shared" si="0"/>
        <v>-0.10523426061493402</v>
      </c>
    </row>
    <row r="12" spans="1:24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8">
        <v>8.0599999999999994E-5</v>
      </c>
      <c r="J12" s="1">
        <v>7.3660000000000003E-2</v>
      </c>
      <c r="K12" s="1">
        <v>0.51190000000000002</v>
      </c>
      <c r="L12" s="1">
        <v>5.0050000000000005E-16</v>
      </c>
      <c r="M12">
        <v>1.4999999999999999E-2</v>
      </c>
      <c r="N12" s="16">
        <f t="shared" si="1"/>
        <v>1.5212645429926802E-17</v>
      </c>
      <c r="O12">
        <v>27.622000000000014</v>
      </c>
      <c r="P12">
        <f t="shared" si="2"/>
        <v>3.0394895963889709E-2</v>
      </c>
      <c r="R12" s="1">
        <v>7.9450000000000007E-5</v>
      </c>
      <c r="S12" s="1">
        <v>7.1299999999999998E-5</v>
      </c>
      <c r="T12" s="1">
        <v>5.5569999999999998E-5</v>
      </c>
      <c r="U12" s="1">
        <v>4.9780000000000001E-5</v>
      </c>
      <c r="V12" s="2">
        <f t="shared" si="0"/>
        <v>-0.10258023914411585</v>
      </c>
      <c r="X12" s="2">
        <f t="shared" si="0"/>
        <v>-0.10419290984344065</v>
      </c>
    </row>
    <row r="13" spans="1:24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8">
        <v>8.1699999999999994E-5</v>
      </c>
      <c r="J13" s="1">
        <v>7.5499999999999998E-2</v>
      </c>
      <c r="K13" s="1">
        <v>0.7429</v>
      </c>
      <c r="L13" s="1">
        <v>9.0049999999999994E-16</v>
      </c>
      <c r="M13">
        <v>1.4999999999999999E-2</v>
      </c>
      <c r="N13" s="16">
        <f t="shared" si="1"/>
        <v>2.913440349659044E-17</v>
      </c>
      <c r="O13">
        <v>29.401999999999987</v>
      </c>
      <c r="P13">
        <f t="shared" si="2"/>
        <v>3.2353585226641245E-2</v>
      </c>
      <c r="R13" s="1">
        <v>8.0450000000000004E-5</v>
      </c>
      <c r="S13" s="1">
        <v>7.2269999999999998E-5</v>
      </c>
      <c r="T13" s="1">
        <v>5.6239999999999997E-5</v>
      </c>
      <c r="U13" s="1">
        <v>5.0439999999999998E-5</v>
      </c>
      <c r="V13" s="2">
        <f t="shared" si="0"/>
        <v>-0.10167806090739595</v>
      </c>
      <c r="X13" s="2">
        <f t="shared" si="0"/>
        <v>-0.10312944523470835</v>
      </c>
    </row>
    <row r="14" spans="1:24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8">
        <v>8.2479999999999996E-5</v>
      </c>
      <c r="J14" s="1">
        <v>7.918E-2</v>
      </c>
      <c r="K14" s="1">
        <v>1.093</v>
      </c>
      <c r="L14" s="1">
        <v>1.6089999999999999E-15</v>
      </c>
      <c r="M14">
        <v>1.4999999999999999E-2</v>
      </c>
      <c r="N14" s="16">
        <f t="shared" si="1"/>
        <v>5.515533396202121E-17</v>
      </c>
      <c r="O14">
        <v>31.151999999999987</v>
      </c>
      <c r="P14">
        <f t="shared" si="2"/>
        <v>3.4279262872604854E-2</v>
      </c>
      <c r="R14" s="1">
        <v>8.1119999999999996E-5</v>
      </c>
      <c r="S14" s="1">
        <v>7.2949999999999998E-5</v>
      </c>
      <c r="T14" s="1">
        <v>5.6660000000000003E-5</v>
      </c>
      <c r="U14" s="1">
        <v>5.0880000000000001E-5</v>
      </c>
      <c r="V14" s="2">
        <f t="shared" si="0"/>
        <v>-0.10071499013806706</v>
      </c>
      <c r="X14" s="2">
        <f t="shared" si="0"/>
        <v>-0.1020120014119309</v>
      </c>
    </row>
    <row r="15" spans="1:24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8">
        <v>8.3020000000000001E-5</v>
      </c>
      <c r="J15" s="1">
        <v>8.0560000000000007E-2</v>
      </c>
      <c r="K15" s="1">
        <v>1.546</v>
      </c>
      <c r="L15" s="1">
        <v>2.7359999999999999E-15</v>
      </c>
      <c r="M15">
        <v>1.4999999999999999E-2</v>
      </c>
      <c r="N15" s="16">
        <f t="shared" si="1"/>
        <v>9.8803821864914389E-17</v>
      </c>
      <c r="O15">
        <v>32.81800000000004</v>
      </c>
      <c r="P15">
        <f t="shared" si="2"/>
        <v>3.6112507991562279E-2</v>
      </c>
      <c r="R15" s="1">
        <v>8.153E-5</v>
      </c>
      <c r="S15" s="1">
        <v>7.3399999999999995E-5</v>
      </c>
      <c r="T15" s="1">
        <v>5.6889999999999999E-5</v>
      </c>
      <c r="U15" s="1">
        <v>5.1150000000000003E-5</v>
      </c>
      <c r="V15" s="2">
        <f t="shared" si="0"/>
        <v>-9.9717895253281119E-2</v>
      </c>
      <c r="X15" s="2">
        <f t="shared" si="0"/>
        <v>-0.1008964668658815</v>
      </c>
    </row>
    <row r="16" spans="1:24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8">
        <v>8.318E-5</v>
      </c>
      <c r="J16" s="1">
        <v>8.3489999999999995E-2</v>
      </c>
      <c r="K16" s="1">
        <v>2.2069999999999999</v>
      </c>
      <c r="L16" s="1">
        <v>4.5890000000000002E-15</v>
      </c>
      <c r="M16">
        <v>1.6E-2</v>
      </c>
      <c r="N16" s="16">
        <f t="shared" si="1"/>
        <v>1.7348165269358268E-16</v>
      </c>
      <c r="O16">
        <v>34.354999999999961</v>
      </c>
      <c r="P16">
        <f t="shared" si="2"/>
        <v>3.7803803158331373E-2</v>
      </c>
      <c r="R16" s="1">
        <v>8.1559999999999998E-5</v>
      </c>
      <c r="S16" s="1">
        <v>7.3499999999999998E-5</v>
      </c>
      <c r="T16" s="1">
        <v>5.6839999999999998E-5</v>
      </c>
      <c r="U16" s="1">
        <v>5.1159999999999998E-5</v>
      </c>
      <c r="V16" s="2">
        <f t="shared" si="0"/>
        <v>-9.8822952427660593E-2</v>
      </c>
      <c r="X16" s="2">
        <f t="shared" si="0"/>
        <v>-9.9929627023223055E-2</v>
      </c>
    </row>
    <row r="17" spans="2:24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8">
        <v>8.2910000000000004E-5</v>
      </c>
      <c r="J17" s="1">
        <v>9.5909999999999995E-2</v>
      </c>
      <c r="K17" s="1">
        <v>3.4529999999999998</v>
      </c>
      <c r="L17" s="1">
        <v>8.2210000000000001E-15</v>
      </c>
      <c r="M17">
        <v>1.7000000000000001E-2</v>
      </c>
      <c r="N17" s="16">
        <f t="shared" si="1"/>
        <v>3.2309705745451832E-16</v>
      </c>
      <c r="O17">
        <v>35.716000000000008</v>
      </c>
      <c r="P17">
        <f t="shared" si="2"/>
        <v>3.9301430173277987E-2</v>
      </c>
      <c r="R17" s="1">
        <v>8.1149999999999994E-5</v>
      </c>
      <c r="S17" s="1">
        <v>7.3189999999999996E-5</v>
      </c>
      <c r="T17" s="1">
        <v>5.6459999999999998E-5</v>
      </c>
      <c r="U17" s="1">
        <v>5.0869999999999999E-5</v>
      </c>
      <c r="V17" s="2">
        <f t="shared" si="0"/>
        <v>-9.8089956869993777E-2</v>
      </c>
      <c r="X17" s="2">
        <f t="shared" si="0"/>
        <v>-9.9008147360963528E-2</v>
      </c>
    </row>
    <row r="18" spans="2:24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8">
        <v>8.2479999999999996E-5</v>
      </c>
      <c r="J18" s="1">
        <v>9.5820000000000002E-2</v>
      </c>
      <c r="K18" s="1">
        <v>4.6429999999999998</v>
      </c>
      <c r="L18" s="1">
        <v>1.243E-14</v>
      </c>
      <c r="M18">
        <v>1.7999999999999999E-2</v>
      </c>
      <c r="N18" s="16">
        <f t="shared" si="1"/>
        <v>5.0424626225968905E-16</v>
      </c>
      <c r="O18">
        <v>36.865999999999985</v>
      </c>
      <c r="P18">
        <f t="shared" si="2"/>
        <v>4.0566875483482624E-2</v>
      </c>
      <c r="R18" s="1">
        <v>8.0550000000000006E-5</v>
      </c>
      <c r="S18" s="1">
        <v>7.2739999999999998E-5</v>
      </c>
      <c r="T18" s="1">
        <v>5.5970000000000001E-5</v>
      </c>
      <c r="U18" s="1">
        <v>5.0489999999999999E-5</v>
      </c>
      <c r="V18" s="2">
        <f t="shared" si="0"/>
        <v>-9.6958410924891436E-2</v>
      </c>
      <c r="X18" s="2">
        <f t="shared" si="0"/>
        <v>-9.7909594425585111E-2</v>
      </c>
    </row>
    <row r="19" spans="2:24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8">
        <v>8.1819999999999999E-5</v>
      </c>
      <c r="J19" s="1">
        <v>9.5299999999999996E-2</v>
      </c>
      <c r="K19" s="1">
        <v>6.1369999999999996</v>
      </c>
      <c r="L19" s="1">
        <v>1.8119999999999999E-14</v>
      </c>
      <c r="M19">
        <v>1.7999999999999999E-2</v>
      </c>
      <c r="N19" s="16">
        <f t="shared" si="1"/>
        <v>7.5311659372933374E-16</v>
      </c>
      <c r="O19">
        <v>37.771000000000015</v>
      </c>
      <c r="P19">
        <f t="shared" si="2"/>
        <v>4.1562725923252414E-2</v>
      </c>
      <c r="R19" s="1">
        <v>7.9720000000000002E-5</v>
      </c>
      <c r="S19" s="1">
        <v>7.2059999999999998E-5</v>
      </c>
      <c r="T19" s="1">
        <v>5.5319999999999999E-5</v>
      </c>
      <c r="U19" s="1">
        <v>4.9969999999999998E-5</v>
      </c>
      <c r="V19" s="2">
        <f t="shared" si="0"/>
        <v>-9.6086302057200257E-2</v>
      </c>
      <c r="X19" s="2">
        <f t="shared" si="0"/>
        <v>-9.6710050614605914E-2</v>
      </c>
    </row>
    <row r="20" spans="2:24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8">
        <v>8.0939999999999994E-5</v>
      </c>
      <c r="J20" s="1">
        <v>0.10630000000000001</v>
      </c>
      <c r="K20" s="1">
        <v>8.9730000000000008</v>
      </c>
      <c r="L20" s="1">
        <v>2.9080000000000001E-14</v>
      </c>
      <c r="M20">
        <v>1.9E-2</v>
      </c>
      <c r="N20" s="16">
        <f t="shared" si="1"/>
        <v>1.2289636002909426E-15</v>
      </c>
      <c r="O20">
        <v>38.406000000000006</v>
      </c>
      <c r="P20">
        <f t="shared" si="2"/>
        <v>4.2261471811930629E-2</v>
      </c>
      <c r="R20" s="1">
        <v>7.8640000000000006E-5</v>
      </c>
      <c r="S20" s="1">
        <v>7.1169999999999998E-5</v>
      </c>
      <c r="T20" s="1">
        <v>5.4500000000000003E-5</v>
      </c>
      <c r="U20" s="1">
        <v>4.9280000000000003E-5</v>
      </c>
      <c r="V20" s="2">
        <f t="shared" si="0"/>
        <v>-9.498982706002046E-2</v>
      </c>
      <c r="X20" s="2">
        <f t="shared" si="0"/>
        <v>-9.577981651376144E-2</v>
      </c>
    </row>
    <row r="21" spans="2:24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8">
        <v>7.9850000000000003E-5</v>
      </c>
      <c r="J21" s="1">
        <v>0.1072</v>
      </c>
      <c r="K21" s="1">
        <v>11.7</v>
      </c>
      <c r="L21" s="1">
        <v>4.1299999999999998E-14</v>
      </c>
      <c r="M21">
        <v>0.02</v>
      </c>
      <c r="N21" s="16">
        <f t="shared" si="1"/>
        <v>1.7611230992186129E-15</v>
      </c>
      <c r="O21">
        <v>38.751999999999953</v>
      </c>
      <c r="P21">
        <f t="shared" si="2"/>
        <v>4.2642205792218231E-2</v>
      </c>
      <c r="R21" s="1">
        <v>7.7330000000000007E-5</v>
      </c>
      <c r="S21" s="1">
        <v>7.0049999999999995E-5</v>
      </c>
      <c r="T21" s="1">
        <v>5.3499999999999999E-5</v>
      </c>
      <c r="U21" s="1">
        <v>4.8439999999999997E-5</v>
      </c>
      <c r="V21" s="2">
        <f t="shared" si="0"/>
        <v>-9.4141988878831073E-2</v>
      </c>
      <c r="X21" s="2">
        <f t="shared" si="0"/>
        <v>-9.4579439252336472E-2</v>
      </c>
    </row>
    <row r="22" spans="2:24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8">
        <v>7.8440000000000001E-5</v>
      </c>
      <c r="J22" s="1">
        <v>0.1051</v>
      </c>
      <c r="K22" s="1">
        <v>14.63</v>
      </c>
      <c r="L22" s="1">
        <v>5.5219999999999997E-14</v>
      </c>
      <c r="M22">
        <v>0.02</v>
      </c>
      <c r="N22" s="16">
        <f t="shared" si="1"/>
        <v>2.3571331391516692E-15</v>
      </c>
      <c r="O22">
        <v>38.79200000000003</v>
      </c>
      <c r="P22">
        <f t="shared" si="2"/>
        <v>4.2686221281268914E-2</v>
      </c>
      <c r="R22" s="1">
        <v>7.5690000000000002E-5</v>
      </c>
      <c r="S22" s="1">
        <v>6.8629999999999999E-5</v>
      </c>
      <c r="T22" s="1">
        <v>5.2269999999999999E-5</v>
      </c>
      <c r="U22" s="1">
        <v>4.7370000000000002E-5</v>
      </c>
      <c r="V22" s="2">
        <f t="shared" si="0"/>
        <v>-9.3275201479719905E-2</v>
      </c>
      <c r="X22" s="2">
        <f t="shared" si="0"/>
        <v>-9.3744021427204838E-2</v>
      </c>
    </row>
    <row r="23" spans="2:24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8">
        <v>7.6870000000000001E-5</v>
      </c>
      <c r="J23" s="1">
        <v>0.1027</v>
      </c>
      <c r="K23" s="1">
        <v>17.96</v>
      </c>
      <c r="L23" s="1">
        <v>7.1710000000000004E-14</v>
      </c>
      <c r="M23">
        <v>1.9E-2</v>
      </c>
      <c r="N23" s="16">
        <f t="shared" si="1"/>
        <v>3.0392501081130422E-15</v>
      </c>
      <c r="O23">
        <v>38.515999999999963</v>
      </c>
      <c r="P23">
        <f t="shared" si="2"/>
        <v>4.238251440681972E-2</v>
      </c>
      <c r="R23" s="1">
        <v>7.3880000000000004E-5</v>
      </c>
      <c r="S23" s="1">
        <v>6.703E-5</v>
      </c>
      <c r="T23" s="1">
        <v>5.0890000000000002E-5</v>
      </c>
      <c r="U23" s="1">
        <v>4.6159999999999999E-5</v>
      </c>
      <c r="V23" s="2">
        <f t="shared" si="0"/>
        <v>-9.271792095289666E-2</v>
      </c>
      <c r="X23" s="2">
        <f t="shared" si="0"/>
        <v>-9.294556887404215E-2</v>
      </c>
    </row>
    <row r="24" spans="2:24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8">
        <v>7.5489999999999997E-5</v>
      </c>
      <c r="J24" s="1">
        <v>0.08</v>
      </c>
      <c r="K24" s="1">
        <v>17.32</v>
      </c>
      <c r="L24" s="1">
        <v>7.4079999999999998E-14</v>
      </c>
      <c r="M24">
        <v>1.6E-2</v>
      </c>
      <c r="N24" s="16">
        <f t="shared" si="1"/>
        <v>3.0911942392527973E-15</v>
      </c>
      <c r="O24">
        <v>37.921000000000049</v>
      </c>
      <c r="P24">
        <f t="shared" si="2"/>
        <v>4.1727784007192188E-2</v>
      </c>
      <c r="R24" s="1">
        <v>7.2219999999999996E-5</v>
      </c>
      <c r="S24" s="1">
        <v>6.5590000000000001E-5</v>
      </c>
      <c r="T24" s="1">
        <v>4.9650000000000001E-5</v>
      </c>
      <c r="U24" s="1">
        <v>4.507E-5</v>
      </c>
      <c r="V24" s="2">
        <f t="shared" si="0"/>
        <v>-9.1802824702298502E-2</v>
      </c>
      <c r="X24" s="2">
        <f t="shared" si="0"/>
        <v>-9.2245720040281975E-2</v>
      </c>
    </row>
    <row r="25" spans="2:24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8">
        <v>7.394E-5</v>
      </c>
      <c r="J25" s="1">
        <v>6.6009999999999999E-2</v>
      </c>
      <c r="K25" s="1">
        <v>17.440000000000001</v>
      </c>
      <c r="L25" s="1">
        <v>7.8899999999999997E-14</v>
      </c>
      <c r="M25">
        <v>1.2999999999999999E-2</v>
      </c>
      <c r="N25" s="16">
        <f t="shared" si="1"/>
        <v>3.213228635156711E-15</v>
      </c>
      <c r="O25">
        <v>37.009999999999991</v>
      </c>
      <c r="P25">
        <f t="shared" si="2"/>
        <v>4.0725331244064779E-2</v>
      </c>
      <c r="R25" s="1">
        <v>7.0409999999999998E-5</v>
      </c>
      <c r="S25" s="1">
        <v>6.3979999999999994E-5</v>
      </c>
      <c r="T25" s="1">
        <v>4.829E-5</v>
      </c>
      <c r="U25" s="1">
        <v>4.3869999999999998E-5</v>
      </c>
      <c r="V25" s="2">
        <f t="shared" si="0"/>
        <v>-9.1322255361454441E-2</v>
      </c>
      <c r="X25" s="2">
        <f t="shared" si="0"/>
        <v>-9.1530337544004969E-2</v>
      </c>
    </row>
    <row r="26" spans="2:24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8">
        <v>7.2139999999999997E-5</v>
      </c>
      <c r="J26" s="1">
        <v>6.3979999999999995E-2</v>
      </c>
      <c r="K26" s="1">
        <v>20.32</v>
      </c>
      <c r="L26" s="1">
        <v>9.5919999999999997E-14</v>
      </c>
      <c r="M26">
        <v>1.2999999999999999E-2</v>
      </c>
      <c r="N26" s="16">
        <f t="shared" si="1"/>
        <v>3.7774982696410855E-15</v>
      </c>
      <c r="O26">
        <v>35.788999999999987</v>
      </c>
      <c r="P26">
        <f t="shared" si="2"/>
        <v>3.9381758440795306E-2</v>
      </c>
      <c r="R26" s="1">
        <v>6.8349999999999994E-5</v>
      </c>
      <c r="S26" s="1">
        <v>6.2150000000000006E-5</v>
      </c>
      <c r="T26" s="1">
        <v>4.676E-5</v>
      </c>
      <c r="U26" s="1">
        <v>4.2509999999999998E-5</v>
      </c>
      <c r="V26" s="2">
        <f t="shared" si="0"/>
        <v>-9.0709583028529495E-2</v>
      </c>
      <c r="X26" s="2">
        <f t="shared" si="0"/>
        <v>-9.0889649272882789E-2</v>
      </c>
    </row>
    <row r="27" spans="2:24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8">
        <v>7.0329999999999999E-5</v>
      </c>
      <c r="J27" s="1">
        <v>6.191E-2</v>
      </c>
      <c r="K27" s="1">
        <v>23.3</v>
      </c>
      <c r="L27" s="1">
        <v>1.149E-13</v>
      </c>
      <c r="M27">
        <v>1.2999999999999999E-2</v>
      </c>
      <c r="N27" s="16">
        <f t="shared" si="1"/>
        <v>4.3329100510469608E-15</v>
      </c>
      <c r="O27">
        <v>34.269999999999982</v>
      </c>
      <c r="P27">
        <f t="shared" si="2"/>
        <v>3.7710270244098877E-2</v>
      </c>
      <c r="R27" s="1">
        <v>6.6290000000000004E-5</v>
      </c>
      <c r="S27" s="1">
        <v>6.0300000000000002E-5</v>
      </c>
      <c r="T27" s="1">
        <v>4.5240000000000001E-5</v>
      </c>
      <c r="U27" s="1">
        <v>4.1149999999999997E-5</v>
      </c>
      <c r="V27" s="2">
        <f t="shared" si="0"/>
        <v>-9.0360537034243515E-2</v>
      </c>
      <c r="X27" s="2">
        <f t="shared" si="0"/>
        <v>-9.0406719717064599E-2</v>
      </c>
    </row>
    <row r="28" spans="2:24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8">
        <v>6.8499999999999998E-5</v>
      </c>
      <c r="J28" s="1">
        <v>5.9799999999999999E-2</v>
      </c>
      <c r="K28" s="1">
        <v>26.28</v>
      </c>
      <c r="L28" s="1">
        <v>1.3500000000000001E-13</v>
      </c>
      <c r="M28">
        <v>1.2E-2</v>
      </c>
      <c r="N28" s="16">
        <f t="shared" si="1"/>
        <v>4.8239380437976233E-15</v>
      </c>
      <c r="O28">
        <v>32.47300000000007</v>
      </c>
      <c r="P28">
        <f t="shared" si="2"/>
        <v>3.5732874398500911E-2</v>
      </c>
      <c r="R28" s="1">
        <v>6.4209999999999997E-5</v>
      </c>
      <c r="S28" s="1">
        <v>5.8440000000000003E-5</v>
      </c>
      <c r="T28" s="1">
        <v>4.3720000000000002E-5</v>
      </c>
      <c r="U28" s="1">
        <v>3.9789999999999997E-5</v>
      </c>
      <c r="V28" s="2">
        <f t="shared" si="0"/>
        <v>-8.9861392306494259E-2</v>
      </c>
      <c r="X28" s="2">
        <f t="shared" si="0"/>
        <v>-8.9890210430009221E-2</v>
      </c>
    </row>
    <row r="29" spans="2:24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8">
        <v>6.6649999999999994E-5</v>
      </c>
      <c r="J29" s="1">
        <v>5.7669999999999999E-2</v>
      </c>
      <c r="K29" s="1">
        <v>29.16</v>
      </c>
      <c r="L29" s="1">
        <v>1.553E-13</v>
      </c>
      <c r="M29">
        <v>1.2E-2</v>
      </c>
      <c r="N29" s="16">
        <f t="shared" si="1"/>
        <v>5.1989906147973483E-15</v>
      </c>
      <c r="O29">
        <v>30.423000000000002</v>
      </c>
      <c r="P29">
        <f t="shared" si="2"/>
        <v>3.3477080584657745E-2</v>
      </c>
      <c r="R29" s="1">
        <v>6.2130000000000003E-5</v>
      </c>
      <c r="S29" s="1">
        <v>5.6579999999999997E-5</v>
      </c>
      <c r="T29" s="1">
        <v>4.2200000000000003E-5</v>
      </c>
      <c r="U29" s="1">
        <v>3.8430000000000003E-5</v>
      </c>
      <c r="V29" s="2">
        <f t="shared" si="0"/>
        <v>-8.9328826653790494E-2</v>
      </c>
      <c r="X29" s="2">
        <f t="shared" si="0"/>
        <v>-8.9336492890995212E-2</v>
      </c>
    </row>
    <row r="30" spans="2:24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8">
        <v>6.4859999999999999E-5</v>
      </c>
      <c r="J30" s="1">
        <v>4.9579999999999999E-2</v>
      </c>
      <c r="K30" s="1">
        <v>28.44</v>
      </c>
      <c r="L30" s="1">
        <v>1.5660000000000001E-13</v>
      </c>
      <c r="M30">
        <v>0.01</v>
      </c>
      <c r="N30" s="16">
        <f t="shared" si="1"/>
        <v>4.8501367231128563E-15</v>
      </c>
      <c r="O30">
        <v>28.145999999999958</v>
      </c>
      <c r="P30">
        <f t="shared" si="2"/>
        <v>3.0971498870452467E-2</v>
      </c>
      <c r="R30" s="1">
        <v>6.0139999999999997E-5</v>
      </c>
      <c r="S30" s="1">
        <v>5.4790000000000002E-5</v>
      </c>
      <c r="T30" s="1">
        <v>4.0750000000000001E-5</v>
      </c>
      <c r="U30" s="1">
        <v>3.7129999999999999E-5</v>
      </c>
      <c r="V30" s="2">
        <f t="shared" si="0"/>
        <v>-8.8959095443963965E-2</v>
      </c>
      <c r="X30" s="2">
        <f t="shared" si="0"/>
        <v>-8.8834355828220968E-2</v>
      </c>
    </row>
    <row r="31" spans="2:24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8">
        <v>6.3120000000000006E-5</v>
      </c>
      <c r="J31" s="1">
        <v>2.248E-2</v>
      </c>
      <c r="K31" s="1">
        <v>14.42</v>
      </c>
      <c r="L31" s="1">
        <v>8.1630000000000002E-14</v>
      </c>
      <c r="M31">
        <v>6.0000000000000001E-3</v>
      </c>
      <c r="N31" s="16">
        <f t="shared" si="1"/>
        <v>2.3069654401383841E-15</v>
      </c>
      <c r="O31">
        <v>25.682999999999993</v>
      </c>
      <c r="P31">
        <f t="shared" si="2"/>
        <v>2.8261245132162001E-2</v>
      </c>
      <c r="R31" s="1">
        <v>5.8239999999999998E-5</v>
      </c>
      <c r="S31" s="1">
        <v>5.3069999999999998E-5</v>
      </c>
      <c r="T31" s="1">
        <v>3.9369999999999997E-5</v>
      </c>
      <c r="U31" s="1">
        <v>3.5880000000000002E-5</v>
      </c>
      <c r="V31" s="2">
        <f t="shared" si="0"/>
        <v>-8.8770604395604358E-2</v>
      </c>
      <c r="X31" s="2">
        <f t="shared" si="0"/>
        <v>-8.8646177292354467E-2</v>
      </c>
    </row>
    <row r="32" spans="2:24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8">
        <v>6.1480000000000001E-5</v>
      </c>
      <c r="J32" s="1">
        <v>2.1690000000000001E-2</v>
      </c>
      <c r="K32" s="1">
        <v>15.36</v>
      </c>
      <c r="L32" s="1">
        <v>8.9290000000000004E-14</v>
      </c>
      <c r="M32">
        <v>5.0000000000000001E-3</v>
      </c>
      <c r="N32" s="16">
        <f t="shared" si="1"/>
        <v>2.2666117316683813E-15</v>
      </c>
      <c r="O32">
        <v>23.069000000000074</v>
      </c>
      <c r="P32">
        <f t="shared" si="2"/>
        <v>2.5384832922705582E-2</v>
      </c>
      <c r="R32" s="1">
        <v>5.6459999999999998E-5</v>
      </c>
      <c r="S32" s="1">
        <v>5.147E-5</v>
      </c>
      <c r="T32" s="1">
        <v>3.8080000000000001E-5</v>
      </c>
      <c r="U32" s="1">
        <v>3.472E-5</v>
      </c>
      <c r="V32" s="2">
        <f t="shared" si="0"/>
        <v>-8.8381154799858308E-2</v>
      </c>
      <c r="X32" s="2">
        <f t="shared" si="0"/>
        <v>-8.8235294117647078E-2</v>
      </c>
    </row>
    <row r="33" spans="1:24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8">
        <v>5.9849999999999998E-5</v>
      </c>
      <c r="J33" s="1">
        <v>2.094E-2</v>
      </c>
      <c r="K33" s="1">
        <v>16.14</v>
      </c>
      <c r="L33" s="1">
        <v>9.5969999999999994E-14</v>
      </c>
      <c r="M33">
        <v>5.0000000000000001E-3</v>
      </c>
      <c r="N33" s="16">
        <f t="shared" si="1"/>
        <v>2.1495727196400312E-15</v>
      </c>
      <c r="O33">
        <v>20.354999999999905</v>
      </c>
      <c r="P33">
        <f t="shared" si="2"/>
        <v>2.2398381990622395E-2</v>
      </c>
      <c r="R33" s="1">
        <v>5.4750000000000003E-5</v>
      </c>
      <c r="S33" s="1">
        <v>4.9910000000000002E-5</v>
      </c>
      <c r="T33" s="1">
        <v>3.6850000000000001E-5</v>
      </c>
      <c r="U33" s="1">
        <v>3.3599999999999997E-5</v>
      </c>
      <c r="V33" s="2">
        <f t="shared" si="0"/>
        <v>-8.8401826484018287E-2</v>
      </c>
      <c r="X33" s="2">
        <f t="shared" si="0"/>
        <v>-8.8195386702849543E-2</v>
      </c>
    </row>
    <row r="34" spans="1:24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8">
        <v>5.8310000000000002E-5</v>
      </c>
      <c r="J34" s="1">
        <v>2.0230000000000001E-2</v>
      </c>
      <c r="K34" s="1">
        <v>16.77</v>
      </c>
      <c r="L34" s="1">
        <v>1.0180000000000001E-13</v>
      </c>
      <c r="M34">
        <v>5.0000000000000001E-3</v>
      </c>
      <c r="N34" s="16">
        <f t="shared" si="1"/>
        <v>1.9705336107776337E-15</v>
      </c>
      <c r="O34">
        <v>17.591000000000008</v>
      </c>
      <c r="P34">
        <f t="shared" si="2"/>
        <v>1.9356911697226264E-2</v>
      </c>
      <c r="R34" s="1">
        <v>5.3149999999999998E-5</v>
      </c>
      <c r="S34" s="1">
        <v>4.846E-5</v>
      </c>
      <c r="T34" s="1">
        <v>3.57E-5</v>
      </c>
      <c r="U34" s="1">
        <v>3.2570000000000002E-5</v>
      </c>
      <c r="V34" s="2">
        <f t="shared" si="0"/>
        <v>-8.8240827845719627E-2</v>
      </c>
      <c r="X34" s="2">
        <f t="shared" si="0"/>
        <v>-8.7675070028011226E-2</v>
      </c>
    </row>
    <row r="35" spans="1:24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8">
        <v>5.6789999999999997E-5</v>
      </c>
      <c r="J35" s="1">
        <v>1.9560000000000001E-2</v>
      </c>
      <c r="K35" s="1">
        <v>17.22</v>
      </c>
      <c r="L35" s="1">
        <v>1.055E-13</v>
      </c>
      <c r="M35">
        <v>5.0000000000000001E-3</v>
      </c>
      <c r="N35" s="16">
        <f t="shared" si="1"/>
        <v>1.7220917040706694E-15</v>
      </c>
      <c r="O35">
        <v>14.83400000000006</v>
      </c>
      <c r="P35">
        <f t="shared" si="2"/>
        <v>1.6323144114413927E-2</v>
      </c>
      <c r="R35" s="1">
        <v>5.1600000000000001E-5</v>
      </c>
      <c r="S35" s="1">
        <v>4.7070000000000002E-5</v>
      </c>
      <c r="T35" s="1">
        <v>3.4600000000000001E-5</v>
      </c>
      <c r="U35" s="1">
        <v>3.1560000000000003E-5</v>
      </c>
      <c r="V35" s="2">
        <f t="shared" si="0"/>
        <v>-8.7790697674418605E-2</v>
      </c>
      <c r="X35" s="2">
        <f t="shared" si="0"/>
        <v>-8.7861271676300534E-2</v>
      </c>
    </row>
    <row r="36" spans="1:24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8">
        <v>5.5529999999999999E-5</v>
      </c>
      <c r="J36" s="1">
        <v>1.9009999999999999E-2</v>
      </c>
      <c r="K36" s="1">
        <v>17.559999999999999</v>
      </c>
      <c r="L36" s="1">
        <v>1.0940000000000001E-13</v>
      </c>
      <c r="M36">
        <v>5.0000000000000001E-3</v>
      </c>
      <c r="N36" s="16">
        <f t="shared" si="1"/>
        <v>1.4625253226610447E-15</v>
      </c>
      <c r="O36">
        <v>12.149000000000001</v>
      </c>
      <c r="P36">
        <f t="shared" si="2"/>
        <v>1.3368604411892547E-2</v>
      </c>
      <c r="R36" s="1">
        <v>5.0319999999999999E-5</v>
      </c>
      <c r="S36" s="1">
        <v>4.5909999999999999E-5</v>
      </c>
      <c r="T36" s="1">
        <v>3.3689999999999998E-5</v>
      </c>
      <c r="U36" s="1">
        <v>3.074E-5</v>
      </c>
      <c r="V36" s="2">
        <f t="shared" si="0"/>
        <v>-8.7639109697933204E-2</v>
      </c>
      <c r="X36" s="2">
        <f t="shared" si="0"/>
        <v>-8.7563075096467768E-2</v>
      </c>
    </row>
    <row r="37" spans="1:24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8">
        <v>5.4049999999999999E-5</v>
      </c>
      <c r="J37" s="1">
        <v>1.8350000000000002E-2</v>
      </c>
      <c r="K37" s="1">
        <v>18.12</v>
      </c>
      <c r="L37" s="1">
        <v>1.1560000000000001E-13</v>
      </c>
      <c r="M37">
        <v>5.0000000000000001E-3</v>
      </c>
      <c r="N37" s="16">
        <f t="shared" si="1"/>
        <v>2.1470892006897256E-15</v>
      </c>
      <c r="O37">
        <v>16.879000000000019</v>
      </c>
      <c r="P37">
        <f t="shared" si="2"/>
        <v>1.8573435992125652E-2</v>
      </c>
      <c r="R37" s="1">
        <v>4.8829999999999998E-5</v>
      </c>
      <c r="S37" s="1">
        <v>4.456E-5</v>
      </c>
      <c r="T37" s="1">
        <v>3.2629999999999998E-5</v>
      </c>
      <c r="U37" s="1">
        <v>2.9790000000000001E-5</v>
      </c>
      <c r="V37" s="2">
        <f t="shared" si="0"/>
        <v>-8.7446242064304736E-2</v>
      </c>
      <c r="X37" s="2">
        <f t="shared" si="0"/>
        <v>-8.7036469506588943E-2</v>
      </c>
    </row>
    <row r="38" spans="1:24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8">
        <v>5.2309999999999999E-5</v>
      </c>
      <c r="J38" s="1">
        <v>1.7659999999999999E-2</v>
      </c>
      <c r="K38" s="1">
        <v>18.22</v>
      </c>
      <c r="L38" s="1">
        <v>1.1909999999999999E-13</v>
      </c>
      <c r="M38">
        <v>4.0000000000000001E-3</v>
      </c>
      <c r="N38" s="16">
        <f t="shared" si="1"/>
        <v>1.4708428195882074E-15</v>
      </c>
      <c r="O38">
        <v>11.222999999999956</v>
      </c>
      <c r="P38">
        <f t="shared" si="2"/>
        <v>1.234964584037118E-2</v>
      </c>
      <c r="R38" s="1">
        <v>4.7110000000000001E-5</v>
      </c>
      <c r="S38" s="1">
        <v>4.3000000000000002E-5</v>
      </c>
      <c r="T38" s="1">
        <v>3.1409999999999999E-5</v>
      </c>
      <c r="U38" s="1">
        <v>2.8670000000000002E-5</v>
      </c>
      <c r="V38" s="2">
        <f t="shared" si="0"/>
        <v>-8.7242623646784145E-2</v>
      </c>
      <c r="X38" s="2">
        <f t="shared" si="0"/>
        <v>-8.723336517032787E-2</v>
      </c>
    </row>
    <row r="39" spans="1:24" x14ac:dyDescent="0.35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N39" s="17">
        <f>SUM(N6:N38)</f>
        <v>5.5142744165416815E-14</v>
      </c>
      <c r="O39">
        <f>SUM(O6:O38)</f>
        <v>908.77099999999996</v>
      </c>
      <c r="P39">
        <f>SUM(P6:P38)</f>
        <v>1</v>
      </c>
    </row>
    <row r="40" spans="1:24" x14ac:dyDescent="0.35">
      <c r="B40">
        <v>37</v>
      </c>
      <c r="C40">
        <v>21.32</v>
      </c>
      <c r="D40">
        <v>49.067</v>
      </c>
      <c r="E40">
        <v>208</v>
      </c>
      <c r="F40" s="1">
        <v>1.538E+18</v>
      </c>
      <c r="G40" s="1">
        <v>3669000000000</v>
      </c>
      <c r="H40" s="1">
        <v>3842000000000</v>
      </c>
      <c r="I40" s="18">
        <v>6.4170000000000004E-5</v>
      </c>
      <c r="J40" s="1">
        <v>4.0839999999999996</v>
      </c>
      <c r="K40" s="1">
        <v>0.38340000000000002</v>
      </c>
      <c r="L40" s="1">
        <v>1.8479999999999999E-16</v>
      </c>
      <c r="M40">
        <v>0.93700000000000006</v>
      </c>
      <c r="N40" s="15"/>
    </row>
    <row r="41" spans="1:24" x14ac:dyDescent="0.35">
      <c r="B41">
        <v>36</v>
      </c>
      <c r="C41">
        <v>20.059999999999999</v>
      </c>
      <c r="D41">
        <v>60.18</v>
      </c>
      <c r="E41">
        <v>203.8</v>
      </c>
      <c r="F41" s="1">
        <v>1.935E+18</v>
      </c>
      <c r="G41" s="1">
        <v>2327000000000</v>
      </c>
      <c r="H41" s="1">
        <v>8408000000000</v>
      </c>
      <c r="I41" s="18">
        <v>6.1699999999999995E-5</v>
      </c>
      <c r="J41" s="1">
        <v>1.9610000000000001</v>
      </c>
      <c r="K41" s="1">
        <v>0.32229999999999998</v>
      </c>
      <c r="L41" s="1">
        <v>1.3029999999999999E-16</v>
      </c>
      <c r="M41">
        <v>0.501</v>
      </c>
      <c r="N41" s="15"/>
    </row>
    <row r="42" spans="1:24" x14ac:dyDescent="0.35">
      <c r="B42">
        <v>35</v>
      </c>
      <c r="C42">
        <v>18.88</v>
      </c>
      <c r="D42">
        <v>73.066000000000003</v>
      </c>
      <c r="E42">
        <v>200.6</v>
      </c>
      <c r="F42" s="1">
        <v>2.398E+18</v>
      </c>
      <c r="G42" s="1">
        <v>1865000000000</v>
      </c>
      <c r="H42" s="1">
        <v>17500000000000</v>
      </c>
      <c r="I42" s="18">
        <v>6.0930000000000001E-5</v>
      </c>
      <c r="J42" s="1">
        <v>1.2430000000000001</v>
      </c>
      <c r="K42" s="1">
        <v>0.34439999999999998</v>
      </c>
      <c r="L42" s="1">
        <v>1.212E-16</v>
      </c>
      <c r="M42">
        <v>0.313</v>
      </c>
      <c r="N42" s="15"/>
    </row>
    <row r="43" spans="1:24" x14ac:dyDescent="0.35">
      <c r="B43">
        <v>34</v>
      </c>
      <c r="C43">
        <v>17.79</v>
      </c>
      <c r="D43">
        <v>87.727000000000004</v>
      </c>
      <c r="E43">
        <v>192.7</v>
      </c>
      <c r="F43" s="1">
        <v>3.014E+18</v>
      </c>
      <c r="G43" s="1">
        <v>1516000000000</v>
      </c>
      <c r="H43" s="1">
        <v>35150000000000</v>
      </c>
      <c r="I43" s="18">
        <v>6.0900000000000003E-5</v>
      </c>
      <c r="J43" s="1">
        <v>0.78759999999999997</v>
      </c>
      <c r="K43" s="1">
        <v>0.35320000000000001</v>
      </c>
      <c r="L43" s="1">
        <v>8.6460000000000004E-17</v>
      </c>
      <c r="M43">
        <v>0.193</v>
      </c>
      <c r="N43" s="15"/>
    </row>
    <row r="44" spans="1:24" x14ac:dyDescent="0.35">
      <c r="B44">
        <v>33</v>
      </c>
      <c r="C44">
        <v>16.8</v>
      </c>
      <c r="D44">
        <v>104.229</v>
      </c>
      <c r="E44">
        <v>189.5</v>
      </c>
      <c r="F44" s="1">
        <v>3.659E+18</v>
      </c>
      <c r="G44" s="1">
        <v>706300000000</v>
      </c>
      <c r="H44" s="1">
        <v>65920000000000</v>
      </c>
      <c r="I44" s="18">
        <v>6.1229999999999995E-5</v>
      </c>
      <c r="J44" s="1">
        <v>0.30120000000000002</v>
      </c>
      <c r="K44" s="1">
        <v>0.20979999999999999</v>
      </c>
      <c r="L44" s="1">
        <v>4.3949999999999998E-17</v>
      </c>
      <c r="M44">
        <v>9.5000000000000001E-2</v>
      </c>
      <c r="N44" s="15" t="s">
        <v>16</v>
      </c>
    </row>
    <row r="45" spans="1:24" x14ac:dyDescent="0.35">
      <c r="B45">
        <v>32</v>
      </c>
      <c r="C45">
        <v>15.86</v>
      </c>
      <c r="D45">
        <v>122.613</v>
      </c>
      <c r="E45">
        <v>194.6</v>
      </c>
      <c r="F45" s="1">
        <v>4.212E+18</v>
      </c>
      <c r="G45" s="1">
        <v>616800000000</v>
      </c>
      <c r="H45" s="1">
        <v>115600000000000</v>
      </c>
      <c r="I45" s="18">
        <v>6.1600000000000007E-5</v>
      </c>
      <c r="J45" s="1">
        <v>0.23300000000000001</v>
      </c>
      <c r="K45" s="1">
        <v>0.24510000000000001</v>
      </c>
      <c r="L45" s="1">
        <v>6.5650000000000004E-17</v>
      </c>
      <c r="M45">
        <v>5.6000000000000001E-2</v>
      </c>
      <c r="N45" s="16">
        <f>L45*P45</f>
        <v>1.3280679070965073E-18</v>
      </c>
      <c r="O45">
        <v>18.384</v>
      </c>
      <c r="P45">
        <f>O45/O$39</f>
        <v>2.0229518767654338E-2</v>
      </c>
    </row>
    <row r="46" spans="1:24" x14ac:dyDescent="0.35">
      <c r="B46">
        <v>31</v>
      </c>
      <c r="C46">
        <v>14.94</v>
      </c>
      <c r="D46">
        <v>142.9</v>
      </c>
      <c r="E46">
        <v>200.6</v>
      </c>
      <c r="F46" s="1">
        <v>4.784E+18</v>
      </c>
      <c r="G46" s="1">
        <v>349200000000</v>
      </c>
      <c r="H46" s="1">
        <v>197600000000000</v>
      </c>
      <c r="I46" s="18">
        <v>6.1890000000000005E-5</v>
      </c>
      <c r="J46" s="1">
        <v>0.11840000000000001</v>
      </c>
      <c r="K46" s="1">
        <v>0.18579999999999999</v>
      </c>
      <c r="L46" s="1">
        <v>6.5370000000000003E-17</v>
      </c>
      <c r="M46">
        <v>3.4000000000000002E-2</v>
      </c>
      <c r="N46" s="16">
        <f t="shared" ref="N46:N76" si="3">L46*P46</f>
        <v>1.4592908334442897E-18</v>
      </c>
      <c r="O46">
        <v>20.287000000000006</v>
      </c>
      <c r="P46">
        <f t="shared" ref="P46:P76" si="4">O46/O$39</f>
        <v>2.2323555659236494E-2</v>
      </c>
    </row>
    <row r="47" spans="1:24" x14ac:dyDescent="0.35">
      <c r="B47">
        <v>30</v>
      </c>
      <c r="C47">
        <v>14.06</v>
      </c>
      <c r="D47">
        <v>165.08600000000001</v>
      </c>
      <c r="E47">
        <v>206.5</v>
      </c>
      <c r="F47" s="1">
        <v>5.392E+18</v>
      </c>
      <c r="G47" s="1">
        <v>307300000000</v>
      </c>
      <c r="H47" s="1">
        <v>331100000000000</v>
      </c>
      <c r="I47" s="18">
        <v>6.2030000000000001E-5</v>
      </c>
      <c r="J47" s="1">
        <v>9.3969999999999998E-2</v>
      </c>
      <c r="K47" s="1">
        <v>0.21729999999999999</v>
      </c>
      <c r="L47" s="1">
        <v>9.8450000000000002E-17</v>
      </c>
      <c r="M47">
        <v>2.3E-2</v>
      </c>
      <c r="N47" s="16">
        <f t="shared" si="3"/>
        <v>2.4034786541383919E-18</v>
      </c>
      <c r="O47">
        <v>22.186000000000007</v>
      </c>
      <c r="P47">
        <f t="shared" si="4"/>
        <v>2.4413191001913581E-2</v>
      </c>
    </row>
    <row r="48" spans="1:24" x14ac:dyDescent="0.35">
      <c r="B48">
        <v>29</v>
      </c>
      <c r="C48">
        <v>13.2</v>
      </c>
      <c r="D48">
        <v>189.14099999999999</v>
      </c>
      <c r="E48">
        <v>213.1</v>
      </c>
      <c r="F48" s="1">
        <v>6.011E+18</v>
      </c>
      <c r="G48" s="1">
        <v>246400000000</v>
      </c>
      <c r="H48" s="1">
        <v>542900000000000</v>
      </c>
      <c r="I48" s="18">
        <v>6.1989999999999994E-5</v>
      </c>
      <c r="J48" s="1">
        <v>6.8519999999999998E-2</v>
      </c>
      <c r="K48" s="1">
        <v>0.23100000000000001</v>
      </c>
      <c r="L48" s="1">
        <v>1.3659999999999999E-16</v>
      </c>
      <c r="M48">
        <v>1.7999999999999999E-2</v>
      </c>
      <c r="N48" s="16">
        <f t="shared" si="3"/>
        <v>3.6157766918178473E-18</v>
      </c>
      <c r="O48">
        <v>24.054999999999978</v>
      </c>
      <c r="P48">
        <f t="shared" si="4"/>
        <v>2.6469814727802691E-2</v>
      </c>
    </row>
    <row r="49" spans="2:16" x14ac:dyDescent="0.35">
      <c r="B49">
        <v>28</v>
      </c>
      <c r="C49">
        <v>12.36</v>
      </c>
      <c r="D49">
        <v>215.017</v>
      </c>
      <c r="E49">
        <v>220</v>
      </c>
      <c r="F49" s="1">
        <v>6.644E+18</v>
      </c>
      <c r="G49" s="1">
        <v>252600000000</v>
      </c>
      <c r="H49" s="1">
        <v>873500000000000</v>
      </c>
      <c r="I49" s="18">
        <v>6.2180000000000004E-5</v>
      </c>
      <c r="J49" s="1">
        <v>6.4630000000000007E-2</v>
      </c>
      <c r="K49" s="1">
        <v>0.31440000000000001</v>
      </c>
      <c r="L49" s="1">
        <v>2.413E-16</v>
      </c>
      <c r="M49">
        <v>1.4999999999999999E-2</v>
      </c>
      <c r="N49" s="16">
        <f t="shared" si="3"/>
        <v>6.8706844738663546E-18</v>
      </c>
      <c r="O49">
        <v>25.876000000000005</v>
      </c>
      <c r="P49">
        <f t="shared" si="4"/>
        <v>2.8473619866831144E-2</v>
      </c>
    </row>
    <row r="50" spans="2:16" x14ac:dyDescent="0.35">
      <c r="B50">
        <v>27</v>
      </c>
      <c r="C50">
        <v>11.54</v>
      </c>
      <c r="D50">
        <v>242.63900000000001</v>
      </c>
      <c r="E50">
        <v>226.8</v>
      </c>
      <c r="F50" s="1">
        <v>7.299E+18</v>
      </c>
      <c r="G50" s="1">
        <v>240900000000</v>
      </c>
      <c r="H50" s="1">
        <v>1382000000000000</v>
      </c>
      <c r="I50" s="18">
        <v>6.3219999999999994E-5</v>
      </c>
      <c r="J50" s="1">
        <v>5.7779999999999998E-2</v>
      </c>
      <c r="K50" s="1">
        <v>0.40150000000000002</v>
      </c>
      <c r="L50" s="1">
        <v>3.9260000000000001E-16</v>
      </c>
      <c r="M50">
        <v>1.4E-2</v>
      </c>
      <c r="N50" s="16">
        <f t="shared" si="3"/>
        <v>1.19330361554231E-17</v>
      </c>
      <c r="O50">
        <v>27.622000000000014</v>
      </c>
      <c r="P50">
        <f t="shared" si="4"/>
        <v>3.0394895963889709E-2</v>
      </c>
    </row>
    <row r="51" spans="2:16" x14ac:dyDescent="0.35">
      <c r="B51">
        <v>26</v>
      </c>
      <c r="C51">
        <v>10.75</v>
      </c>
      <c r="D51">
        <v>272.041</v>
      </c>
      <c r="E51">
        <v>233.2</v>
      </c>
      <c r="F51" s="1">
        <v>7.984E+18</v>
      </c>
      <c r="G51" s="1">
        <v>263500000000</v>
      </c>
      <c r="H51" s="1">
        <v>2156000000000000</v>
      </c>
      <c r="I51" s="18">
        <v>6.3979999999999994E-5</v>
      </c>
      <c r="J51" s="1">
        <v>5.9130000000000002E-2</v>
      </c>
      <c r="K51" s="1">
        <v>0.58179999999999998</v>
      </c>
      <c r="L51" s="1">
        <v>7.052E-16</v>
      </c>
      <c r="M51">
        <v>1.4E-2</v>
      </c>
      <c r="N51" s="16">
        <f t="shared" si="3"/>
        <v>2.2815748301827404E-17</v>
      </c>
      <c r="O51">
        <v>29.401999999999987</v>
      </c>
      <c r="P51">
        <f t="shared" si="4"/>
        <v>3.2353585226641245E-2</v>
      </c>
    </row>
    <row r="52" spans="2:16" x14ac:dyDescent="0.35">
      <c r="B52">
        <v>25</v>
      </c>
      <c r="C52">
        <v>9.98</v>
      </c>
      <c r="D52">
        <v>303.19299999999998</v>
      </c>
      <c r="E52">
        <v>239.3</v>
      </c>
      <c r="F52" s="1">
        <v>8.697E+18</v>
      </c>
      <c r="G52" s="1">
        <v>295200000000</v>
      </c>
      <c r="H52" s="1">
        <v>3318000000000000</v>
      </c>
      <c r="I52" s="18">
        <v>6.4469999999999998E-5</v>
      </c>
      <c r="J52" s="1">
        <v>6.1890000000000001E-2</v>
      </c>
      <c r="K52" s="1">
        <v>0.85450000000000004</v>
      </c>
      <c r="L52" s="1">
        <v>1.2569999999999999E-15</v>
      </c>
      <c r="M52">
        <v>1.4E-2</v>
      </c>
      <c r="N52" s="16">
        <f t="shared" si="3"/>
        <v>4.3089033430864302E-17</v>
      </c>
      <c r="O52">
        <v>31.151999999999987</v>
      </c>
      <c r="P52">
        <f t="shared" si="4"/>
        <v>3.4279262872604854E-2</v>
      </c>
    </row>
    <row r="53" spans="2:16" x14ac:dyDescent="0.35">
      <c r="B53">
        <v>24</v>
      </c>
      <c r="C53">
        <v>9.23</v>
      </c>
      <c r="D53">
        <v>336.01100000000002</v>
      </c>
      <c r="E53">
        <v>245.4</v>
      </c>
      <c r="F53" s="1">
        <v>9.425E+18</v>
      </c>
      <c r="G53" s="1">
        <v>320500000000</v>
      </c>
      <c r="H53" s="1">
        <v>5030000000000000</v>
      </c>
      <c r="I53" s="18">
        <v>6.4750000000000002E-5</v>
      </c>
      <c r="J53" s="1">
        <v>6.2839999999999993E-2</v>
      </c>
      <c r="K53" s="1">
        <v>1.206</v>
      </c>
      <c r="L53" s="1">
        <v>2.134E-15</v>
      </c>
      <c r="M53">
        <v>1.4E-2</v>
      </c>
      <c r="N53" s="16">
        <f t="shared" si="3"/>
        <v>7.7064092053993899E-17</v>
      </c>
      <c r="O53">
        <v>32.81800000000004</v>
      </c>
      <c r="P53">
        <f t="shared" si="4"/>
        <v>3.6112507991562279E-2</v>
      </c>
    </row>
    <row r="54" spans="2:16" x14ac:dyDescent="0.35">
      <c r="B54">
        <v>23</v>
      </c>
      <c r="C54">
        <v>8.51</v>
      </c>
      <c r="D54">
        <v>370.36599999999999</v>
      </c>
      <c r="E54">
        <v>251</v>
      </c>
      <c r="F54" s="1">
        <v>1.018E+19</v>
      </c>
      <c r="G54" s="1">
        <v>355500000000</v>
      </c>
      <c r="H54" s="1">
        <v>7524000000000000</v>
      </c>
      <c r="I54" s="18">
        <v>6.4729999999999999E-5</v>
      </c>
      <c r="J54" s="1">
        <v>6.497E-2</v>
      </c>
      <c r="K54" s="1">
        <v>1.7170000000000001</v>
      </c>
      <c r="L54" s="1">
        <v>3.5709999999999998E-15</v>
      </c>
      <c r="M54">
        <v>1.4999999999999999E-2</v>
      </c>
      <c r="N54" s="16">
        <f t="shared" si="3"/>
        <v>1.3499738107840133E-16</v>
      </c>
      <c r="O54">
        <v>34.354999999999961</v>
      </c>
      <c r="P54">
        <f t="shared" si="4"/>
        <v>3.7803803158331373E-2</v>
      </c>
    </row>
    <row r="55" spans="2:16" x14ac:dyDescent="0.35">
      <c r="B55">
        <v>22</v>
      </c>
      <c r="C55">
        <v>7.8</v>
      </c>
      <c r="D55">
        <v>406.08199999999999</v>
      </c>
      <c r="E55">
        <v>255.9</v>
      </c>
      <c r="F55" s="1">
        <v>1.098E+19</v>
      </c>
      <c r="G55" s="1">
        <v>439200000000</v>
      </c>
      <c r="H55" s="1">
        <v>1.11E+16</v>
      </c>
      <c r="I55" s="18">
        <v>6.4350000000000006E-5</v>
      </c>
      <c r="J55" s="1">
        <v>7.4450000000000002E-2</v>
      </c>
      <c r="K55" s="1">
        <v>2.68</v>
      </c>
      <c r="L55" s="1">
        <v>6.3810000000000001E-15</v>
      </c>
      <c r="M55">
        <v>1.6E-2</v>
      </c>
      <c r="N55" s="16">
        <f t="shared" si="3"/>
        <v>2.5078242593568686E-16</v>
      </c>
      <c r="O55">
        <v>35.716000000000008</v>
      </c>
      <c r="P55">
        <f t="shared" si="4"/>
        <v>3.9301430173277987E-2</v>
      </c>
    </row>
    <row r="56" spans="2:16" x14ac:dyDescent="0.35">
      <c r="B56">
        <v>21</v>
      </c>
      <c r="C56">
        <v>7.13</v>
      </c>
      <c r="D56">
        <v>442.94799999999998</v>
      </c>
      <c r="E56">
        <v>260.3</v>
      </c>
      <c r="F56" s="1">
        <v>1.181E+19</v>
      </c>
      <c r="G56" s="1">
        <v>472200000000</v>
      </c>
      <c r="H56" s="1">
        <v>1.613E+16</v>
      </c>
      <c r="I56" s="18">
        <v>6.3860000000000002E-5</v>
      </c>
      <c r="J56" s="1">
        <v>7.4190000000000006E-2</v>
      </c>
      <c r="K56" s="1">
        <v>3.5950000000000002</v>
      </c>
      <c r="L56" s="1">
        <v>9.6240000000000002E-15</v>
      </c>
      <c r="M56">
        <v>1.6E-2</v>
      </c>
      <c r="N56" s="16">
        <f t="shared" si="3"/>
        <v>3.9041560965303678E-16</v>
      </c>
      <c r="O56">
        <v>36.865999999999985</v>
      </c>
      <c r="P56">
        <f t="shared" si="4"/>
        <v>4.0566875483482624E-2</v>
      </c>
    </row>
    <row r="57" spans="2:16" x14ac:dyDescent="0.35">
      <c r="B57">
        <v>20</v>
      </c>
      <c r="C57">
        <v>6.48</v>
      </c>
      <c r="D57">
        <v>480.71899999999999</v>
      </c>
      <c r="E57">
        <v>264.10000000000002</v>
      </c>
      <c r="F57" s="1">
        <v>1.266E+19</v>
      </c>
      <c r="G57" s="1">
        <v>506400000000</v>
      </c>
      <c r="H57" s="1">
        <v>2.306E+16</v>
      </c>
      <c r="I57" s="18">
        <v>6.321E-5</v>
      </c>
      <c r="J57" s="1">
        <v>7.3630000000000001E-2</v>
      </c>
      <c r="K57" s="1">
        <v>4.7409999999999997</v>
      </c>
      <c r="L57" s="1">
        <v>1.4E-14</v>
      </c>
      <c r="M57">
        <v>1.7000000000000001E-2</v>
      </c>
      <c r="N57" s="16">
        <f t="shared" si="3"/>
        <v>5.8187816292553379E-16</v>
      </c>
      <c r="O57">
        <v>37.771000000000015</v>
      </c>
      <c r="P57">
        <f t="shared" si="4"/>
        <v>4.1562725923252414E-2</v>
      </c>
    </row>
    <row r="58" spans="2:16" x14ac:dyDescent="0.35">
      <c r="B58">
        <v>19</v>
      </c>
      <c r="C58">
        <v>5.86</v>
      </c>
      <c r="D58">
        <v>519.125</v>
      </c>
      <c r="E58">
        <v>267.8</v>
      </c>
      <c r="F58" s="1">
        <v>1.351E+19</v>
      </c>
      <c r="G58" s="1">
        <v>608500000000</v>
      </c>
      <c r="H58" s="1">
        <v>3.238E+16</v>
      </c>
      <c r="I58" s="18">
        <v>6.2379999999999996E-5</v>
      </c>
      <c r="J58" s="1">
        <v>8.1920000000000007E-2</v>
      </c>
      <c r="K58" s="1">
        <v>6.915</v>
      </c>
      <c r="L58" s="1">
        <v>2.2409999999999999E-14</v>
      </c>
      <c r="M58">
        <v>1.7999999999999999E-2</v>
      </c>
      <c r="N58" s="16">
        <f t="shared" si="3"/>
        <v>9.4707958330536533E-16</v>
      </c>
      <c r="O58">
        <v>38.406000000000006</v>
      </c>
      <c r="P58">
        <f t="shared" si="4"/>
        <v>4.2261471811930629E-2</v>
      </c>
    </row>
    <row r="59" spans="2:16" x14ac:dyDescent="0.35">
      <c r="B59">
        <v>18</v>
      </c>
      <c r="C59">
        <v>5.27</v>
      </c>
      <c r="D59">
        <v>557.87699999999995</v>
      </c>
      <c r="E59">
        <v>271.3</v>
      </c>
      <c r="F59" s="1">
        <v>1.437E+19</v>
      </c>
      <c r="G59" s="1">
        <v>661100000000</v>
      </c>
      <c r="H59" s="1">
        <v>4.465E+16</v>
      </c>
      <c r="I59" s="18">
        <v>6.1389999999999993E-5</v>
      </c>
      <c r="J59" s="1">
        <v>8.2390000000000005E-2</v>
      </c>
      <c r="K59" s="1">
        <v>8.9939999999999998</v>
      </c>
      <c r="L59" s="1">
        <v>3.1749999999999997E-14</v>
      </c>
      <c r="M59">
        <v>1.7999999999999999E-2</v>
      </c>
      <c r="N59" s="16">
        <f t="shared" si="3"/>
        <v>1.3538900339029288E-15</v>
      </c>
      <c r="O59">
        <v>38.751999999999953</v>
      </c>
      <c r="P59">
        <f t="shared" si="4"/>
        <v>4.2642205792218231E-2</v>
      </c>
    </row>
    <row r="60" spans="2:16" x14ac:dyDescent="0.35">
      <c r="B60">
        <v>17</v>
      </c>
      <c r="C60">
        <v>4.72</v>
      </c>
      <c r="D60">
        <v>596.66899999999998</v>
      </c>
      <c r="E60">
        <v>274.10000000000002</v>
      </c>
      <c r="F60" s="1">
        <v>1.525E+19</v>
      </c>
      <c r="G60" s="1">
        <v>701500000000</v>
      </c>
      <c r="H60" s="1">
        <v>6.054E+16</v>
      </c>
      <c r="I60" s="18">
        <v>6.0139999999999997E-5</v>
      </c>
      <c r="J60" s="1">
        <v>8.0589999999999995E-2</v>
      </c>
      <c r="K60" s="1">
        <v>11.22</v>
      </c>
      <c r="L60" s="1">
        <v>4.2339999999999999E-14</v>
      </c>
      <c r="M60">
        <v>1.7999999999999999E-2</v>
      </c>
      <c r="N60" s="16">
        <f t="shared" si="3"/>
        <v>1.8073346090489257E-15</v>
      </c>
      <c r="O60">
        <v>38.79200000000003</v>
      </c>
      <c r="P60">
        <f t="shared" si="4"/>
        <v>4.2686221281268914E-2</v>
      </c>
    </row>
    <row r="61" spans="2:16" x14ac:dyDescent="0.35">
      <c r="B61">
        <v>16</v>
      </c>
      <c r="C61">
        <v>4.2</v>
      </c>
      <c r="D61">
        <v>635.18499999999995</v>
      </c>
      <c r="E61">
        <v>276.5</v>
      </c>
      <c r="F61" s="1">
        <v>1.613E+19</v>
      </c>
      <c r="G61" s="1">
        <v>742000000000</v>
      </c>
      <c r="H61" s="1">
        <v>8.062E+16</v>
      </c>
      <c r="I61" s="18">
        <v>5.8770000000000001E-5</v>
      </c>
      <c r="J61" s="1">
        <v>7.8509999999999996E-2</v>
      </c>
      <c r="K61" s="1">
        <v>13.73</v>
      </c>
      <c r="L61" s="1">
        <v>5.482E-14</v>
      </c>
      <c r="M61">
        <v>1.7000000000000001E-2</v>
      </c>
      <c r="N61" s="16">
        <f t="shared" si="3"/>
        <v>2.3234094397818572E-15</v>
      </c>
      <c r="O61">
        <v>38.515999999999963</v>
      </c>
      <c r="P61">
        <f t="shared" si="4"/>
        <v>4.238251440681972E-2</v>
      </c>
    </row>
    <row r="62" spans="2:16" x14ac:dyDescent="0.35">
      <c r="B62">
        <v>15</v>
      </c>
      <c r="C62">
        <v>3.71</v>
      </c>
      <c r="D62">
        <v>673.10599999999999</v>
      </c>
      <c r="E62">
        <v>279.5</v>
      </c>
      <c r="F62" s="1">
        <v>1.695E+19</v>
      </c>
      <c r="G62" s="1">
        <v>620500000000</v>
      </c>
      <c r="H62" s="1">
        <v>1.051E+17</v>
      </c>
      <c r="I62" s="18">
        <v>5.7559999999999998E-5</v>
      </c>
      <c r="J62" s="1">
        <v>6.1010000000000002E-2</v>
      </c>
      <c r="K62" s="1">
        <v>13.21</v>
      </c>
      <c r="L62" s="1">
        <v>5.6490000000000001E-14</v>
      </c>
      <c r="M62">
        <v>1.4E-2</v>
      </c>
      <c r="N62" s="16">
        <f t="shared" si="3"/>
        <v>2.3572025185662868E-15</v>
      </c>
      <c r="O62">
        <v>37.921000000000049</v>
      </c>
      <c r="P62">
        <f t="shared" si="4"/>
        <v>4.1727784007192188E-2</v>
      </c>
    </row>
    <row r="63" spans="2:16" x14ac:dyDescent="0.35">
      <c r="B63">
        <v>14</v>
      </c>
      <c r="C63">
        <v>3.25</v>
      </c>
      <c r="D63">
        <v>710.11599999999999</v>
      </c>
      <c r="E63">
        <v>282</v>
      </c>
      <c r="F63" s="1">
        <v>1.776E+19</v>
      </c>
      <c r="G63" s="1">
        <v>550600000000</v>
      </c>
      <c r="H63" s="1">
        <v>1.347E+17</v>
      </c>
      <c r="I63" s="18">
        <v>5.6239999999999997E-5</v>
      </c>
      <c r="J63" s="1">
        <v>5.0209999999999998E-2</v>
      </c>
      <c r="K63" s="1">
        <v>13.26</v>
      </c>
      <c r="L63" s="1">
        <v>6.0010000000000001E-14</v>
      </c>
      <c r="M63">
        <v>1.2E-2</v>
      </c>
      <c r="N63" s="16">
        <f t="shared" si="3"/>
        <v>2.4439271279563276E-15</v>
      </c>
      <c r="O63">
        <v>37.009999999999991</v>
      </c>
      <c r="P63">
        <f t="shared" si="4"/>
        <v>4.0725331244064779E-2</v>
      </c>
    </row>
    <row r="64" spans="2:16" x14ac:dyDescent="0.35">
      <c r="B64">
        <v>13</v>
      </c>
      <c r="C64">
        <v>2.82</v>
      </c>
      <c r="D64">
        <v>745.90499999999997</v>
      </c>
      <c r="E64">
        <v>283.89999999999998</v>
      </c>
      <c r="F64" s="1">
        <v>1.857E+19</v>
      </c>
      <c r="G64" s="1">
        <v>575700000000</v>
      </c>
      <c r="H64" s="1">
        <v>1.695E+17</v>
      </c>
      <c r="I64" s="18">
        <v>5.4729999999999999E-5</v>
      </c>
      <c r="J64" s="1">
        <v>4.8529999999999997E-2</v>
      </c>
      <c r="K64" s="1">
        <v>15.42</v>
      </c>
      <c r="L64" s="1">
        <v>7.2759999999999997E-14</v>
      </c>
      <c r="M64">
        <v>1.2E-2</v>
      </c>
      <c r="N64" s="16">
        <f t="shared" si="3"/>
        <v>2.8654167441522665E-15</v>
      </c>
      <c r="O64">
        <v>35.788999999999987</v>
      </c>
      <c r="P64">
        <f t="shared" si="4"/>
        <v>3.9381758440795306E-2</v>
      </c>
    </row>
    <row r="65" spans="1:16" x14ac:dyDescent="0.35">
      <c r="B65">
        <v>12</v>
      </c>
      <c r="C65">
        <v>2.4300000000000002</v>
      </c>
      <c r="D65">
        <v>780.17499999999995</v>
      </c>
      <c r="E65">
        <v>285.89999999999998</v>
      </c>
      <c r="F65" s="1">
        <v>1.933E+19</v>
      </c>
      <c r="G65" s="1">
        <v>599200000000</v>
      </c>
      <c r="H65" s="1">
        <v>2.094E+17</v>
      </c>
      <c r="I65" s="18">
        <v>5.3220000000000002E-5</v>
      </c>
      <c r="J65" s="1">
        <v>4.6850000000000003E-2</v>
      </c>
      <c r="K65" s="1">
        <v>17.63</v>
      </c>
      <c r="L65" s="1">
        <v>8.6930000000000002E-14</v>
      </c>
      <c r="M65">
        <v>1.0999999999999999E-2</v>
      </c>
      <c r="N65" s="16">
        <f t="shared" si="3"/>
        <v>3.2781537923195153E-15</v>
      </c>
      <c r="O65">
        <v>34.269999999999982</v>
      </c>
      <c r="P65">
        <f t="shared" si="4"/>
        <v>3.7710270244098877E-2</v>
      </c>
    </row>
    <row r="66" spans="1:16" x14ac:dyDescent="0.35">
      <c r="B66">
        <v>11</v>
      </c>
      <c r="C66">
        <v>2.0699999999999998</v>
      </c>
      <c r="D66">
        <v>812.64800000000002</v>
      </c>
      <c r="E66">
        <v>287.8</v>
      </c>
      <c r="F66" s="1">
        <v>2.004E+19</v>
      </c>
      <c r="G66" s="1">
        <v>621300000000</v>
      </c>
      <c r="H66" s="1">
        <v>2.538E+17</v>
      </c>
      <c r="I66" s="18">
        <v>5.1709999999999998E-5</v>
      </c>
      <c r="J66" s="1">
        <v>4.5150000000000003E-2</v>
      </c>
      <c r="K66" s="1">
        <v>19.84</v>
      </c>
      <c r="L66" s="1">
        <v>1.019E-13</v>
      </c>
      <c r="M66">
        <v>1.0999999999999999E-2</v>
      </c>
      <c r="N66" s="16">
        <f t="shared" si="3"/>
        <v>3.6411799012072425E-15</v>
      </c>
      <c r="O66">
        <v>32.47300000000007</v>
      </c>
      <c r="P66">
        <f t="shared" si="4"/>
        <v>3.5732874398500911E-2</v>
      </c>
    </row>
    <row r="67" spans="1:16" x14ac:dyDescent="0.35">
      <c r="B67">
        <v>10</v>
      </c>
      <c r="C67">
        <v>1.74</v>
      </c>
      <c r="D67">
        <v>843.07100000000003</v>
      </c>
      <c r="E67">
        <v>289.5</v>
      </c>
      <c r="F67" s="1">
        <v>2.071E+19</v>
      </c>
      <c r="G67" s="1">
        <v>642000000000</v>
      </c>
      <c r="H67" s="1">
        <v>3.022E+17</v>
      </c>
      <c r="I67" s="18">
        <v>5.02E-5</v>
      </c>
      <c r="J67" s="1">
        <v>4.3439999999999999E-2</v>
      </c>
      <c r="K67" s="1">
        <v>21.96</v>
      </c>
      <c r="L67" s="1">
        <v>1.1700000000000001E-13</v>
      </c>
      <c r="M67">
        <v>1.0999999999999999E-2</v>
      </c>
      <c r="N67" s="16">
        <f t="shared" si="3"/>
        <v>3.9168184284049563E-15</v>
      </c>
      <c r="O67">
        <v>30.423000000000002</v>
      </c>
      <c r="P67">
        <f t="shared" si="4"/>
        <v>3.3477080584657745E-2</v>
      </c>
    </row>
    <row r="68" spans="1:16" x14ac:dyDescent="0.35">
      <c r="B68">
        <v>9</v>
      </c>
      <c r="C68">
        <v>1.45</v>
      </c>
      <c r="D68">
        <v>871.21699999999998</v>
      </c>
      <c r="E68">
        <v>291.10000000000002</v>
      </c>
      <c r="F68" s="1">
        <v>2.133E+19</v>
      </c>
      <c r="G68" s="1">
        <v>589500000000</v>
      </c>
      <c r="H68" s="1">
        <v>3.534E+17</v>
      </c>
      <c r="I68" s="18">
        <v>4.8739999999999998E-5</v>
      </c>
      <c r="J68" s="1">
        <v>3.7260000000000001E-2</v>
      </c>
      <c r="K68" s="1">
        <v>21.37</v>
      </c>
      <c r="L68" s="1">
        <v>1.1769999999999999E-13</v>
      </c>
      <c r="M68">
        <v>8.9999999999999993E-3</v>
      </c>
      <c r="N68" s="16">
        <f t="shared" si="3"/>
        <v>3.6453454170522556E-15</v>
      </c>
      <c r="O68">
        <v>28.145999999999958</v>
      </c>
      <c r="P68">
        <f t="shared" si="4"/>
        <v>3.0971498870452467E-2</v>
      </c>
    </row>
    <row r="69" spans="1:16" x14ac:dyDescent="0.35">
      <c r="B69">
        <v>8</v>
      </c>
      <c r="C69">
        <v>1.18</v>
      </c>
      <c r="D69">
        <v>896.9</v>
      </c>
      <c r="E69">
        <v>292.39999999999998</v>
      </c>
      <c r="F69" s="1">
        <v>2.19E+19</v>
      </c>
      <c r="G69" s="1">
        <v>284700000000</v>
      </c>
      <c r="H69" s="1">
        <v>4.063E+17</v>
      </c>
      <c r="I69" s="18">
        <v>4.7330000000000003E-5</v>
      </c>
      <c r="J69" s="1">
        <v>1.686E-2</v>
      </c>
      <c r="K69" s="1">
        <v>10.81</v>
      </c>
      <c r="L69" s="1">
        <v>6.1209999999999999E-14</v>
      </c>
      <c r="M69">
        <v>6.0000000000000001E-3</v>
      </c>
      <c r="N69" s="16">
        <f t="shared" si="3"/>
        <v>1.7298708145396361E-15</v>
      </c>
      <c r="O69">
        <v>25.682999999999993</v>
      </c>
      <c r="P69">
        <f t="shared" si="4"/>
        <v>2.8261245132162001E-2</v>
      </c>
    </row>
    <row r="70" spans="1:16" x14ac:dyDescent="0.35">
      <c r="B70">
        <v>7</v>
      </c>
      <c r="C70">
        <v>0.95</v>
      </c>
      <c r="D70">
        <v>919.96900000000005</v>
      </c>
      <c r="E70">
        <v>293.7</v>
      </c>
      <c r="F70" s="1">
        <v>2.24E+19</v>
      </c>
      <c r="G70" s="1">
        <v>291200000000</v>
      </c>
      <c r="H70" s="1">
        <v>4.591E+17</v>
      </c>
      <c r="I70" s="18">
        <v>4.6010000000000002E-5</v>
      </c>
      <c r="J70" s="1">
        <v>1.6230000000000001E-2</v>
      </c>
      <c r="K70" s="1">
        <v>11.49</v>
      </c>
      <c r="L70" s="1">
        <v>6.682E-14</v>
      </c>
      <c r="M70">
        <v>5.0000000000000001E-3</v>
      </c>
      <c r="N70" s="16">
        <f t="shared" si="3"/>
        <v>1.6962145358951869E-15</v>
      </c>
      <c r="O70">
        <v>23.069000000000074</v>
      </c>
      <c r="P70">
        <f t="shared" si="4"/>
        <v>2.5384832922705582E-2</v>
      </c>
    </row>
    <row r="71" spans="1:16" x14ac:dyDescent="0.35">
      <c r="B71">
        <v>6</v>
      </c>
      <c r="C71">
        <v>0.74</v>
      </c>
      <c r="D71">
        <v>940.32399999999996</v>
      </c>
      <c r="E71">
        <v>294.8</v>
      </c>
      <c r="F71" s="1">
        <v>2.285E+19</v>
      </c>
      <c r="G71" s="1">
        <v>297100000000</v>
      </c>
      <c r="H71" s="1">
        <v>5.103E+17</v>
      </c>
      <c r="I71" s="18">
        <v>4.4709999999999997E-5</v>
      </c>
      <c r="J71" s="1">
        <v>1.5640000000000001E-2</v>
      </c>
      <c r="K71" s="1">
        <v>12.05</v>
      </c>
      <c r="L71" s="1">
        <v>7.1689999999999995E-14</v>
      </c>
      <c r="M71">
        <v>4.0000000000000001E-3</v>
      </c>
      <c r="N71" s="16">
        <f t="shared" si="3"/>
        <v>1.6057400049077194E-15</v>
      </c>
      <c r="O71">
        <v>20.354999999999905</v>
      </c>
      <c r="P71">
        <f t="shared" si="4"/>
        <v>2.2398381990622395E-2</v>
      </c>
    </row>
    <row r="72" spans="1:16" x14ac:dyDescent="0.35">
      <c r="B72">
        <v>5</v>
      </c>
      <c r="C72">
        <v>0.56999999999999995</v>
      </c>
      <c r="D72">
        <v>957.91499999999996</v>
      </c>
      <c r="E72">
        <v>295.8</v>
      </c>
      <c r="F72" s="1">
        <v>2.324E+19</v>
      </c>
      <c r="G72" s="1">
        <v>302100000000</v>
      </c>
      <c r="H72" s="1">
        <v>5.582E+17</v>
      </c>
      <c r="I72" s="18">
        <v>4.3479999999999997E-5</v>
      </c>
      <c r="J72" s="1">
        <v>1.5089999999999999E-2</v>
      </c>
      <c r="K72" s="1">
        <v>12.5</v>
      </c>
      <c r="L72" s="1">
        <v>7.5869999999999996E-14</v>
      </c>
      <c r="M72">
        <v>4.0000000000000001E-3</v>
      </c>
      <c r="N72" s="16">
        <f t="shared" si="3"/>
        <v>1.4686088904685566E-15</v>
      </c>
      <c r="O72">
        <v>17.591000000000008</v>
      </c>
      <c r="P72">
        <f t="shared" si="4"/>
        <v>1.9356911697226264E-2</v>
      </c>
    </row>
    <row r="73" spans="1:16" x14ac:dyDescent="0.35">
      <c r="B73">
        <v>4</v>
      </c>
      <c r="C73">
        <v>0.42</v>
      </c>
      <c r="D73">
        <v>972.74900000000002</v>
      </c>
      <c r="E73">
        <v>296.3</v>
      </c>
      <c r="F73" s="1">
        <v>2.36E+19</v>
      </c>
      <c r="G73" s="1">
        <v>306800000000</v>
      </c>
      <c r="H73" s="1">
        <v>6.022E+17</v>
      </c>
      <c r="I73" s="18">
        <v>4.2280000000000002E-5</v>
      </c>
      <c r="J73" s="1">
        <v>1.456E-2</v>
      </c>
      <c r="K73" s="1">
        <v>12.82</v>
      </c>
      <c r="L73" s="1">
        <v>7.857E-14</v>
      </c>
      <c r="M73">
        <v>4.0000000000000001E-3</v>
      </c>
      <c r="N73" s="16">
        <f t="shared" si="3"/>
        <v>1.2825094330695023E-15</v>
      </c>
      <c r="O73">
        <v>14.83400000000006</v>
      </c>
      <c r="P73">
        <f t="shared" si="4"/>
        <v>1.6323144114413927E-2</v>
      </c>
    </row>
    <row r="74" spans="1:16" x14ac:dyDescent="0.35">
      <c r="B74">
        <v>3</v>
      </c>
      <c r="C74">
        <v>0.3</v>
      </c>
      <c r="D74">
        <v>984.89800000000002</v>
      </c>
      <c r="E74">
        <v>297.10000000000002</v>
      </c>
      <c r="F74" s="1">
        <v>2.386E+19</v>
      </c>
      <c r="G74" s="1">
        <v>310200000000</v>
      </c>
      <c r="H74" s="1">
        <v>6.396E+17</v>
      </c>
      <c r="I74" s="18">
        <v>4.1279999999999998E-5</v>
      </c>
      <c r="J74" s="1">
        <v>1.413E-2</v>
      </c>
      <c r="K74" s="1">
        <v>13.06</v>
      </c>
      <c r="L74" s="1">
        <v>8.1350000000000002E-14</v>
      </c>
      <c r="M74">
        <v>4.0000000000000001E-3</v>
      </c>
      <c r="N74" s="16">
        <f t="shared" si="3"/>
        <v>1.0875359689074587E-15</v>
      </c>
      <c r="O74">
        <v>12.149000000000001</v>
      </c>
      <c r="P74">
        <f t="shared" si="4"/>
        <v>1.3368604411892547E-2</v>
      </c>
    </row>
    <row r="75" spans="1:16" x14ac:dyDescent="0.35">
      <c r="B75">
        <v>2</v>
      </c>
      <c r="C75">
        <v>0.17</v>
      </c>
      <c r="D75">
        <v>1001.777</v>
      </c>
      <c r="E75">
        <v>298.3</v>
      </c>
      <c r="F75" s="1">
        <v>2.412E+19</v>
      </c>
      <c r="G75" s="1">
        <v>313600000000</v>
      </c>
      <c r="H75" s="1">
        <v>6.916E+17</v>
      </c>
      <c r="I75" s="18">
        <v>4.0120000000000002E-5</v>
      </c>
      <c r="J75" s="1">
        <v>1.362E-2</v>
      </c>
      <c r="K75" s="1">
        <v>13.45</v>
      </c>
      <c r="L75" s="1">
        <v>8.5829999999999999E-14</v>
      </c>
      <c r="M75">
        <v>4.0000000000000001E-3</v>
      </c>
      <c r="N75" s="16">
        <f t="shared" si="3"/>
        <v>1.5941580112041447E-15</v>
      </c>
      <c r="O75">
        <v>16.879000000000019</v>
      </c>
      <c r="P75">
        <f t="shared" si="4"/>
        <v>1.8573435992125652E-2</v>
      </c>
    </row>
    <row r="76" spans="1:16" x14ac:dyDescent="0.35">
      <c r="B76">
        <v>1</v>
      </c>
      <c r="C76">
        <v>0.05</v>
      </c>
      <c r="D76">
        <v>1013</v>
      </c>
      <c r="E76">
        <v>299.5</v>
      </c>
      <c r="F76" s="1">
        <v>2.436E+19</v>
      </c>
      <c r="G76" s="1">
        <v>316700000000</v>
      </c>
      <c r="H76" s="1">
        <v>7.303E+17</v>
      </c>
      <c r="I76" s="18">
        <v>3.875E-5</v>
      </c>
      <c r="J76" s="1">
        <v>1.308E-2</v>
      </c>
      <c r="K76" s="1">
        <v>13.5</v>
      </c>
      <c r="L76" s="1">
        <v>8.8209999999999997E-14</v>
      </c>
      <c r="M76">
        <v>4.0000000000000001E-3</v>
      </c>
      <c r="N76" s="16">
        <f t="shared" si="3"/>
        <v>1.0893622595791417E-15</v>
      </c>
      <c r="O76">
        <v>11.222999999999956</v>
      </c>
      <c r="P76">
        <f t="shared" si="4"/>
        <v>1.234964584037118E-2</v>
      </c>
    </row>
    <row r="77" spans="1:16" x14ac:dyDescent="0.3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N77" s="17">
        <f>SUM(N44:N76)</f>
        <v>4.16624103023644E-14</v>
      </c>
      <c r="O77">
        <f>SUM(O44:O76)</f>
        <v>908.77099999999996</v>
      </c>
      <c r="P77">
        <f>SUM(P44:P76)</f>
        <v>1</v>
      </c>
    </row>
    <row r="78" spans="1:16" x14ac:dyDescent="0.35">
      <c r="B78">
        <v>37</v>
      </c>
      <c r="C78">
        <v>21.32</v>
      </c>
      <c r="D78">
        <v>49.067</v>
      </c>
      <c r="E78">
        <v>208</v>
      </c>
      <c r="F78" s="1">
        <v>1.538E+18</v>
      </c>
      <c r="G78" s="1">
        <v>3669000000000</v>
      </c>
      <c r="H78" s="1">
        <v>3842000000000</v>
      </c>
      <c r="I78" s="18">
        <v>2.5550000000000001E-5</v>
      </c>
      <c r="J78" s="1">
        <v>1.6259999999999999</v>
      </c>
      <c r="K78" s="1">
        <v>0.1527</v>
      </c>
      <c r="L78" s="1">
        <v>7.3580000000000004E-17</v>
      </c>
      <c r="M78">
        <v>0.75700000000000001</v>
      </c>
      <c r="N78" s="15"/>
    </row>
    <row r="79" spans="1:16" x14ac:dyDescent="0.35">
      <c r="B79">
        <v>36</v>
      </c>
      <c r="C79">
        <v>20.059999999999999</v>
      </c>
      <c r="D79">
        <v>60.18</v>
      </c>
      <c r="E79">
        <v>203.8</v>
      </c>
      <c r="F79" s="1">
        <v>1.935E+18</v>
      </c>
      <c r="G79" s="1">
        <v>2327000000000</v>
      </c>
      <c r="H79" s="1">
        <v>8408000000000</v>
      </c>
      <c r="I79" s="18">
        <v>2.3790000000000001E-5</v>
      </c>
      <c r="J79" s="1">
        <v>0.75619999999999998</v>
      </c>
      <c r="K79" s="1">
        <v>0.12429999999999999</v>
      </c>
      <c r="L79" s="1">
        <v>5.0239999999999998E-17</v>
      </c>
      <c r="M79">
        <v>0.40699999999999997</v>
      </c>
      <c r="N79" s="15"/>
    </row>
    <row r="80" spans="1:16" x14ac:dyDescent="0.35">
      <c r="B80">
        <v>35</v>
      </c>
      <c r="C80">
        <v>18.88</v>
      </c>
      <c r="D80">
        <v>73.066000000000003</v>
      </c>
      <c r="E80">
        <v>200.6</v>
      </c>
      <c r="F80" s="1">
        <v>2.398E+18</v>
      </c>
      <c r="G80" s="1">
        <v>1865000000000</v>
      </c>
      <c r="H80" s="1">
        <v>17500000000000</v>
      </c>
      <c r="I80" s="18">
        <v>2.2920000000000001E-5</v>
      </c>
      <c r="J80" s="1">
        <v>0.46750000000000003</v>
      </c>
      <c r="K80" s="1">
        <v>0.12959999999999999</v>
      </c>
      <c r="L80" s="1">
        <v>4.5589999999999999E-17</v>
      </c>
      <c r="M80">
        <v>0.252</v>
      </c>
      <c r="N80" s="15"/>
    </row>
    <row r="81" spans="2:16" x14ac:dyDescent="0.35">
      <c r="B81">
        <v>34</v>
      </c>
      <c r="C81">
        <v>17.79</v>
      </c>
      <c r="D81">
        <v>87.727000000000004</v>
      </c>
      <c r="E81">
        <v>192.7</v>
      </c>
      <c r="F81" s="1">
        <v>3.014E+18</v>
      </c>
      <c r="G81" s="1">
        <v>1516000000000</v>
      </c>
      <c r="H81" s="1">
        <v>35150000000000</v>
      </c>
      <c r="I81" s="18">
        <v>2.2410000000000001E-5</v>
      </c>
      <c r="J81" s="1">
        <v>0.2898</v>
      </c>
      <c r="K81" s="1">
        <v>0.13</v>
      </c>
      <c r="L81" s="1">
        <v>3.1809999999999999E-17</v>
      </c>
      <c r="M81">
        <v>0.154</v>
      </c>
      <c r="N81" s="15"/>
    </row>
    <row r="82" spans="2:16" x14ac:dyDescent="0.35">
      <c r="B82">
        <v>33</v>
      </c>
      <c r="C82">
        <v>16.8</v>
      </c>
      <c r="D82">
        <v>104.229</v>
      </c>
      <c r="E82">
        <v>189.5</v>
      </c>
      <c r="F82" s="1">
        <v>3.659E+18</v>
      </c>
      <c r="G82" s="1">
        <v>706300000000</v>
      </c>
      <c r="H82" s="1">
        <v>65920000000000</v>
      </c>
      <c r="I82" s="18">
        <v>2.2120000000000002E-5</v>
      </c>
      <c r="J82" s="1">
        <v>0.10879999999999999</v>
      </c>
      <c r="K82" s="1">
        <v>7.5770000000000004E-2</v>
      </c>
      <c r="L82" s="1">
        <v>1.587E-17</v>
      </c>
      <c r="M82">
        <v>7.6999999999999999E-2</v>
      </c>
      <c r="N82" s="15" t="s">
        <v>16</v>
      </c>
    </row>
    <row r="83" spans="2:16" x14ac:dyDescent="0.35">
      <c r="B83">
        <v>32</v>
      </c>
      <c r="C83">
        <v>15.86</v>
      </c>
      <c r="D83">
        <v>122.613</v>
      </c>
      <c r="E83">
        <v>194.6</v>
      </c>
      <c r="F83" s="1">
        <v>4.212E+18</v>
      </c>
      <c r="G83" s="1">
        <v>616800000000</v>
      </c>
      <c r="H83" s="1">
        <v>115600000000000</v>
      </c>
      <c r="I83" s="18">
        <v>2.19E-5</v>
      </c>
      <c r="J83" s="1">
        <v>8.2839999999999997E-2</v>
      </c>
      <c r="K83" s="1">
        <v>8.7139999999999995E-2</v>
      </c>
      <c r="L83" s="1">
        <v>2.3340000000000001E-17</v>
      </c>
      <c r="M83">
        <v>4.3999999999999997E-2</v>
      </c>
      <c r="N83" s="16">
        <f>L83*P83</f>
        <v>4.7215696803705227E-19</v>
      </c>
      <c r="O83">
        <v>18.384</v>
      </c>
      <c r="P83">
        <f>O83/O$39</f>
        <v>2.0229518767654338E-2</v>
      </c>
    </row>
    <row r="84" spans="2:16" x14ac:dyDescent="0.35">
      <c r="B84">
        <v>31</v>
      </c>
      <c r="C84">
        <v>14.94</v>
      </c>
      <c r="D84">
        <v>142.9</v>
      </c>
      <c r="E84">
        <v>200.6</v>
      </c>
      <c r="F84" s="1">
        <v>4.784E+18</v>
      </c>
      <c r="G84" s="1">
        <v>349200000000</v>
      </c>
      <c r="H84" s="1">
        <v>197600000000000</v>
      </c>
      <c r="I84" s="18">
        <v>2.1670000000000001E-5</v>
      </c>
      <c r="J84" s="1">
        <v>4.1459999999999997E-2</v>
      </c>
      <c r="K84" s="1">
        <v>6.5049999999999997E-2</v>
      </c>
      <c r="L84" s="1">
        <v>2.2890000000000001E-17</v>
      </c>
      <c r="M84">
        <v>2.7E-2</v>
      </c>
      <c r="N84" s="16">
        <f t="shared" ref="N84:N114" si="5">L84*P84</f>
        <v>5.1098618903992333E-19</v>
      </c>
      <c r="O84">
        <v>20.287000000000006</v>
      </c>
      <c r="P84">
        <f t="shared" ref="P84:P114" si="6">O84/O$39</f>
        <v>2.2323555659236494E-2</v>
      </c>
    </row>
    <row r="85" spans="2:16" x14ac:dyDescent="0.35">
      <c r="B85">
        <v>30</v>
      </c>
      <c r="C85">
        <v>14.06</v>
      </c>
      <c r="D85">
        <v>165.08600000000001</v>
      </c>
      <c r="E85">
        <v>206.5</v>
      </c>
      <c r="F85" s="1">
        <v>5.392E+18</v>
      </c>
      <c r="G85" s="1">
        <v>307300000000</v>
      </c>
      <c r="H85" s="1">
        <v>331100000000000</v>
      </c>
      <c r="I85" s="18">
        <v>2.139E-5</v>
      </c>
      <c r="J85" s="1">
        <v>3.2399999999999998E-2</v>
      </c>
      <c r="K85" s="1">
        <v>7.4940000000000007E-2</v>
      </c>
      <c r="L85" s="1">
        <v>3.3950000000000002E-17</v>
      </c>
      <c r="M85">
        <v>1.7999999999999999E-2</v>
      </c>
      <c r="N85" s="16">
        <f t="shared" si="5"/>
        <v>8.2882783451496611E-19</v>
      </c>
      <c r="O85">
        <v>22.186000000000007</v>
      </c>
      <c r="P85">
        <f t="shared" si="6"/>
        <v>2.4413191001913581E-2</v>
      </c>
    </row>
    <row r="86" spans="2:16" x14ac:dyDescent="0.35">
      <c r="B86">
        <v>29</v>
      </c>
      <c r="C86">
        <v>13.2</v>
      </c>
      <c r="D86">
        <v>189.14099999999999</v>
      </c>
      <c r="E86">
        <v>213.1</v>
      </c>
      <c r="F86" s="1">
        <v>6.011E+18</v>
      </c>
      <c r="G86" s="1">
        <v>246400000000</v>
      </c>
      <c r="H86" s="1">
        <v>542900000000000</v>
      </c>
      <c r="I86" s="18">
        <v>2.105E-5</v>
      </c>
      <c r="J86" s="1">
        <v>2.3269999999999999E-2</v>
      </c>
      <c r="K86" s="1">
        <v>7.8439999999999996E-2</v>
      </c>
      <c r="L86" s="1">
        <v>4.6370000000000002E-17</v>
      </c>
      <c r="M86">
        <v>1.4E-2</v>
      </c>
      <c r="N86" s="16">
        <f t="shared" si="5"/>
        <v>1.2274053089282109E-18</v>
      </c>
      <c r="O86">
        <v>24.054999999999978</v>
      </c>
      <c r="P86">
        <f t="shared" si="6"/>
        <v>2.6469814727802691E-2</v>
      </c>
    </row>
    <row r="87" spans="2:16" x14ac:dyDescent="0.35">
      <c r="B87">
        <v>28</v>
      </c>
      <c r="C87">
        <v>12.36</v>
      </c>
      <c r="D87">
        <v>215.017</v>
      </c>
      <c r="E87">
        <v>220</v>
      </c>
      <c r="F87" s="1">
        <v>6.644E+18</v>
      </c>
      <c r="G87" s="1">
        <v>252600000000</v>
      </c>
      <c r="H87" s="1">
        <v>873500000000000</v>
      </c>
      <c r="I87" s="18">
        <v>2.0849999999999999E-5</v>
      </c>
      <c r="J87" s="1">
        <v>2.1659999999999999E-2</v>
      </c>
      <c r="K87" s="1">
        <v>0.10539999999999999</v>
      </c>
      <c r="L87" s="1">
        <v>8.0900000000000006E-17</v>
      </c>
      <c r="M87">
        <v>1.2E-2</v>
      </c>
      <c r="N87" s="16">
        <f t="shared" si="5"/>
        <v>2.3035158472266398E-18</v>
      </c>
      <c r="O87">
        <v>25.876000000000005</v>
      </c>
      <c r="P87">
        <f t="shared" si="6"/>
        <v>2.8473619866831144E-2</v>
      </c>
    </row>
    <row r="88" spans="2:16" x14ac:dyDescent="0.35">
      <c r="B88">
        <v>27</v>
      </c>
      <c r="C88">
        <v>11.54</v>
      </c>
      <c r="D88">
        <v>242.63900000000001</v>
      </c>
      <c r="E88">
        <v>226.8</v>
      </c>
      <c r="F88" s="1">
        <v>7.299E+18</v>
      </c>
      <c r="G88" s="1">
        <v>240900000000</v>
      </c>
      <c r="H88" s="1">
        <v>1382000000000000</v>
      </c>
      <c r="I88" s="18">
        <v>2.1060000000000002E-5</v>
      </c>
      <c r="J88" s="1">
        <v>1.925E-2</v>
      </c>
      <c r="K88" s="1">
        <v>0.1338</v>
      </c>
      <c r="L88" s="1">
        <v>1.308E-16</v>
      </c>
      <c r="M88">
        <v>1.0999999999999999E-2</v>
      </c>
      <c r="N88" s="16">
        <f t="shared" si="5"/>
        <v>3.9756523920767743E-18</v>
      </c>
      <c r="O88">
        <v>27.622000000000014</v>
      </c>
      <c r="P88">
        <f t="shared" si="6"/>
        <v>3.0394895963889709E-2</v>
      </c>
    </row>
    <row r="89" spans="2:16" x14ac:dyDescent="0.35">
      <c r="B89">
        <v>26</v>
      </c>
      <c r="C89">
        <v>10.75</v>
      </c>
      <c r="D89">
        <v>272.041</v>
      </c>
      <c r="E89">
        <v>233.2</v>
      </c>
      <c r="F89" s="1">
        <v>7.984E+18</v>
      </c>
      <c r="G89" s="1">
        <v>263500000000</v>
      </c>
      <c r="H89" s="1">
        <v>2156000000000000</v>
      </c>
      <c r="I89" s="18">
        <v>2.1160000000000001E-5</v>
      </c>
      <c r="J89" s="1">
        <v>1.9550000000000001E-2</v>
      </c>
      <c r="K89" s="1">
        <v>0.19239999999999999</v>
      </c>
      <c r="L89" s="1">
        <v>2.3320000000000002E-16</v>
      </c>
      <c r="M89">
        <v>0.01</v>
      </c>
      <c r="N89" s="16">
        <f t="shared" si="5"/>
        <v>7.5448560748527392E-18</v>
      </c>
      <c r="O89">
        <v>29.401999999999987</v>
      </c>
      <c r="P89">
        <f t="shared" si="6"/>
        <v>3.2353585226641245E-2</v>
      </c>
    </row>
    <row r="90" spans="2:16" x14ac:dyDescent="0.35">
      <c r="B90">
        <v>25</v>
      </c>
      <c r="C90">
        <v>9.98</v>
      </c>
      <c r="D90">
        <v>303.19299999999998</v>
      </c>
      <c r="E90">
        <v>239.3</v>
      </c>
      <c r="F90" s="1">
        <v>8.697E+18</v>
      </c>
      <c r="G90" s="1">
        <v>295200000000</v>
      </c>
      <c r="H90" s="1">
        <v>3318000000000000</v>
      </c>
      <c r="I90" s="18">
        <v>2.1140000000000001E-5</v>
      </c>
      <c r="J90" s="1">
        <v>2.0299999999999999E-2</v>
      </c>
      <c r="K90" s="1">
        <v>0.2802</v>
      </c>
      <c r="L90" s="1">
        <v>4.1240000000000001E-16</v>
      </c>
      <c r="M90">
        <v>1.0999999999999999E-2</v>
      </c>
      <c r="N90" s="16">
        <f t="shared" si="5"/>
        <v>1.4136768008662242E-17</v>
      </c>
      <c r="O90">
        <v>31.151999999999987</v>
      </c>
      <c r="P90">
        <f t="shared" si="6"/>
        <v>3.4279262872604854E-2</v>
      </c>
    </row>
    <row r="91" spans="2:16" x14ac:dyDescent="0.35">
      <c r="B91">
        <v>24</v>
      </c>
      <c r="C91">
        <v>9.23</v>
      </c>
      <c r="D91">
        <v>336.01100000000002</v>
      </c>
      <c r="E91">
        <v>245.4</v>
      </c>
      <c r="F91" s="1">
        <v>9.425E+18</v>
      </c>
      <c r="G91" s="1">
        <v>320500000000</v>
      </c>
      <c r="H91" s="1">
        <v>5030000000000000</v>
      </c>
      <c r="I91" s="18">
        <v>2.105E-5</v>
      </c>
      <c r="J91" s="1">
        <v>2.043E-2</v>
      </c>
      <c r="K91" s="1">
        <v>0.3921</v>
      </c>
      <c r="L91" s="1">
        <v>6.9389999999999999E-16</v>
      </c>
      <c r="M91">
        <v>1.0999999999999999E-2</v>
      </c>
      <c r="N91" s="16">
        <f t="shared" si="5"/>
        <v>2.5058469295345065E-17</v>
      </c>
      <c r="O91">
        <v>32.81800000000004</v>
      </c>
      <c r="P91">
        <f t="shared" si="6"/>
        <v>3.6112507991562279E-2</v>
      </c>
    </row>
    <row r="92" spans="2:16" x14ac:dyDescent="0.35">
      <c r="B92">
        <v>23</v>
      </c>
      <c r="C92">
        <v>8.51</v>
      </c>
      <c r="D92">
        <v>370.36599999999999</v>
      </c>
      <c r="E92">
        <v>251</v>
      </c>
      <c r="F92" s="1">
        <v>1.018E+19</v>
      </c>
      <c r="G92" s="1">
        <v>355500000000</v>
      </c>
      <c r="H92" s="1">
        <v>7524000000000000</v>
      </c>
      <c r="I92" s="18">
        <v>2.084E-5</v>
      </c>
      <c r="J92" s="1">
        <v>2.0920000000000001E-2</v>
      </c>
      <c r="K92" s="1">
        <v>0.55279999999999996</v>
      </c>
      <c r="L92" s="1">
        <v>1.15E-15</v>
      </c>
      <c r="M92">
        <v>1.0999999999999999E-2</v>
      </c>
      <c r="N92" s="16">
        <f t="shared" si="5"/>
        <v>4.3474373632081074E-17</v>
      </c>
      <c r="O92">
        <v>34.354999999999961</v>
      </c>
      <c r="P92">
        <f t="shared" si="6"/>
        <v>3.7803803158331373E-2</v>
      </c>
    </row>
    <row r="93" spans="2:16" x14ac:dyDescent="0.35">
      <c r="B93">
        <v>22</v>
      </c>
      <c r="C93">
        <v>7.8</v>
      </c>
      <c r="D93">
        <v>406.08199999999999</v>
      </c>
      <c r="E93">
        <v>255.9</v>
      </c>
      <c r="F93" s="1">
        <v>1.098E+19</v>
      </c>
      <c r="G93" s="1">
        <v>439200000000</v>
      </c>
      <c r="H93" s="1">
        <v>1.11E+16</v>
      </c>
      <c r="I93" s="18">
        <v>2.0489999999999999E-5</v>
      </c>
      <c r="J93" s="1">
        <v>2.3709999999999998E-2</v>
      </c>
      <c r="K93" s="1">
        <v>0.85329999999999995</v>
      </c>
      <c r="L93" s="1">
        <v>2.0319999999999999E-15</v>
      </c>
      <c r="M93">
        <v>1.2E-2</v>
      </c>
      <c r="N93" s="16">
        <f t="shared" si="5"/>
        <v>7.9860506112100865E-17</v>
      </c>
      <c r="O93">
        <v>35.716000000000008</v>
      </c>
      <c r="P93">
        <f t="shared" si="6"/>
        <v>3.9301430173277987E-2</v>
      </c>
    </row>
    <row r="94" spans="2:16" x14ac:dyDescent="0.35">
      <c r="B94">
        <v>21</v>
      </c>
      <c r="C94">
        <v>7.13</v>
      </c>
      <c r="D94">
        <v>442.94799999999998</v>
      </c>
      <c r="E94">
        <v>260.3</v>
      </c>
      <c r="F94" s="1">
        <v>1.181E+19</v>
      </c>
      <c r="G94" s="1">
        <v>472200000000</v>
      </c>
      <c r="H94" s="1">
        <v>1.613E+16</v>
      </c>
      <c r="I94" s="18">
        <v>2.014E-5</v>
      </c>
      <c r="J94" s="1">
        <v>2.3400000000000001E-2</v>
      </c>
      <c r="K94" s="1">
        <v>1.1339999999999999</v>
      </c>
      <c r="L94" s="1">
        <v>3.0349999999999998E-15</v>
      </c>
      <c r="M94">
        <v>1.2E-2</v>
      </c>
      <c r="N94" s="16">
        <f t="shared" si="5"/>
        <v>1.2312046709236977E-16</v>
      </c>
      <c r="O94">
        <v>36.865999999999985</v>
      </c>
      <c r="P94">
        <f t="shared" si="6"/>
        <v>4.0566875483482624E-2</v>
      </c>
    </row>
    <row r="95" spans="2:16" x14ac:dyDescent="0.35">
      <c r="B95">
        <v>20</v>
      </c>
      <c r="C95">
        <v>6.48</v>
      </c>
      <c r="D95">
        <v>480.71899999999999</v>
      </c>
      <c r="E95">
        <v>264.10000000000002</v>
      </c>
      <c r="F95" s="1">
        <v>1.266E+19</v>
      </c>
      <c r="G95" s="1">
        <v>506400000000</v>
      </c>
      <c r="H95" s="1">
        <v>2.306E+16</v>
      </c>
      <c r="I95" s="18">
        <v>1.9760000000000001E-5</v>
      </c>
      <c r="J95" s="1">
        <v>2.3019999999999999E-2</v>
      </c>
      <c r="K95" s="1">
        <v>1.482</v>
      </c>
      <c r="L95" s="1">
        <v>4.3760000000000001E-15</v>
      </c>
      <c r="M95">
        <v>1.2E-2</v>
      </c>
      <c r="N95" s="16">
        <f t="shared" si="5"/>
        <v>1.8187848864015256E-16</v>
      </c>
      <c r="O95">
        <v>37.771000000000015</v>
      </c>
      <c r="P95">
        <f t="shared" si="6"/>
        <v>4.1562725923252414E-2</v>
      </c>
    </row>
    <row r="96" spans="2:16" x14ac:dyDescent="0.35">
      <c r="B96">
        <v>19</v>
      </c>
      <c r="C96">
        <v>5.86</v>
      </c>
      <c r="D96">
        <v>519.125</v>
      </c>
      <c r="E96">
        <v>267.8</v>
      </c>
      <c r="F96" s="1">
        <v>1.351E+19</v>
      </c>
      <c r="G96" s="1">
        <v>608500000000</v>
      </c>
      <c r="H96" s="1">
        <v>3.238E+16</v>
      </c>
      <c r="I96" s="18">
        <v>1.933E-5</v>
      </c>
      <c r="J96" s="1">
        <v>2.538E-2</v>
      </c>
      <c r="K96" s="1">
        <v>2.1419999999999999</v>
      </c>
      <c r="L96" s="1">
        <v>6.9430000000000002E-15</v>
      </c>
      <c r="M96">
        <v>1.2999999999999999E-2</v>
      </c>
      <c r="N96" s="16">
        <f t="shared" si="5"/>
        <v>2.9342139879023436E-16</v>
      </c>
      <c r="O96">
        <v>38.406000000000006</v>
      </c>
      <c r="P96">
        <f t="shared" si="6"/>
        <v>4.2261471811930629E-2</v>
      </c>
    </row>
    <row r="97" spans="2:16" x14ac:dyDescent="0.35">
      <c r="B97">
        <v>18</v>
      </c>
      <c r="C97">
        <v>5.27</v>
      </c>
      <c r="D97">
        <v>557.87699999999995</v>
      </c>
      <c r="E97">
        <v>271.3</v>
      </c>
      <c r="F97" s="1">
        <v>1.437E+19</v>
      </c>
      <c r="G97" s="1">
        <v>661100000000</v>
      </c>
      <c r="H97" s="1">
        <v>4.465E+16</v>
      </c>
      <c r="I97" s="18">
        <v>1.8839999999999999E-5</v>
      </c>
      <c r="J97" s="1">
        <v>2.529E-2</v>
      </c>
      <c r="K97" s="1">
        <v>2.7610000000000001</v>
      </c>
      <c r="L97" s="1">
        <v>9.7460000000000002E-15</v>
      </c>
      <c r="M97">
        <v>1.2999999999999999E-2</v>
      </c>
      <c r="N97" s="16">
        <f t="shared" si="5"/>
        <v>4.1559093765095888E-16</v>
      </c>
      <c r="O97">
        <v>38.751999999999953</v>
      </c>
      <c r="P97">
        <f t="shared" si="6"/>
        <v>4.2642205792218231E-2</v>
      </c>
    </row>
    <row r="98" spans="2:16" x14ac:dyDescent="0.35">
      <c r="B98">
        <v>17</v>
      </c>
      <c r="C98">
        <v>4.72</v>
      </c>
      <c r="D98">
        <v>596.66899999999998</v>
      </c>
      <c r="E98">
        <v>274.10000000000002</v>
      </c>
      <c r="F98" s="1">
        <v>1.525E+19</v>
      </c>
      <c r="G98" s="1">
        <v>701500000000</v>
      </c>
      <c r="H98" s="1">
        <v>6.054E+16</v>
      </c>
      <c r="I98" s="18">
        <v>1.827E-5</v>
      </c>
      <c r="J98" s="1">
        <v>2.4490000000000001E-2</v>
      </c>
      <c r="K98" s="1">
        <v>3.4079999999999999</v>
      </c>
      <c r="L98" s="1">
        <v>1.286E-14</v>
      </c>
      <c r="M98">
        <v>1.2999999999999999E-2</v>
      </c>
      <c r="N98" s="16">
        <f t="shared" si="5"/>
        <v>5.4894480567711819E-16</v>
      </c>
      <c r="O98">
        <v>38.79200000000003</v>
      </c>
      <c r="P98">
        <f t="shared" si="6"/>
        <v>4.2686221281268914E-2</v>
      </c>
    </row>
    <row r="99" spans="2:16" x14ac:dyDescent="0.35">
      <c r="B99">
        <v>16</v>
      </c>
      <c r="C99">
        <v>4.2</v>
      </c>
      <c r="D99">
        <v>635.18499999999995</v>
      </c>
      <c r="E99">
        <v>276.5</v>
      </c>
      <c r="F99" s="1">
        <v>1.613E+19</v>
      </c>
      <c r="G99" s="1">
        <v>742000000000</v>
      </c>
      <c r="H99" s="1">
        <v>8.062E+16</v>
      </c>
      <c r="I99" s="18">
        <v>1.766E-5</v>
      </c>
      <c r="J99" s="1">
        <v>2.3599999999999999E-2</v>
      </c>
      <c r="K99" s="1">
        <v>4.1269999999999998</v>
      </c>
      <c r="L99" s="1">
        <v>1.648E-14</v>
      </c>
      <c r="M99">
        <v>1.2999999999999999E-2</v>
      </c>
      <c r="N99" s="16">
        <f t="shared" si="5"/>
        <v>6.9846383742438898E-16</v>
      </c>
      <c r="O99">
        <v>38.515999999999963</v>
      </c>
      <c r="P99">
        <f t="shared" si="6"/>
        <v>4.238251440681972E-2</v>
      </c>
    </row>
    <row r="100" spans="2:16" x14ac:dyDescent="0.35">
      <c r="B100">
        <v>15</v>
      </c>
      <c r="C100">
        <v>3.71</v>
      </c>
      <c r="D100">
        <v>673.10599999999999</v>
      </c>
      <c r="E100">
        <v>279.5</v>
      </c>
      <c r="F100" s="1">
        <v>1.695E+19</v>
      </c>
      <c r="G100" s="1">
        <v>620500000000</v>
      </c>
      <c r="H100" s="1">
        <v>1.051E+17</v>
      </c>
      <c r="I100" s="18">
        <v>1.7139999999999999E-5</v>
      </c>
      <c r="J100" s="1">
        <v>1.8169999999999999E-2</v>
      </c>
      <c r="K100" s="1">
        <v>3.9340000000000002</v>
      </c>
      <c r="L100" s="1">
        <v>1.6829999999999999E-14</v>
      </c>
      <c r="M100">
        <v>1.0999999999999999E-2</v>
      </c>
      <c r="N100" s="16">
        <f t="shared" si="5"/>
        <v>7.0227860484104453E-16</v>
      </c>
      <c r="O100">
        <v>37.921000000000049</v>
      </c>
      <c r="P100">
        <f t="shared" si="6"/>
        <v>4.1727784007192188E-2</v>
      </c>
    </row>
    <row r="101" spans="2:16" x14ac:dyDescent="0.35">
      <c r="B101">
        <v>14</v>
      </c>
      <c r="C101">
        <v>3.25</v>
      </c>
      <c r="D101">
        <v>710.11599999999999</v>
      </c>
      <c r="E101">
        <v>282</v>
      </c>
      <c r="F101" s="1">
        <v>1.776E+19</v>
      </c>
      <c r="G101" s="1">
        <v>550600000000</v>
      </c>
      <c r="H101" s="1">
        <v>1.347E+17</v>
      </c>
      <c r="I101" s="18">
        <v>1.6589999999999999E-5</v>
      </c>
      <c r="J101" s="1">
        <v>1.481E-2</v>
      </c>
      <c r="K101" s="1">
        <v>3.9140000000000001</v>
      </c>
      <c r="L101" s="1">
        <v>1.7710000000000001E-14</v>
      </c>
      <c r="M101">
        <v>8.9999999999999993E-3</v>
      </c>
      <c r="N101" s="16">
        <f t="shared" si="5"/>
        <v>7.2124561633238729E-16</v>
      </c>
      <c r="O101">
        <v>37.009999999999991</v>
      </c>
      <c r="P101">
        <f t="shared" si="6"/>
        <v>4.0725331244064779E-2</v>
      </c>
    </row>
    <row r="102" spans="2:16" x14ac:dyDescent="0.35">
      <c r="B102">
        <v>13</v>
      </c>
      <c r="C102">
        <v>2.82</v>
      </c>
      <c r="D102">
        <v>745.90499999999997</v>
      </c>
      <c r="E102">
        <v>283.89999999999998</v>
      </c>
      <c r="F102" s="1">
        <v>1.857E+19</v>
      </c>
      <c r="G102" s="1">
        <v>575700000000</v>
      </c>
      <c r="H102" s="1">
        <v>1.695E+17</v>
      </c>
      <c r="I102" s="18">
        <v>1.5990000000000001E-5</v>
      </c>
      <c r="J102" s="1">
        <v>1.418E-2</v>
      </c>
      <c r="K102" s="1">
        <v>4.5049999999999999</v>
      </c>
      <c r="L102" s="1">
        <v>2.1259999999999999E-14</v>
      </c>
      <c r="M102">
        <v>8.9999999999999993E-3</v>
      </c>
      <c r="N102" s="16">
        <f t="shared" si="5"/>
        <v>8.3725618445130821E-16</v>
      </c>
      <c r="O102">
        <v>35.788999999999987</v>
      </c>
      <c r="P102">
        <f t="shared" si="6"/>
        <v>3.9381758440795306E-2</v>
      </c>
    </row>
    <row r="103" spans="2:16" x14ac:dyDescent="0.35">
      <c r="B103">
        <v>12</v>
      </c>
      <c r="C103">
        <v>2.4300000000000002</v>
      </c>
      <c r="D103">
        <v>780.17499999999995</v>
      </c>
      <c r="E103">
        <v>285.89999999999998</v>
      </c>
      <c r="F103" s="1">
        <v>1.933E+19</v>
      </c>
      <c r="G103" s="1">
        <v>599200000000</v>
      </c>
      <c r="H103" s="1">
        <v>2.094E+17</v>
      </c>
      <c r="I103" s="18">
        <v>1.5420000000000001E-5</v>
      </c>
      <c r="J103" s="1">
        <v>1.357E-2</v>
      </c>
      <c r="K103" s="1">
        <v>5.1079999999999997</v>
      </c>
      <c r="L103" s="1">
        <v>2.518E-14</v>
      </c>
      <c r="M103">
        <v>8.0000000000000002E-3</v>
      </c>
      <c r="N103" s="16">
        <f t="shared" si="5"/>
        <v>9.4954460474640962E-16</v>
      </c>
      <c r="O103">
        <v>34.269999999999982</v>
      </c>
      <c r="P103">
        <f t="shared" si="6"/>
        <v>3.7710270244098877E-2</v>
      </c>
    </row>
    <row r="104" spans="2:16" x14ac:dyDescent="0.35">
      <c r="B104">
        <v>11</v>
      </c>
      <c r="C104">
        <v>2.0699999999999998</v>
      </c>
      <c r="D104">
        <v>812.64800000000002</v>
      </c>
      <c r="E104">
        <v>287.8</v>
      </c>
      <c r="F104" s="1">
        <v>2.004E+19</v>
      </c>
      <c r="G104" s="1">
        <v>621300000000</v>
      </c>
      <c r="H104" s="1">
        <v>2.538E+17</v>
      </c>
      <c r="I104" s="18">
        <v>1.486E-5</v>
      </c>
      <c r="J104" s="1">
        <v>1.298E-2</v>
      </c>
      <c r="K104" s="1">
        <v>5.7009999999999996</v>
      </c>
      <c r="L104" s="1">
        <v>2.9280000000000002E-14</v>
      </c>
      <c r="M104">
        <v>8.0000000000000002E-3</v>
      </c>
      <c r="N104" s="16">
        <f t="shared" si="5"/>
        <v>1.0462585623881068E-15</v>
      </c>
      <c r="O104">
        <v>32.47300000000007</v>
      </c>
      <c r="P104">
        <f t="shared" si="6"/>
        <v>3.5732874398500911E-2</v>
      </c>
    </row>
    <row r="105" spans="2:16" x14ac:dyDescent="0.35">
      <c r="B105">
        <v>10</v>
      </c>
      <c r="C105">
        <v>1.74</v>
      </c>
      <c r="D105">
        <v>843.07100000000003</v>
      </c>
      <c r="E105">
        <v>289.5</v>
      </c>
      <c r="F105" s="1">
        <v>2.071E+19</v>
      </c>
      <c r="G105" s="1">
        <v>642000000000</v>
      </c>
      <c r="H105" s="1">
        <v>3.022E+17</v>
      </c>
      <c r="I105" s="18">
        <v>1.432E-5</v>
      </c>
      <c r="J105" s="1">
        <v>1.239E-2</v>
      </c>
      <c r="K105" s="1">
        <v>6.2649999999999997</v>
      </c>
      <c r="L105" s="1">
        <v>3.3360000000000002E-14</v>
      </c>
      <c r="M105">
        <v>8.0000000000000002E-3</v>
      </c>
      <c r="N105" s="16">
        <f t="shared" si="5"/>
        <v>1.1167954083041825E-15</v>
      </c>
      <c r="O105">
        <v>30.423000000000002</v>
      </c>
      <c r="P105">
        <f t="shared" si="6"/>
        <v>3.3477080584657745E-2</v>
      </c>
    </row>
    <row r="106" spans="2:16" x14ac:dyDescent="0.35">
      <c r="B106">
        <v>9</v>
      </c>
      <c r="C106">
        <v>1.45</v>
      </c>
      <c r="D106">
        <v>871.21699999999998</v>
      </c>
      <c r="E106">
        <v>291.10000000000002</v>
      </c>
      <c r="F106" s="1">
        <v>2.133E+19</v>
      </c>
      <c r="G106" s="1">
        <v>589500000000</v>
      </c>
      <c r="H106" s="1">
        <v>3.534E+17</v>
      </c>
      <c r="I106" s="18">
        <v>1.381E-5</v>
      </c>
      <c r="J106" s="1">
        <v>1.055E-2</v>
      </c>
      <c r="K106" s="1">
        <v>6.0529999999999999</v>
      </c>
      <c r="L106" s="1">
        <v>3.334E-14</v>
      </c>
      <c r="M106">
        <v>7.0000000000000001E-3</v>
      </c>
      <c r="N106" s="16">
        <f t="shared" si="5"/>
        <v>1.0325897723408853E-15</v>
      </c>
      <c r="O106">
        <v>28.145999999999958</v>
      </c>
      <c r="P106">
        <f t="shared" si="6"/>
        <v>3.0971498870452467E-2</v>
      </c>
    </row>
    <row r="107" spans="2:16" x14ac:dyDescent="0.35">
      <c r="B107">
        <v>8</v>
      </c>
      <c r="C107">
        <v>1.18</v>
      </c>
      <c r="D107">
        <v>896.9</v>
      </c>
      <c r="E107">
        <v>292.39999999999998</v>
      </c>
      <c r="F107" s="1">
        <v>2.19E+19</v>
      </c>
      <c r="G107" s="1">
        <v>284700000000</v>
      </c>
      <c r="H107" s="1">
        <v>4.063E+17</v>
      </c>
      <c r="I107" s="18">
        <v>1.331E-5</v>
      </c>
      <c r="J107" s="1">
        <v>4.7410000000000004E-3</v>
      </c>
      <c r="K107" s="1">
        <v>3.0419999999999998</v>
      </c>
      <c r="L107" s="1">
        <v>1.7220000000000001E-14</v>
      </c>
      <c r="M107">
        <v>4.0000000000000001E-3</v>
      </c>
      <c r="N107" s="16">
        <f t="shared" si="5"/>
        <v>4.8665864117582967E-16</v>
      </c>
      <c r="O107">
        <v>25.682999999999993</v>
      </c>
      <c r="P107">
        <f t="shared" si="6"/>
        <v>2.8261245132162001E-2</v>
      </c>
    </row>
    <row r="108" spans="2:16" x14ac:dyDescent="0.35">
      <c r="B108">
        <v>7</v>
      </c>
      <c r="C108">
        <v>0.95</v>
      </c>
      <c r="D108">
        <v>919.96900000000005</v>
      </c>
      <c r="E108">
        <v>293.7</v>
      </c>
      <c r="F108" s="1">
        <v>2.24E+19</v>
      </c>
      <c r="G108" s="1">
        <v>291200000000</v>
      </c>
      <c r="H108" s="1">
        <v>4.591E+17</v>
      </c>
      <c r="I108" s="18">
        <v>1.2860000000000001E-5</v>
      </c>
      <c r="J108" s="1">
        <v>4.5380000000000004E-3</v>
      </c>
      <c r="K108" s="1">
        <v>3.2130000000000001</v>
      </c>
      <c r="L108" s="1">
        <v>1.8679999999999999E-14</v>
      </c>
      <c r="M108">
        <v>3.0000000000000001E-3</v>
      </c>
      <c r="N108" s="16">
        <f t="shared" si="5"/>
        <v>4.7418867899614024E-16</v>
      </c>
      <c r="O108">
        <v>23.069000000000074</v>
      </c>
      <c r="P108">
        <f t="shared" si="6"/>
        <v>2.5384832922705582E-2</v>
      </c>
    </row>
    <row r="109" spans="2:16" x14ac:dyDescent="0.35">
      <c r="B109">
        <v>6</v>
      </c>
      <c r="C109">
        <v>0.74</v>
      </c>
      <c r="D109">
        <v>940.32399999999996</v>
      </c>
      <c r="E109">
        <v>294.8</v>
      </c>
      <c r="F109" s="1">
        <v>2.285E+19</v>
      </c>
      <c r="G109" s="1">
        <v>297100000000</v>
      </c>
      <c r="H109" s="1">
        <v>5.103E+17</v>
      </c>
      <c r="I109" s="18">
        <v>1.243E-5</v>
      </c>
      <c r="J109" s="1">
        <v>4.3480000000000003E-3</v>
      </c>
      <c r="K109" s="1">
        <v>3.3519999999999999</v>
      </c>
      <c r="L109" s="1">
        <v>1.993E-14</v>
      </c>
      <c r="M109">
        <v>3.0000000000000001E-3</v>
      </c>
      <c r="N109" s="16">
        <f t="shared" si="5"/>
        <v>4.4639975307310435E-16</v>
      </c>
      <c r="O109">
        <v>20.354999999999905</v>
      </c>
      <c r="P109">
        <f t="shared" si="6"/>
        <v>2.2398381990622395E-2</v>
      </c>
    </row>
    <row r="110" spans="2:16" x14ac:dyDescent="0.35">
      <c r="B110">
        <v>5</v>
      </c>
      <c r="C110">
        <v>0.56999999999999995</v>
      </c>
      <c r="D110">
        <v>957.91499999999996</v>
      </c>
      <c r="E110">
        <v>295.8</v>
      </c>
      <c r="F110" s="1">
        <v>2.324E+19</v>
      </c>
      <c r="G110" s="1">
        <v>302100000000</v>
      </c>
      <c r="H110" s="1">
        <v>5.582E+17</v>
      </c>
      <c r="I110" s="18">
        <v>1.203E-5</v>
      </c>
      <c r="J110" s="1">
        <v>4.1749999999999999E-3</v>
      </c>
      <c r="K110" s="1">
        <v>3.46</v>
      </c>
      <c r="L110" s="1">
        <v>2.0999999999999999E-14</v>
      </c>
      <c r="M110">
        <v>3.0000000000000001E-3</v>
      </c>
      <c r="N110" s="16">
        <f t="shared" si="5"/>
        <v>4.064951456417515E-16</v>
      </c>
      <c r="O110">
        <v>17.591000000000008</v>
      </c>
      <c r="P110">
        <f t="shared" si="6"/>
        <v>1.9356911697226264E-2</v>
      </c>
    </row>
    <row r="111" spans="2:16" x14ac:dyDescent="0.35">
      <c r="B111">
        <v>4</v>
      </c>
      <c r="C111">
        <v>0.42</v>
      </c>
      <c r="D111">
        <v>972.74900000000002</v>
      </c>
      <c r="E111">
        <v>296.3</v>
      </c>
      <c r="F111" s="1">
        <v>2.36E+19</v>
      </c>
      <c r="G111" s="1">
        <v>306800000000</v>
      </c>
      <c r="H111" s="1">
        <v>6.022E+17</v>
      </c>
      <c r="I111" s="18">
        <v>1.165E-5</v>
      </c>
      <c r="J111" s="1">
        <v>4.0109999999999998E-3</v>
      </c>
      <c r="K111" s="1">
        <v>3.53</v>
      </c>
      <c r="L111" s="1">
        <v>2.164E-14</v>
      </c>
      <c r="M111">
        <v>3.0000000000000001E-3</v>
      </c>
      <c r="N111" s="16">
        <f t="shared" si="5"/>
        <v>3.5323283863591741E-16</v>
      </c>
      <c r="O111">
        <v>14.83400000000006</v>
      </c>
      <c r="P111">
        <f t="shared" si="6"/>
        <v>1.6323144114413927E-2</v>
      </c>
    </row>
    <row r="112" spans="2:16" x14ac:dyDescent="0.35">
      <c r="B112">
        <v>3</v>
      </c>
      <c r="C112">
        <v>0.3</v>
      </c>
      <c r="D112">
        <v>984.89800000000002</v>
      </c>
      <c r="E112">
        <v>297.10000000000002</v>
      </c>
      <c r="F112" s="1">
        <v>2.386E+19</v>
      </c>
      <c r="G112" s="1">
        <v>310200000000</v>
      </c>
      <c r="H112" s="1">
        <v>6.396E+17</v>
      </c>
      <c r="I112" s="18">
        <v>1.133E-5</v>
      </c>
      <c r="J112" s="1">
        <v>3.8809999999999999E-3</v>
      </c>
      <c r="K112" s="1">
        <v>3.585</v>
      </c>
      <c r="L112" s="1">
        <v>2.2339999999999999E-14</v>
      </c>
      <c r="M112">
        <v>3.0000000000000001E-3</v>
      </c>
      <c r="N112" s="16">
        <f t="shared" si="5"/>
        <v>2.9865462256167949E-16</v>
      </c>
      <c r="O112">
        <v>12.149000000000001</v>
      </c>
      <c r="P112">
        <f t="shared" si="6"/>
        <v>1.3368604411892547E-2</v>
      </c>
    </row>
    <row r="113" spans="2:16" x14ac:dyDescent="0.35">
      <c r="B113">
        <v>2</v>
      </c>
      <c r="C113">
        <v>0.17</v>
      </c>
      <c r="D113">
        <v>1001.777</v>
      </c>
      <c r="E113">
        <v>298.3</v>
      </c>
      <c r="F113" s="1">
        <v>2.412E+19</v>
      </c>
      <c r="G113" s="1">
        <v>313600000000</v>
      </c>
      <c r="H113" s="1">
        <v>6.916E+17</v>
      </c>
      <c r="I113" s="18">
        <v>1.098E-5</v>
      </c>
      <c r="J113" s="1">
        <v>3.7269999999999998E-3</v>
      </c>
      <c r="K113" s="1">
        <v>3.68</v>
      </c>
      <c r="L113" s="1">
        <v>2.3489999999999999E-14</v>
      </c>
      <c r="M113">
        <v>3.0000000000000001E-3</v>
      </c>
      <c r="N113" s="16">
        <f t="shared" si="5"/>
        <v>4.3629001145503154E-16</v>
      </c>
      <c r="O113">
        <v>16.879000000000019</v>
      </c>
      <c r="P113">
        <f t="shared" si="6"/>
        <v>1.8573435992125652E-2</v>
      </c>
    </row>
    <row r="114" spans="2:16" x14ac:dyDescent="0.35">
      <c r="B114">
        <v>1</v>
      </c>
      <c r="C114">
        <v>0.05</v>
      </c>
      <c r="D114">
        <v>1013</v>
      </c>
      <c r="E114">
        <v>299.5</v>
      </c>
      <c r="F114" s="1">
        <v>2.436E+19</v>
      </c>
      <c r="G114" s="1">
        <v>316700000000</v>
      </c>
      <c r="H114" s="1">
        <v>7.303E+17</v>
      </c>
      <c r="I114" s="18">
        <v>1.0550000000000001E-5</v>
      </c>
      <c r="J114" s="1">
        <v>3.5620000000000001E-3</v>
      </c>
      <c r="K114" s="1">
        <v>3.6749999999999998</v>
      </c>
      <c r="L114" s="1">
        <v>2.4020000000000001E-14</v>
      </c>
      <c r="M114">
        <v>3.0000000000000001E-3</v>
      </c>
      <c r="N114" s="16">
        <f t="shared" si="5"/>
        <v>2.9663849308571576E-16</v>
      </c>
      <c r="O114">
        <v>11.222999999999956</v>
      </c>
      <c r="P114">
        <f t="shared" si="6"/>
        <v>1.234964584037118E-2</v>
      </c>
    </row>
    <row r="115" spans="2:16" x14ac:dyDescent="0.35">
      <c r="N115" s="17">
        <f>SUM(N82:N114)</f>
        <v>1.2045340390967581E-14</v>
      </c>
      <c r="O115">
        <f>SUM(O82:O114)</f>
        <v>908.77099999999996</v>
      </c>
      <c r="P115">
        <f>SUM(P82:P114)</f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6"/>
  <sheetViews>
    <sheetView tabSelected="1" topLeftCell="D1" workbookViewId="0">
      <selection activeCell="R22" sqref="R22"/>
    </sheetView>
  </sheetViews>
  <sheetFormatPr defaultRowHeight="14.15" x14ac:dyDescent="0.35"/>
  <cols>
    <col min="2" max="2" width="9.140625" style="4"/>
    <col min="3" max="3" width="9.140625" style="3"/>
    <col min="12" max="12" width="9.140625" style="9"/>
  </cols>
  <sheetData>
    <row r="1" spans="1:20" x14ac:dyDescent="0.35">
      <c r="A1" s="2" t="s">
        <v>20</v>
      </c>
      <c r="B1" s="6" t="s">
        <v>0</v>
      </c>
      <c r="C1" s="3" t="s">
        <v>1</v>
      </c>
      <c r="D1" s="6" t="s">
        <v>8</v>
      </c>
      <c r="E1" s="6" t="s">
        <v>9</v>
      </c>
      <c r="F1" s="6" t="s">
        <v>10</v>
      </c>
      <c r="G1" s="6" t="s">
        <v>11</v>
      </c>
      <c r="H1" s="6" t="s">
        <v>12</v>
      </c>
      <c r="I1" s="6" t="s">
        <v>14</v>
      </c>
      <c r="J1" s="6" t="s">
        <v>15</v>
      </c>
      <c r="K1" s="6" t="s">
        <v>13</v>
      </c>
      <c r="L1" s="7" t="s">
        <v>16</v>
      </c>
      <c r="M1" s="6" t="s">
        <v>17</v>
      </c>
      <c r="N1">
        <v>40</v>
      </c>
      <c r="O1" s="6" t="s">
        <v>21</v>
      </c>
    </row>
    <row r="2" spans="1:20" x14ac:dyDescent="0.35">
      <c r="A2" s="2"/>
      <c r="B2" s="5">
        <v>37</v>
      </c>
      <c r="C2" s="3">
        <v>21.32</v>
      </c>
      <c r="D2" s="2"/>
      <c r="E2" s="2"/>
      <c r="F2" s="2"/>
      <c r="G2" s="2"/>
      <c r="H2" s="2"/>
      <c r="I2" s="2">
        <f>'CJ80_u7-noXH2O'!I2/CJ80_u7!I2-1</f>
        <v>6.6031746031747218E-3</v>
      </c>
      <c r="J2" s="2">
        <f>'CJ80_u7-noXH2O'!J2/CJ80_u7!J2-1</f>
        <v>6.5841979249801064E-3</v>
      </c>
      <c r="K2" s="2">
        <f>'CJ80_u7-noXH2O'!K2/CJ80_u7!K2-1</f>
        <v>6.8012752391073406E-3</v>
      </c>
      <c r="L2" s="8">
        <f>'CJ80_u7-noXH2O'!L2/CJ80_u7!L2-1</f>
        <v>6.6137566137565162E-3</v>
      </c>
      <c r="M2" s="2">
        <f>'CJ80_u7-noXH2O'!M2/CJ80_u7!M2-1</f>
        <v>4.0281973816718164E-3</v>
      </c>
      <c r="N2">
        <v>49.067</v>
      </c>
      <c r="O2">
        <f>N2-N1</f>
        <v>9.0670000000000002</v>
      </c>
      <c r="Q2" t="s">
        <v>16</v>
      </c>
    </row>
    <row r="3" spans="1:20" x14ac:dyDescent="0.35">
      <c r="A3" s="2"/>
      <c r="B3" s="5">
        <v>36</v>
      </c>
      <c r="C3" s="3">
        <v>20.059999999999999</v>
      </c>
      <c r="D3" s="2"/>
      <c r="E3" s="2"/>
      <c r="F3" s="2"/>
      <c r="G3" s="2"/>
      <c r="H3" s="2"/>
      <c r="I3" s="2">
        <f>'CJ80_u7-noXH2O'!I3/CJ80_u7!I3-1</f>
        <v>7.7570339205890182E-3</v>
      </c>
      <c r="J3" s="2">
        <f>'CJ80_u7-noXH2O'!J3/CJ80_u7!J3-1</f>
        <v>7.8609846917667703E-3</v>
      </c>
      <c r="K3" s="2">
        <f>'CJ80_u7-noXH2O'!K3/CJ80_u7!K3-1</f>
        <v>7.8046324269889222E-3</v>
      </c>
      <c r="L3" s="8">
        <f>'CJ80_u7-noXH2O'!L3/CJ80_u7!L3-1</f>
        <v>7.4719800747198306E-3</v>
      </c>
      <c r="M3" s="2">
        <f>'CJ80_u7-noXH2O'!M3/CJ80_u7!M3-1</f>
        <v>5.6603773584906758E-3</v>
      </c>
      <c r="N3">
        <v>60.18</v>
      </c>
      <c r="O3">
        <f t="shared" ref="O3:O38" si="0">N3-N2</f>
        <v>11.113</v>
      </c>
    </row>
    <row r="4" spans="1:20" x14ac:dyDescent="0.35">
      <c r="A4" s="2"/>
      <c r="B4" s="5">
        <v>35</v>
      </c>
      <c r="C4" s="3">
        <v>18.88</v>
      </c>
      <c r="D4" s="2"/>
      <c r="E4" s="2"/>
      <c r="F4" s="2"/>
      <c r="G4" s="2"/>
      <c r="H4" s="2"/>
      <c r="I4" s="2">
        <f>'CJ80_u7-noXH2O'!I4/CJ80_u7!I4-1</f>
        <v>8.7579617834394607E-3</v>
      </c>
      <c r="J4" s="2">
        <f>'CJ80_u7-noXH2O'!J4/CJ80_u7!J4-1</f>
        <v>8.458035133376729E-3</v>
      </c>
      <c r="K4" s="2">
        <f>'CJ80_u7-noXH2O'!K4/CJ80_u7!K4-1</f>
        <v>8.6854460093896968E-3</v>
      </c>
      <c r="L4" s="8">
        <f>'CJ80_u7-noXH2O'!L4/CJ80_u7!L4-1</f>
        <v>8.6724482988658202E-3</v>
      </c>
      <c r="M4" s="2">
        <f>'CJ80_u7-noXH2O'!M4/CJ80_u7!M4-1</f>
        <v>6.0240963855422436E-3</v>
      </c>
      <c r="N4">
        <v>73.066000000000003</v>
      </c>
      <c r="O4">
        <f t="shared" si="0"/>
        <v>12.886000000000003</v>
      </c>
      <c r="Q4" s="1">
        <v>5.1700000000000003E-14</v>
      </c>
    </row>
    <row r="5" spans="1:20" x14ac:dyDescent="0.35">
      <c r="A5" s="2"/>
      <c r="B5" s="5">
        <v>34</v>
      </c>
      <c r="C5" s="3">
        <v>17.79</v>
      </c>
      <c r="D5" s="2"/>
      <c r="E5" s="2"/>
      <c r="F5" s="2"/>
      <c r="G5" s="2"/>
      <c r="H5" s="2"/>
      <c r="I5" s="2">
        <f>'CJ80_u7-noXH2O'!I5/CJ80_u7!I5-1</f>
        <v>9.5301125082727367E-3</v>
      </c>
      <c r="J5" s="2">
        <f>'CJ80_u7-noXH2O'!J5/CJ80_u7!J5-1</f>
        <v>9.6212896622314137E-3</v>
      </c>
      <c r="K5" s="2">
        <f>'CJ80_u7-noXH2O'!K5/CJ80_u7!K5-1</f>
        <v>9.5846645367412275E-3</v>
      </c>
      <c r="L5" s="8">
        <f>'CJ80_u7-noXH2O'!L5/CJ80_u7!L5-1</f>
        <v>9.3196644920783278E-3</v>
      </c>
      <c r="M5" s="2">
        <f>'CJ80_u7-noXH2O'!M5/CJ80_u7!M5-1</f>
        <v>4.8780487804878092E-3</v>
      </c>
      <c r="N5">
        <v>87.727000000000004</v>
      </c>
      <c r="O5">
        <f t="shared" si="0"/>
        <v>14.661000000000001</v>
      </c>
      <c r="Q5" s="1">
        <v>3.8880000000000001E-14</v>
      </c>
    </row>
    <row r="6" spans="1:20" x14ac:dyDescent="0.35">
      <c r="A6" s="2"/>
      <c r="B6" s="5">
        <v>33</v>
      </c>
      <c r="C6" s="3">
        <v>16.8</v>
      </c>
      <c r="D6" s="2"/>
      <c r="E6" s="2"/>
      <c r="F6" s="2"/>
      <c r="G6" s="2"/>
      <c r="H6" s="2"/>
      <c r="I6" s="2">
        <f>'CJ80_u7-noXH2O'!I6/CJ80_u7!I6-1</f>
        <v>1.0242941562705221E-2</v>
      </c>
      <c r="J6" s="2">
        <f>'CJ80_u7-noXH2O'!J6/CJ80_u7!J6-1</f>
        <v>1.0144153764015007E-2</v>
      </c>
      <c r="K6" s="2">
        <f>'CJ80_u7-noXH2O'!K6/CJ80_u7!K6-1</f>
        <v>9.9655040245303361E-3</v>
      </c>
      <c r="L6" s="8">
        <f>'CJ80_u7-noXH2O'!L6/CJ80_u7!L6-1</f>
        <v>1.0245151847786405E-2</v>
      </c>
      <c r="M6" s="2">
        <f>'CJ80_u7-noXH2O'!M6/CJ80_u7!M6-1</f>
        <v>0</v>
      </c>
      <c r="N6">
        <v>104.229</v>
      </c>
      <c r="O6">
        <f t="shared" si="0"/>
        <v>16.501999999999995</v>
      </c>
      <c r="Q6" s="1">
        <v>1.104E-14</v>
      </c>
    </row>
    <row r="7" spans="1:20" x14ac:dyDescent="0.35">
      <c r="A7" s="2"/>
      <c r="B7" s="5">
        <v>32</v>
      </c>
      <c r="C7" s="3">
        <v>15.86</v>
      </c>
      <c r="D7" s="2"/>
      <c r="E7" s="2"/>
      <c r="F7" s="2"/>
      <c r="G7" s="2"/>
      <c r="H7" s="2"/>
      <c r="I7" s="2">
        <f>'CJ80_u7-noXH2O'!I7/CJ80_u7!I7-1</f>
        <v>1.0943199583116181E-2</v>
      </c>
      <c r="J7" s="2">
        <f>'CJ80_u7-noXH2O'!J7/CJ80_u7!J7-1</f>
        <v>1.1023079572855643E-2</v>
      </c>
      <c r="K7" s="2">
        <f>'CJ80_u7-noXH2O'!K7/CJ80_u7!K7-1</f>
        <v>1.1132940406024971E-2</v>
      </c>
      <c r="L7" s="8">
        <f>'CJ80_u7-noXH2O'!L7/CJ80_u7!L7-1</f>
        <v>1.0880195599022091E-2</v>
      </c>
      <c r="M7" s="2">
        <f>'CJ80_u7-noXH2O'!M7/CJ80_u7!M7-1</f>
        <v>1.6949152542372836E-2</v>
      </c>
      <c r="N7">
        <v>122.613</v>
      </c>
      <c r="O7">
        <f t="shared" si="0"/>
        <v>18.384</v>
      </c>
      <c r="P7" t="s">
        <v>23</v>
      </c>
      <c r="Q7" s="18">
        <f>SUM(Q4:Q6)</f>
        <v>1.0162E-13</v>
      </c>
      <c r="S7" t="s">
        <v>28</v>
      </c>
    </row>
    <row r="8" spans="1:20" x14ac:dyDescent="0.35">
      <c r="A8" s="2"/>
      <c r="B8" s="5">
        <v>31</v>
      </c>
      <c r="C8" s="3">
        <v>14.94</v>
      </c>
      <c r="D8" s="2"/>
      <c r="E8" s="2"/>
      <c r="F8" s="2"/>
      <c r="G8" s="2"/>
      <c r="H8" s="2"/>
      <c r="I8" s="2">
        <f>'CJ80_u7-noXH2O'!I8/CJ80_u7!I8-1</f>
        <v>1.1516563146998005E-2</v>
      </c>
      <c r="J8" s="2">
        <f>'CJ80_u7-noXH2O'!J8/CJ80_u7!J8-1</f>
        <v>1.1494252873563315E-2</v>
      </c>
      <c r="K8" s="2">
        <f>'CJ80_u7-noXH2O'!K8/CJ80_u7!K8-1</f>
        <v>1.163793103448274E-2</v>
      </c>
      <c r="L8" s="8">
        <f>'CJ80_u7-noXH2O'!L8/CJ80_u7!L8-1</f>
        <v>1.1515374249663202E-2</v>
      </c>
      <c r="M8" s="2">
        <f>'CJ80_u7-noXH2O'!M8/CJ80_u7!M8-1</f>
        <v>0</v>
      </c>
      <c r="N8">
        <v>142.9</v>
      </c>
      <c r="O8">
        <f t="shared" si="0"/>
        <v>20.287000000000006</v>
      </c>
      <c r="P8" t="s">
        <v>22</v>
      </c>
      <c r="Q8" s="1">
        <v>5.5139999999999999E-14</v>
      </c>
      <c r="R8" s="20">
        <f>Q8/Q4-1</f>
        <v>6.6537717601547364E-2</v>
      </c>
      <c r="S8" s="23">
        <f>AVERAGE(R8:R10)</f>
        <v>7.6508427487031058E-2</v>
      </c>
    </row>
    <row r="9" spans="1:20" x14ac:dyDescent="0.35">
      <c r="A9" s="2"/>
      <c r="B9" s="5">
        <v>30</v>
      </c>
      <c r="C9" s="3">
        <v>14.06</v>
      </c>
      <c r="D9" s="2"/>
      <c r="E9" s="2"/>
      <c r="F9" s="2"/>
      <c r="G9" s="2"/>
      <c r="H9" s="2"/>
      <c r="I9" s="2">
        <f>'CJ80_u7-noXH2O'!I9/CJ80_u7!I9-1</f>
        <v>1.2111841257569811E-2</v>
      </c>
      <c r="J9" s="2">
        <f>'CJ80_u7-noXH2O'!J9/CJ80_u7!J9-1</f>
        <v>1.1904761904761862E-2</v>
      </c>
      <c r="K9" s="2">
        <f>'CJ80_u7-noXH2O'!K9/CJ80_u7!K9-1</f>
        <v>1.2136815005516777E-2</v>
      </c>
      <c r="L9" s="8">
        <f>'CJ80_u7-noXH2O'!L9/CJ80_u7!L9-1</f>
        <v>1.2175324675324672E-2</v>
      </c>
      <c r="M9" s="2">
        <f>'CJ80_u7-noXH2O'!M9/CJ80_u7!M9-1</f>
        <v>0</v>
      </c>
      <c r="N9">
        <v>165.08600000000001</v>
      </c>
      <c r="O9">
        <f t="shared" si="0"/>
        <v>22.186000000000007</v>
      </c>
      <c r="Q9" s="1">
        <v>4.1660000000000002E-14</v>
      </c>
      <c r="R9" s="19">
        <f t="shared" ref="R9:R11" si="1">Q9/Q5-1</f>
        <v>7.1502057613168857E-2</v>
      </c>
    </row>
    <row r="10" spans="1:20" x14ac:dyDescent="0.35">
      <c r="A10" s="2"/>
      <c r="B10" s="5">
        <v>29</v>
      </c>
      <c r="C10" s="3">
        <v>13.2</v>
      </c>
      <c r="D10" s="2"/>
      <c r="E10" s="2"/>
      <c r="F10" s="2"/>
      <c r="G10" s="2"/>
      <c r="H10" s="2"/>
      <c r="I10" s="2">
        <f>'CJ80_u7-noXH2O'!I10/CJ80_u7!I10-1</f>
        <v>1.286670097786935E-2</v>
      </c>
      <c r="J10" s="2">
        <f>'CJ80_u7-noXH2O'!J10/CJ80_u7!J10-1</f>
        <v>1.2802607076350059E-2</v>
      </c>
      <c r="K10" s="2">
        <f>'CJ80_u7-noXH2O'!K10/CJ80_u7!K10-1</f>
        <v>1.2776243093922668E-2</v>
      </c>
      <c r="L10" s="8">
        <f>'CJ80_u7-noXH2O'!L10/CJ80_u7!L10-1</f>
        <v>1.2850467289719614E-2</v>
      </c>
      <c r="M10" s="2">
        <f>'CJ80_u7-noXH2O'!M10/CJ80_u7!M10-1</f>
        <v>0</v>
      </c>
      <c r="N10">
        <v>189.14099999999999</v>
      </c>
      <c r="O10">
        <f t="shared" si="0"/>
        <v>24.054999999999978</v>
      </c>
      <c r="Q10" s="1">
        <v>1.205E-14</v>
      </c>
      <c r="R10" s="19">
        <f t="shared" si="1"/>
        <v>9.148550724637694E-2</v>
      </c>
    </row>
    <row r="11" spans="1:20" x14ac:dyDescent="0.35">
      <c r="A11" s="2"/>
      <c r="B11" s="5">
        <v>28</v>
      </c>
      <c r="C11" s="3">
        <v>12.36</v>
      </c>
      <c r="D11" s="2"/>
      <c r="E11" s="2"/>
      <c r="F11" s="2"/>
      <c r="G11" s="2"/>
      <c r="H11" s="2"/>
      <c r="I11" s="2">
        <f>'CJ80_u7-noXH2O'!I11/CJ80_u7!I11-1</f>
        <v>1.357234314980782E-2</v>
      </c>
      <c r="J11" s="2">
        <f>'CJ80_u7-noXH2O'!J11/CJ80_u7!J11-1</f>
        <v>1.3551804854009974E-2</v>
      </c>
      <c r="K11" s="2">
        <f>'CJ80_u7-noXH2O'!K11/CJ80_u7!K11-1</f>
        <v>1.3677811550151908E-2</v>
      </c>
      <c r="L11" s="8">
        <f>'CJ80_u7-noXH2O'!L11/CJ80_u7!L11-1</f>
        <v>1.3526888815572402E-2</v>
      </c>
      <c r="M11" s="2">
        <f>'CJ80_u7-noXH2O'!M11/CJ80_u7!M11-1</f>
        <v>-5.8823529411764719E-2</v>
      </c>
      <c r="N11">
        <v>215.017</v>
      </c>
      <c r="O11">
        <f t="shared" si="0"/>
        <v>25.876000000000005</v>
      </c>
      <c r="Q11" s="18">
        <f>SUM(Q8:Q10)</f>
        <v>1.0885E-13</v>
      </c>
      <c r="R11" s="19">
        <f t="shared" si="1"/>
        <v>7.1147411926786086E-2</v>
      </c>
    </row>
    <row r="12" spans="1:20" x14ac:dyDescent="0.35">
      <c r="A12" s="2"/>
      <c r="B12" s="5">
        <v>27</v>
      </c>
      <c r="C12" s="3">
        <v>11.54</v>
      </c>
      <c r="D12" s="2"/>
      <c r="E12" s="2"/>
      <c r="F12" s="2"/>
      <c r="G12" s="2"/>
      <c r="H12" s="2"/>
      <c r="I12" s="2">
        <f>'CJ80_u7-noXH2O'!I12/CJ80_u7!I12-1</f>
        <v>1.4474512271869022E-2</v>
      </c>
      <c r="J12" s="2">
        <f>'CJ80_u7-noXH2O'!J12/CJ80_u7!J12-1</f>
        <v>1.4600550964187331E-2</v>
      </c>
      <c r="K12" s="2">
        <f>'CJ80_u7-noXH2O'!K12/CJ80_u7!K12-1</f>
        <v>1.4667988107036845E-2</v>
      </c>
      <c r="L12" s="8">
        <f>'CJ80_u7-noXH2O'!L12/CJ80_u7!L12-1</f>
        <v>1.4595580782485351E-2</v>
      </c>
      <c r="M12" s="2">
        <f>'CJ80_u7-noXH2O'!M12/CJ80_u7!M12-1</f>
        <v>0</v>
      </c>
      <c r="N12">
        <v>242.63900000000001</v>
      </c>
      <c r="O12">
        <f t="shared" si="0"/>
        <v>27.622000000000014</v>
      </c>
      <c r="Q12">
        <v>4.701804566533263E-14</v>
      </c>
      <c r="R12" s="20">
        <f>Q12/Q8-1</f>
        <v>-0.14729695927942277</v>
      </c>
    </row>
    <row r="13" spans="1:20" x14ac:dyDescent="0.35">
      <c r="A13" s="2"/>
      <c r="B13" s="5">
        <v>26</v>
      </c>
      <c r="C13" s="3">
        <v>10.75</v>
      </c>
      <c r="D13" s="2"/>
      <c r="E13" s="2"/>
      <c r="F13" s="2"/>
      <c r="G13" s="2"/>
      <c r="H13" s="2"/>
      <c r="I13" s="2">
        <f>'CJ80_u7-noXH2O'!I13/CJ80_u7!I13-1</f>
        <v>1.5537600994406375E-2</v>
      </c>
      <c r="J13" s="2">
        <f>'CJ80_u7-noXH2O'!J13/CJ80_u7!J13-1</f>
        <v>1.5467383994619999E-2</v>
      </c>
      <c r="K13" s="2">
        <f>'CJ80_u7-noXH2O'!K13/CJ80_u7!K13-1</f>
        <v>1.558441558441559E-2</v>
      </c>
      <c r="L13" s="8">
        <f>'CJ80_u7-noXH2O'!L13/CJ80_u7!L13-1</f>
        <v>1.5563324687041691E-2</v>
      </c>
      <c r="M13" s="2">
        <f>'CJ80_u7-noXH2O'!M13/CJ80_u7!M13-1</f>
        <v>0</v>
      </c>
      <c r="N13">
        <v>272.041</v>
      </c>
      <c r="O13">
        <f t="shared" si="0"/>
        <v>29.401999999999987</v>
      </c>
    </row>
    <row r="14" spans="1:20" x14ac:dyDescent="0.35">
      <c r="A14" s="2"/>
      <c r="B14" s="5">
        <v>25</v>
      </c>
      <c r="C14" s="3">
        <v>9.98</v>
      </c>
      <c r="D14" s="2"/>
      <c r="E14" s="2"/>
      <c r="F14" s="2"/>
      <c r="G14" s="2"/>
      <c r="H14" s="2"/>
      <c r="I14" s="2">
        <f>'CJ80_u7-noXH2O'!I14/CJ80_u7!I14-1</f>
        <v>1.6765285996055201E-2</v>
      </c>
      <c r="J14" s="2">
        <f>'CJ80_u7-noXH2O'!J14/CJ80_u7!J14-1</f>
        <v>1.682290997816871E-2</v>
      </c>
      <c r="K14" s="2">
        <f>'CJ80_u7-noXH2O'!K14/CJ80_u7!K14-1</f>
        <v>1.6744186046511622E-2</v>
      </c>
      <c r="L14" s="8">
        <f>'CJ80_u7-noXH2O'!L14/CJ80_u7!L14-1</f>
        <v>1.7067003792667457E-2</v>
      </c>
      <c r="M14" s="2">
        <f>'CJ80_u7-noXH2O'!M14/CJ80_u7!M14-1</f>
        <v>-6.25E-2</v>
      </c>
      <c r="N14">
        <v>303.19299999999998</v>
      </c>
      <c r="O14">
        <f t="shared" si="0"/>
        <v>31.151999999999987</v>
      </c>
    </row>
    <row r="15" spans="1:20" x14ac:dyDescent="0.35">
      <c r="A15" s="2"/>
      <c r="B15" s="5">
        <v>24</v>
      </c>
      <c r="C15" s="3">
        <v>9.23</v>
      </c>
      <c r="D15" s="2"/>
      <c r="E15" s="2"/>
      <c r="F15" s="2"/>
      <c r="G15" s="2"/>
      <c r="H15" s="2"/>
      <c r="I15" s="2">
        <f>'CJ80_u7-noXH2O'!I15/CJ80_u7!I15-1</f>
        <v>1.8275481417882933E-2</v>
      </c>
      <c r="J15" s="2">
        <f>'CJ80_u7-noXH2O'!J15/CJ80_u7!J15-1</f>
        <v>1.8200202224469386E-2</v>
      </c>
      <c r="K15" s="2">
        <f>'CJ80_u7-noXH2O'!K15/CJ80_u7!K15-1</f>
        <v>1.7774851876234399E-2</v>
      </c>
      <c r="L15" s="8">
        <f>'CJ80_u7-noXH2O'!L15/CJ80_u7!L15-1</f>
        <v>1.8235950874581297E-2</v>
      </c>
      <c r="M15" s="2">
        <f>'CJ80_u7-noXH2O'!M15/CJ80_u7!M15-1</f>
        <v>-6.25E-2</v>
      </c>
      <c r="N15">
        <v>336.01100000000002</v>
      </c>
      <c r="O15">
        <f t="shared" si="0"/>
        <v>32.81800000000004</v>
      </c>
      <c r="Q15" t="s">
        <v>24</v>
      </c>
    </row>
    <row r="16" spans="1:20" x14ac:dyDescent="0.35">
      <c r="A16" s="2"/>
      <c r="B16" s="5">
        <v>23</v>
      </c>
      <c r="C16" s="3">
        <v>8.51</v>
      </c>
      <c r="D16" s="2"/>
      <c r="E16" s="2"/>
      <c r="F16" s="2"/>
      <c r="G16" s="2"/>
      <c r="H16" s="2"/>
      <c r="I16" s="2">
        <f>'CJ80_u7-noXH2O'!I16/CJ80_u7!I16-1</f>
        <v>1.9862677783227145E-2</v>
      </c>
      <c r="J16" s="2">
        <f>'CJ80_u7-noXH2O'!J16/CJ80_u7!J16-1</f>
        <v>1.9787467936973169E-2</v>
      </c>
      <c r="K16" s="2">
        <f>'CJ80_u7-noXH2O'!K16/CJ80_u7!K16-1</f>
        <v>1.9870609981515575E-2</v>
      </c>
      <c r="L16" s="8">
        <f>'CJ80_u7-noXH2O'!L16/CJ80_u7!L16-1</f>
        <v>2.0004445432318274E-2</v>
      </c>
      <c r="M16" s="2">
        <f>'CJ80_u7-noXH2O'!M16/CJ80_u7!M16-1</f>
        <v>-0.11111111111111105</v>
      </c>
      <c r="N16">
        <v>370.36599999999999</v>
      </c>
      <c r="O16">
        <f t="shared" si="0"/>
        <v>34.354999999999961</v>
      </c>
      <c r="Q16" s="21">
        <v>5.51</v>
      </c>
      <c r="R16" t="s">
        <v>25</v>
      </c>
      <c r="T16" t="s">
        <v>29</v>
      </c>
    </row>
    <row r="17" spans="1:20" x14ac:dyDescent="0.35">
      <c r="A17" s="2"/>
      <c r="B17" s="5">
        <v>22</v>
      </c>
      <c r="C17" s="3">
        <v>7.8</v>
      </c>
      <c r="D17" s="2"/>
      <c r="E17" s="2"/>
      <c r="F17" s="2"/>
      <c r="G17" s="2"/>
      <c r="H17" s="2"/>
      <c r="I17" s="2">
        <f>'CJ80_u7-noXH2O'!I17/CJ80_u7!I17-1</f>
        <v>2.1688231669747537E-2</v>
      </c>
      <c r="J17" s="2">
        <f>'CJ80_u7-noXH2O'!J17/CJ80_u7!J17-1</f>
        <v>2.1623348956114175E-2</v>
      </c>
      <c r="K17" s="2">
        <f>'CJ80_u7-noXH2O'!K17/CJ80_u7!K17-1</f>
        <v>2.1899970405445446E-2</v>
      </c>
      <c r="L17" s="8">
        <f>'CJ80_u7-noXH2O'!L17/CJ80_u7!L17-1</f>
        <v>2.1749937857320489E-2</v>
      </c>
      <c r="M17" s="2">
        <f>'CJ80_u7-noXH2O'!M17/CJ80_u7!M17-1</f>
        <v>-0.14999999999999991</v>
      </c>
      <c r="N17">
        <v>406.08199999999999</v>
      </c>
      <c r="O17">
        <f t="shared" si="0"/>
        <v>35.716000000000008</v>
      </c>
      <c r="Q17" s="21">
        <v>5.17</v>
      </c>
      <c r="R17" t="s">
        <v>27</v>
      </c>
      <c r="S17" s="24">
        <f>Q17/Q16-1</f>
        <v>-6.1705989110707793E-2</v>
      </c>
      <c r="T17" s="25">
        <v>-7</v>
      </c>
    </row>
    <row r="18" spans="1:20" s="14" customFormat="1" x14ac:dyDescent="0.35">
      <c r="A18" s="10"/>
      <c r="B18" s="11">
        <v>21</v>
      </c>
      <c r="C18" s="12">
        <v>7.13</v>
      </c>
      <c r="D18" s="10"/>
      <c r="E18" s="10"/>
      <c r="F18" s="10"/>
      <c r="G18" s="10"/>
      <c r="H18" s="10"/>
      <c r="I18" s="10">
        <f>'CJ80_u7-noXH2O'!I18/CJ80_u7!I18-1</f>
        <v>2.3960273122284104E-2</v>
      </c>
      <c r="J18" s="10">
        <f>'CJ80_u7-noXH2O'!J18/CJ80_u7!J18-1</f>
        <v>2.382733197991227E-2</v>
      </c>
      <c r="K18" s="10">
        <f>'CJ80_u7-noXH2O'!K18/CJ80_u7!K18-1</f>
        <v>2.4040582267313537E-2</v>
      </c>
      <c r="L18" s="13">
        <f>'CJ80_u7-noXH2O'!L18/CJ80_u7!L18-1</f>
        <v>2.3887973640856819E-2</v>
      </c>
      <c r="M18" s="10">
        <f>'CJ80_u7-noXH2O'!M18/CJ80_u7!M18-1</f>
        <v>-0.14285714285714302</v>
      </c>
      <c r="N18" s="14">
        <v>442.94799999999998</v>
      </c>
      <c r="O18" s="14">
        <f t="shared" si="0"/>
        <v>36.865999999999985</v>
      </c>
      <c r="Q18" s="22">
        <v>4.7</v>
      </c>
      <c r="R18" s="14" t="s">
        <v>26</v>
      </c>
      <c r="S18" s="24">
        <f>Q18/Q17-1</f>
        <v>-9.0909090909090828E-2</v>
      </c>
      <c r="T18" s="26">
        <v>-10</v>
      </c>
    </row>
    <row r="19" spans="1:20" s="14" customFormat="1" x14ac:dyDescent="0.35">
      <c r="A19" s="10"/>
      <c r="B19" s="11">
        <v>20</v>
      </c>
      <c r="C19" s="12">
        <v>6.48</v>
      </c>
      <c r="D19" s="10"/>
      <c r="E19" s="10"/>
      <c r="F19" s="10"/>
      <c r="G19" s="10"/>
      <c r="H19" s="10"/>
      <c r="I19" s="10">
        <f>'CJ80_u7-noXH2O'!I19/CJ80_u7!I19-1</f>
        <v>2.6342197691921587E-2</v>
      </c>
      <c r="J19" s="10">
        <f>'CJ80_u7-noXH2O'!J19/CJ80_u7!J19-1</f>
        <v>2.6276114581089693E-2</v>
      </c>
      <c r="K19" s="10">
        <f>'CJ80_u7-noXH2O'!K19/CJ80_u7!K19-1</f>
        <v>2.6425823716340391E-2</v>
      </c>
      <c r="L19" s="13">
        <f>'CJ80_u7-noXH2O'!L19/CJ80_u7!L19-1</f>
        <v>2.6047565118912708E-2</v>
      </c>
      <c r="M19" s="10">
        <f>'CJ80_u7-noXH2O'!M19/CJ80_u7!M19-1</f>
        <v>-0.21739130434782616</v>
      </c>
      <c r="N19" s="14">
        <v>480.71899999999999</v>
      </c>
      <c r="O19" s="14">
        <f t="shared" si="0"/>
        <v>37.771000000000015</v>
      </c>
      <c r="Q19" s="22"/>
      <c r="S19" s="13">
        <f>Q18/Q16-1</f>
        <v>-0.14700544464609799</v>
      </c>
    </row>
    <row r="20" spans="1:20" x14ac:dyDescent="0.35">
      <c r="A20" s="2"/>
      <c r="B20" s="5">
        <v>19</v>
      </c>
      <c r="C20" s="3">
        <v>5.86</v>
      </c>
      <c r="D20" s="2"/>
      <c r="E20" s="2"/>
      <c r="F20" s="2"/>
      <c r="G20" s="2"/>
      <c r="H20" s="2"/>
      <c r="I20" s="2">
        <f>'CJ80_u7-noXH2O'!I20/CJ80_u7!I20-1</f>
        <v>2.924720244150536E-2</v>
      </c>
      <c r="J20" s="2">
        <f>'CJ80_u7-noXH2O'!J20/CJ80_u7!J20-1</f>
        <v>2.9041626331074655E-2</v>
      </c>
      <c r="K20" s="2">
        <f>'CJ80_u7-noXH2O'!K20/CJ80_u7!K20-1</f>
        <v>2.9249827942188666E-2</v>
      </c>
      <c r="L20" s="8">
        <f>'CJ80_u7-noXH2O'!L20/CJ80_u7!L20-1</f>
        <v>2.9380530973451391E-2</v>
      </c>
      <c r="M20" s="2">
        <f>'CJ80_u7-noXH2O'!M20/CJ80_u7!M20-1</f>
        <v>-0.2400000000000001</v>
      </c>
      <c r="N20">
        <v>519.125</v>
      </c>
      <c r="O20">
        <f t="shared" si="0"/>
        <v>38.406000000000006</v>
      </c>
    </row>
    <row r="21" spans="1:20" x14ac:dyDescent="0.35">
      <c r="A21" s="2"/>
      <c r="B21" s="5">
        <v>18</v>
      </c>
      <c r="C21" s="3">
        <v>5.27</v>
      </c>
      <c r="D21" s="2"/>
      <c r="E21" s="2"/>
      <c r="F21" s="2"/>
      <c r="G21" s="2"/>
      <c r="H21" s="2"/>
      <c r="I21" s="2">
        <f>'CJ80_u7-noXH2O'!I21/CJ80_u7!I21-1</f>
        <v>3.258761153497991E-2</v>
      </c>
      <c r="J21" s="2">
        <f>'CJ80_u7-noXH2O'!J21/CJ80_u7!J21-1</f>
        <v>3.2755298651252485E-2</v>
      </c>
      <c r="K21" s="2">
        <f>'CJ80_u7-noXH2O'!K21/CJ80_u7!K21-1</f>
        <v>3.2656663724624835E-2</v>
      </c>
      <c r="L21" s="8">
        <f>'CJ80_u7-noXH2O'!L21/CJ80_u7!L21-1</f>
        <v>3.2499999999999973E-2</v>
      </c>
      <c r="M21" s="2">
        <f>'CJ80_u7-noXH2O'!M21/CJ80_u7!M21-1</f>
        <v>-0.25925925925925919</v>
      </c>
      <c r="N21">
        <v>557.87699999999995</v>
      </c>
      <c r="O21">
        <f t="shared" si="0"/>
        <v>38.751999999999953</v>
      </c>
    </row>
    <row r="22" spans="1:20" x14ac:dyDescent="0.35">
      <c r="A22" s="2"/>
      <c r="B22" s="5">
        <v>17</v>
      </c>
      <c r="C22" s="3">
        <v>4.72</v>
      </c>
      <c r="D22" s="2"/>
      <c r="E22" s="2"/>
      <c r="F22" s="2"/>
      <c r="G22" s="2"/>
      <c r="H22" s="2"/>
      <c r="I22" s="2">
        <f>'CJ80_u7-noXH2O'!I22/CJ80_u7!I22-1</f>
        <v>3.6332408508389369E-2</v>
      </c>
      <c r="J22" s="2">
        <f>'CJ80_u7-noXH2O'!J22/CJ80_u7!J22-1</f>
        <v>3.6489151873767112E-2</v>
      </c>
      <c r="K22" s="2">
        <f>'CJ80_u7-noXH2O'!K22/CJ80_u7!K22-1</f>
        <v>3.6118980169971726E-2</v>
      </c>
      <c r="L22" s="8">
        <f>'CJ80_u7-noXH2O'!L22/CJ80_u7!L22-1</f>
        <v>3.6216926252580217E-2</v>
      </c>
      <c r="M22" s="2">
        <f>'CJ80_u7-noXH2O'!M22/CJ80_u7!M22-1</f>
        <v>-0.31034482758620696</v>
      </c>
      <c r="N22">
        <v>596.66899999999998</v>
      </c>
      <c r="O22">
        <f t="shared" si="0"/>
        <v>38.79200000000003</v>
      </c>
    </row>
    <row r="23" spans="1:20" x14ac:dyDescent="0.35">
      <c r="A23" s="2"/>
      <c r="B23" s="5">
        <v>16</v>
      </c>
      <c r="C23" s="3">
        <v>4.2</v>
      </c>
      <c r="D23" s="2"/>
      <c r="E23" s="2"/>
      <c r="F23" s="2"/>
      <c r="G23" s="2"/>
      <c r="H23" s="2"/>
      <c r="I23" s="2">
        <f>'CJ80_u7-noXH2O'!I23/CJ80_u7!I23-1</f>
        <v>4.0471034109366588E-2</v>
      </c>
      <c r="J23" s="2">
        <f>'CJ80_u7-noXH2O'!J23/CJ80_u7!J23-1</f>
        <v>4.0526849037487267E-2</v>
      </c>
      <c r="K23" s="2">
        <f>'CJ80_u7-noXH2O'!K23/CJ80_u7!K23-1</f>
        <v>4.055619930475074E-2</v>
      </c>
      <c r="L23" s="8">
        <f>'CJ80_u7-noXH2O'!L23/CJ80_u7!L23-1</f>
        <v>4.0632709331011485E-2</v>
      </c>
      <c r="M23" s="2">
        <f>'CJ80_u7-noXH2O'!M23/CJ80_u7!M23-1</f>
        <v>-0.3666666666666667</v>
      </c>
      <c r="N23">
        <v>635.18499999999995</v>
      </c>
      <c r="O23">
        <f t="shared" si="0"/>
        <v>38.515999999999963</v>
      </c>
    </row>
    <row r="24" spans="1:20" x14ac:dyDescent="0.35">
      <c r="A24" s="2"/>
      <c r="B24" s="5">
        <v>15</v>
      </c>
      <c r="C24" s="3">
        <v>3.71</v>
      </c>
      <c r="D24" s="2"/>
      <c r="E24" s="2"/>
      <c r="F24" s="2"/>
      <c r="G24" s="2"/>
      <c r="H24" s="2"/>
      <c r="I24" s="2">
        <f>'CJ80_u7-noXH2O'!I24/CJ80_u7!I24-1</f>
        <v>4.5278316255884743E-2</v>
      </c>
      <c r="J24" s="2">
        <f>'CJ80_u7-noXH2O'!J24/CJ80_u7!J24-1</f>
        <v>4.5068582625734654E-2</v>
      </c>
      <c r="K24" s="2">
        <f>'CJ80_u7-noXH2O'!K24/CJ80_u7!K24-1</f>
        <v>4.5262522631261293E-2</v>
      </c>
      <c r="L24" s="8">
        <f>'CJ80_u7-noXH2O'!L24/CJ80_u7!L24-1</f>
        <v>4.5146726862302478E-2</v>
      </c>
      <c r="M24" s="2">
        <f>'CJ80_u7-noXH2O'!M24/CJ80_u7!M24-1</f>
        <v>-0.46666666666666667</v>
      </c>
      <c r="N24">
        <v>673.10599999999999</v>
      </c>
      <c r="O24">
        <f t="shared" si="0"/>
        <v>37.921000000000049</v>
      </c>
    </row>
    <row r="25" spans="1:20" s="14" customFormat="1" x14ac:dyDescent="0.35">
      <c r="A25" s="10"/>
      <c r="B25" s="11">
        <v>14</v>
      </c>
      <c r="C25" s="12">
        <v>3.25</v>
      </c>
      <c r="D25" s="10"/>
      <c r="E25" s="10"/>
      <c r="F25" s="10"/>
      <c r="G25" s="10"/>
      <c r="H25" s="10"/>
      <c r="I25" s="10">
        <f>'CJ80_u7-noXH2O'!I25/CJ80_u7!I25-1</f>
        <v>5.0134924016475013E-2</v>
      </c>
      <c r="J25" s="10">
        <f>'CJ80_u7-noXH2O'!J25/CJ80_u7!J25-1</f>
        <v>5.0111358574610243E-2</v>
      </c>
      <c r="K25" s="10">
        <f>'CJ80_u7-noXH2O'!K25/CJ80_u7!K25-1</f>
        <v>4.996989765201687E-2</v>
      </c>
      <c r="L25" s="13">
        <f>'CJ80_u7-noXH2O'!L25/CJ80_u7!L25-1</f>
        <v>5.0039925472451507E-2</v>
      </c>
      <c r="M25" s="10">
        <f>'CJ80_u7-noXH2O'!M25/CJ80_u7!M25-1</f>
        <v>-0.56666666666666665</v>
      </c>
      <c r="N25" s="14">
        <v>710.11599999999999</v>
      </c>
      <c r="O25" s="14">
        <f t="shared" si="0"/>
        <v>37.009999999999991</v>
      </c>
    </row>
    <row r="26" spans="1:20" s="14" customFormat="1" x14ac:dyDescent="0.35">
      <c r="A26" s="10"/>
      <c r="B26" s="11">
        <v>13</v>
      </c>
      <c r="C26" s="12">
        <v>2.82</v>
      </c>
      <c r="D26" s="10"/>
      <c r="E26" s="10"/>
      <c r="F26" s="10"/>
      <c r="G26" s="10"/>
      <c r="H26" s="10"/>
      <c r="I26" s="10">
        <f>'CJ80_u7-noXH2O'!I26/CJ80_u7!I26-1</f>
        <v>5.5449890270665714E-2</v>
      </c>
      <c r="J26" s="10">
        <f>'CJ80_u7-noXH2O'!J26/CJ80_u7!J26-1</f>
        <v>5.5427251732101501E-2</v>
      </c>
      <c r="K26" s="10">
        <f>'CJ80_u7-noXH2O'!K26/CJ80_u7!K26-1</f>
        <v>5.5036344755970745E-2</v>
      </c>
      <c r="L26" s="13">
        <f>'CJ80_u7-noXH2O'!L26/CJ80_u7!L26-1</f>
        <v>5.5457746478873249E-2</v>
      </c>
      <c r="M26" s="10">
        <f>'CJ80_u7-noXH2O'!M26/CJ80_u7!M26-1</f>
        <v>-0.60606060606060608</v>
      </c>
      <c r="N26" s="14">
        <v>745.90499999999997</v>
      </c>
      <c r="O26" s="14">
        <f t="shared" si="0"/>
        <v>35.788999999999987</v>
      </c>
    </row>
    <row r="27" spans="1:20" x14ac:dyDescent="0.35">
      <c r="A27" s="2"/>
      <c r="B27" s="5">
        <v>12</v>
      </c>
      <c r="C27" s="3">
        <v>2.4300000000000002</v>
      </c>
      <c r="D27" s="2"/>
      <c r="E27" s="2"/>
      <c r="F27" s="2"/>
      <c r="G27" s="2"/>
      <c r="H27" s="2"/>
      <c r="I27" s="2">
        <f>'CJ80_u7-noXH2O'!I27/CJ80_u7!I27-1</f>
        <v>6.0944335495549673E-2</v>
      </c>
      <c r="J27" s="2">
        <f>'CJ80_u7-noXH2O'!J27/CJ80_u7!J27-1</f>
        <v>6.1011139674378656E-2</v>
      </c>
      <c r="K27" s="2">
        <f>'CJ80_u7-noXH2O'!K27/CJ80_u7!K27-1</f>
        <v>6.1020036429872526E-2</v>
      </c>
      <c r="L27" s="8">
        <f>'CJ80_u7-noXH2O'!L27/CJ80_u7!L27-1</f>
        <v>6.0941828254847508E-2</v>
      </c>
      <c r="M27" s="2">
        <f>'CJ80_u7-noXH2O'!M27/CJ80_u7!M27-1</f>
        <v>-0.62857142857142856</v>
      </c>
      <c r="N27">
        <v>780.17499999999995</v>
      </c>
      <c r="O27">
        <f t="shared" si="0"/>
        <v>34.269999999999982</v>
      </c>
    </row>
    <row r="28" spans="1:20" x14ac:dyDescent="0.35">
      <c r="A28" s="2"/>
      <c r="B28" s="5">
        <v>11</v>
      </c>
      <c r="C28" s="3">
        <v>2.0699999999999998</v>
      </c>
      <c r="D28" s="2"/>
      <c r="E28" s="2"/>
      <c r="F28" s="2"/>
      <c r="G28" s="2"/>
      <c r="H28" s="2"/>
      <c r="I28" s="2">
        <f>'CJ80_u7-noXH2O'!I28/CJ80_u7!I28-1</f>
        <v>6.6812023049369174E-2</v>
      </c>
      <c r="J28" s="2">
        <f>'CJ80_u7-noXH2O'!J28/CJ80_u7!J28-1</f>
        <v>6.6904549509366529E-2</v>
      </c>
      <c r="K28" s="2">
        <f>'CJ80_u7-noXH2O'!K28/CJ80_u7!K28-1</f>
        <v>6.6991473812423985E-2</v>
      </c>
      <c r="L28" s="8">
        <f>'CJ80_u7-noXH2O'!L28/CJ80_u7!L28-1</f>
        <v>6.7193675889328119E-2</v>
      </c>
      <c r="M28" s="2">
        <f>'CJ80_u7-noXH2O'!M28/CJ80_u7!M28-1</f>
        <v>-0.68421052631578938</v>
      </c>
      <c r="N28">
        <v>812.64800000000002</v>
      </c>
      <c r="O28">
        <f t="shared" si="0"/>
        <v>32.47300000000007</v>
      </c>
    </row>
    <row r="29" spans="1:20" x14ac:dyDescent="0.35">
      <c r="A29" s="2"/>
      <c r="B29" s="5">
        <v>10</v>
      </c>
      <c r="C29" s="3">
        <v>1.74</v>
      </c>
      <c r="D29" s="2"/>
      <c r="E29" s="2"/>
      <c r="F29" s="2"/>
      <c r="G29" s="2"/>
      <c r="H29" s="2"/>
      <c r="I29" s="2">
        <f>'CJ80_u7-noXH2O'!I29/CJ80_u7!I29-1</f>
        <v>7.27506840495733E-2</v>
      </c>
      <c r="J29" s="2">
        <f>'CJ80_u7-noXH2O'!J29/CJ80_u7!J29-1</f>
        <v>7.2730654761904656E-2</v>
      </c>
      <c r="K29" s="2">
        <f>'CJ80_u7-noXH2O'!K29/CJ80_u7!K29-1</f>
        <v>7.2847682119205226E-2</v>
      </c>
      <c r="L29" s="8">
        <f>'CJ80_u7-noXH2O'!L29/CJ80_u7!L29-1</f>
        <v>7.2513812154696211E-2</v>
      </c>
      <c r="M29" s="2">
        <f>'CJ80_u7-noXH2O'!M29/CJ80_u7!M29-1</f>
        <v>-0.70731707317073167</v>
      </c>
      <c r="N29">
        <v>843.07100000000003</v>
      </c>
      <c r="O29">
        <f t="shared" si="0"/>
        <v>30.423000000000002</v>
      </c>
    </row>
    <row r="30" spans="1:20" x14ac:dyDescent="0.35">
      <c r="A30" s="2"/>
      <c r="B30" s="5">
        <v>9</v>
      </c>
      <c r="C30" s="3">
        <v>1.45</v>
      </c>
      <c r="D30" s="2"/>
      <c r="E30" s="2"/>
      <c r="F30" s="2"/>
      <c r="G30" s="2"/>
      <c r="H30" s="2"/>
      <c r="I30" s="2">
        <f>'CJ80_u7-noXH2O'!I30/CJ80_u7!I30-1</f>
        <v>7.8483538410375919E-2</v>
      </c>
      <c r="J30" s="2">
        <f>'CJ80_u7-noXH2O'!J30/CJ80_u7!J30-1</f>
        <v>7.8529475745051203E-2</v>
      </c>
      <c r="K30" s="2">
        <f>'CJ80_u7-noXH2O'!K30/CJ80_u7!K30-1</f>
        <v>7.8498293515358419E-2</v>
      </c>
      <c r="L30" s="8">
        <f>'CJ80_u7-noXH2O'!L30/CJ80_u7!L30-1</f>
        <v>7.8512396694214948E-2</v>
      </c>
      <c r="M30" s="2">
        <f>'CJ80_u7-noXH2O'!M30/CJ80_u7!M30-1</f>
        <v>-0.76190476190476186</v>
      </c>
      <c r="N30">
        <v>871.21699999999998</v>
      </c>
      <c r="O30">
        <f t="shared" si="0"/>
        <v>28.145999999999958</v>
      </c>
    </row>
    <row r="31" spans="1:20" x14ac:dyDescent="0.35">
      <c r="A31" s="2"/>
      <c r="B31" s="5">
        <v>8</v>
      </c>
      <c r="C31" s="3">
        <v>1.18</v>
      </c>
      <c r="D31" s="2"/>
      <c r="E31" s="2"/>
      <c r="F31" s="2"/>
      <c r="G31" s="2"/>
      <c r="H31" s="2"/>
      <c r="I31" s="2">
        <f>'CJ80_u7-noXH2O'!I31/CJ80_u7!I31-1</f>
        <v>8.3791208791208938E-2</v>
      </c>
      <c r="J31" s="2">
        <f>'CJ80_u7-noXH2O'!J31/CJ80_u7!J31-1</f>
        <v>8.3895853423336497E-2</v>
      </c>
      <c r="K31" s="2">
        <f>'CJ80_u7-noXH2O'!K31/CJ80_u7!K31-1</f>
        <v>8.3395942900075015E-2</v>
      </c>
      <c r="L31" s="8">
        <f>'CJ80_u7-noXH2O'!L31/CJ80_u7!L31-1</f>
        <v>8.3919798167574111E-2</v>
      </c>
      <c r="M31" s="2">
        <f>'CJ80_u7-noXH2O'!M31/CJ80_u7!M31-1</f>
        <v>-0.85365853658536583</v>
      </c>
      <c r="N31">
        <v>896.9</v>
      </c>
      <c r="O31">
        <f t="shared" si="0"/>
        <v>25.682999999999993</v>
      </c>
    </row>
    <row r="32" spans="1:20" x14ac:dyDescent="0.35">
      <c r="A32" s="2"/>
      <c r="B32" s="5">
        <v>7</v>
      </c>
      <c r="C32" s="3">
        <v>0.95</v>
      </c>
      <c r="D32" s="2"/>
      <c r="E32" s="2"/>
      <c r="F32" s="2"/>
      <c r="G32" s="2"/>
      <c r="H32" s="2"/>
      <c r="I32" s="2">
        <f>'CJ80_u7-noXH2O'!I32/CJ80_u7!I32-1</f>
        <v>8.8912504427913541E-2</v>
      </c>
      <c r="J32" s="2">
        <f>'CJ80_u7-noXH2O'!J32/CJ80_u7!J32-1</f>
        <v>8.8855421686746983E-2</v>
      </c>
      <c r="K32" s="2">
        <f>'CJ80_u7-noXH2O'!K32/CJ80_u7!K32-1</f>
        <v>8.858965272856123E-2</v>
      </c>
      <c r="L32" s="8">
        <f>'CJ80_u7-noXH2O'!L32/CJ80_u7!L32-1</f>
        <v>8.8769662236312774E-2</v>
      </c>
      <c r="M32" s="2">
        <f>'CJ80_u7-noXH2O'!M32/CJ80_u7!M32-1</f>
        <v>-0.88372093023255816</v>
      </c>
      <c r="N32">
        <v>919.96900000000005</v>
      </c>
      <c r="O32">
        <f t="shared" si="0"/>
        <v>23.069000000000074</v>
      </c>
    </row>
    <row r="33" spans="1:15" x14ac:dyDescent="0.35">
      <c r="A33" s="2"/>
      <c r="B33" s="5">
        <v>6</v>
      </c>
      <c r="C33" s="3">
        <v>0.74</v>
      </c>
      <c r="D33" s="2"/>
      <c r="E33" s="2"/>
      <c r="F33" s="2"/>
      <c r="G33" s="2"/>
      <c r="H33" s="2"/>
      <c r="I33" s="2">
        <f>'CJ80_u7-noXH2O'!I33/CJ80_u7!I33-1</f>
        <v>9.3150684931506689E-2</v>
      </c>
      <c r="J33" s="2">
        <f>'CJ80_u7-noXH2O'!J33/CJ80_u7!J33-1</f>
        <v>9.3472584856396868E-2</v>
      </c>
      <c r="K33" s="2">
        <f>'CJ80_u7-noXH2O'!K33/CJ80_u7!K33-1</f>
        <v>9.3495934959349603E-2</v>
      </c>
      <c r="L33" s="8">
        <f>'CJ80_u7-noXH2O'!L33/CJ80_u7!L33-1</f>
        <v>9.330143540669833E-2</v>
      </c>
      <c r="M33" s="2">
        <f>'CJ80_u7-noXH2O'!M33/CJ80_u7!M33-1</f>
        <v>-0.88888888888888884</v>
      </c>
      <c r="N33">
        <v>940.32399999999996</v>
      </c>
      <c r="O33">
        <f t="shared" si="0"/>
        <v>20.354999999999905</v>
      </c>
    </row>
    <row r="34" spans="1:15" x14ac:dyDescent="0.35">
      <c r="A34" s="2"/>
      <c r="B34" s="5">
        <v>5</v>
      </c>
      <c r="C34" s="3">
        <v>0.56999999999999995</v>
      </c>
      <c r="D34" s="2"/>
      <c r="E34" s="2"/>
      <c r="F34" s="2"/>
      <c r="G34" s="2"/>
      <c r="H34" s="2"/>
      <c r="I34" s="2">
        <f>'CJ80_u7-noXH2O'!I34/CJ80_u7!I34-1</f>
        <v>9.7083725305738611E-2</v>
      </c>
      <c r="J34" s="2">
        <f>'CJ80_u7-noXH2O'!J34/CJ80_u7!J34-1</f>
        <v>9.7071583514099835E-2</v>
      </c>
      <c r="K34" s="2">
        <f>'CJ80_u7-noXH2O'!K34/CJ80_u7!K34-1</f>
        <v>9.7513089005235587E-2</v>
      </c>
      <c r="L34" s="8">
        <f>'CJ80_u7-noXH2O'!L34/CJ80_u7!L34-1</f>
        <v>9.769247358205746E-2</v>
      </c>
      <c r="M34" s="2">
        <f>'CJ80_u7-noXH2O'!M34/CJ80_u7!M34-1</f>
        <v>-0.8936170212765957</v>
      </c>
      <c r="N34">
        <v>957.91499999999996</v>
      </c>
      <c r="O34">
        <f t="shared" si="0"/>
        <v>17.591000000000008</v>
      </c>
    </row>
    <row r="35" spans="1:15" x14ac:dyDescent="0.35">
      <c r="A35" s="2"/>
      <c r="B35" s="5">
        <v>4</v>
      </c>
      <c r="C35" s="3">
        <v>0.42</v>
      </c>
      <c r="D35" s="2"/>
      <c r="E35" s="2"/>
      <c r="F35" s="2"/>
      <c r="G35" s="2"/>
      <c r="H35" s="2"/>
      <c r="I35" s="2">
        <f>'CJ80_u7-noXH2O'!I35/CJ80_u7!I35-1</f>
        <v>0.10058139534883703</v>
      </c>
      <c r="J35" s="2">
        <f>'CJ80_u7-noXH2O'!J35/CJ80_u7!J35-1</f>
        <v>0.10073157006190203</v>
      </c>
      <c r="K35" s="2">
        <f>'CJ80_u7-noXH2O'!K35/CJ80_u7!K35-1</f>
        <v>0.10102301790281309</v>
      </c>
      <c r="L35" s="8">
        <f>'CJ80_u7-noXH2O'!L35/CJ80_u7!L35-1</f>
        <v>0.10010427528675714</v>
      </c>
      <c r="M35" s="2">
        <f>'CJ80_u7-noXH2O'!M35/CJ80_u7!M35-1</f>
        <v>-0.89583333333333337</v>
      </c>
      <c r="N35">
        <v>972.74900000000002</v>
      </c>
      <c r="O35">
        <f t="shared" si="0"/>
        <v>14.83400000000006</v>
      </c>
    </row>
    <row r="36" spans="1:15" x14ac:dyDescent="0.35">
      <c r="A36" s="2"/>
      <c r="B36" s="5">
        <v>3</v>
      </c>
      <c r="C36" s="3">
        <v>0.3</v>
      </c>
      <c r="D36" s="2"/>
      <c r="E36" s="2"/>
      <c r="F36" s="2"/>
      <c r="G36" s="2"/>
      <c r="H36" s="2"/>
      <c r="I36" s="2">
        <f>'CJ80_u7-noXH2O'!I36/CJ80_u7!I36-1</f>
        <v>0.10353736089030208</v>
      </c>
      <c r="J36" s="2">
        <f>'CJ80_u7-noXH2O'!J36/CJ80_u7!J36-1</f>
        <v>0.10330818340104475</v>
      </c>
      <c r="K36" s="2">
        <f>'CJ80_u7-noXH2O'!K36/CJ80_u7!K36-1</f>
        <v>0.10301507537688437</v>
      </c>
      <c r="L36" s="8">
        <f>'CJ80_u7-noXH2O'!L36/CJ80_u7!L36-1</f>
        <v>0.10315619643037222</v>
      </c>
      <c r="M36" s="2">
        <f>'CJ80_u7-noXH2O'!M36/CJ80_u7!M36-1</f>
        <v>-0.9</v>
      </c>
      <c r="N36">
        <v>984.89800000000002</v>
      </c>
      <c r="O36">
        <f t="shared" si="0"/>
        <v>12.149000000000001</v>
      </c>
    </row>
    <row r="37" spans="1:15" x14ac:dyDescent="0.35">
      <c r="A37" s="2"/>
      <c r="B37" s="5">
        <v>2</v>
      </c>
      <c r="C37" s="3">
        <v>0.17</v>
      </c>
      <c r="D37" s="2"/>
      <c r="E37" s="2"/>
      <c r="F37" s="2"/>
      <c r="G37" s="2"/>
      <c r="H37" s="2"/>
      <c r="I37" s="2">
        <f>'CJ80_u7-noXH2O'!I37/CJ80_u7!I37-1</f>
        <v>0.1069014949825926</v>
      </c>
      <c r="J37" s="2">
        <f>'CJ80_u7-noXH2O'!J37/CJ80_u7!J37-1</f>
        <v>0.10675512665862485</v>
      </c>
      <c r="K37" s="2">
        <f>'CJ80_u7-noXH2O'!K37/CJ80_u7!K37-1</f>
        <v>0.1069028711056812</v>
      </c>
      <c r="L37" s="8">
        <f>'CJ80_u7-noXH2O'!L37/CJ80_u7!L37-1</f>
        <v>0.10622009569377999</v>
      </c>
      <c r="M37" s="2">
        <f>'CJ80_u7-noXH2O'!M37/CJ80_u7!M37-1</f>
        <v>-0.90196078431372551</v>
      </c>
      <c r="N37">
        <v>1001.777</v>
      </c>
      <c r="O37">
        <f t="shared" si="0"/>
        <v>16.879000000000019</v>
      </c>
    </row>
    <row r="38" spans="1:15" x14ac:dyDescent="0.35">
      <c r="A38" s="2"/>
      <c r="B38" s="5">
        <v>1</v>
      </c>
      <c r="C38" s="3">
        <v>0.05</v>
      </c>
      <c r="D38" s="2"/>
      <c r="E38" s="2"/>
      <c r="F38" s="2"/>
      <c r="G38" s="2"/>
      <c r="H38" s="2"/>
      <c r="I38" s="2">
        <f>'CJ80_u7-noXH2O'!I38/CJ80_u7!I38-1</f>
        <v>0.11037996179155174</v>
      </c>
      <c r="J38" s="2">
        <f>'CJ80_u7-noXH2O'!J38/CJ80_u7!J38-1</f>
        <v>0.11069182389937082</v>
      </c>
      <c r="K38" s="2">
        <f>'CJ80_u7-noXH2O'!K38/CJ80_u7!K38-1</f>
        <v>0.11029859841560019</v>
      </c>
      <c r="L38" s="8">
        <f>'CJ80_u7-noXH2O'!L38/CJ80_u7!L38-1</f>
        <v>0.11100746268656714</v>
      </c>
      <c r="M38" s="2">
        <f>'CJ80_u7-noXH2O'!M38/CJ80_u7!M38-1</f>
        <v>-0.92156862745098034</v>
      </c>
      <c r="N38">
        <v>1013</v>
      </c>
      <c r="O38">
        <f t="shared" si="0"/>
        <v>11.222999999999956</v>
      </c>
    </row>
    <row r="39" spans="1:15" x14ac:dyDescent="0.35">
      <c r="A39" s="2" t="s">
        <v>19</v>
      </c>
      <c r="B39" s="6" t="s">
        <v>0</v>
      </c>
      <c r="C39" s="3" t="s">
        <v>2</v>
      </c>
      <c r="D39" s="6"/>
      <c r="E39" s="6"/>
      <c r="F39" s="6"/>
      <c r="G39" s="6"/>
      <c r="H39" s="6"/>
      <c r="I39" s="6" t="s">
        <v>14</v>
      </c>
      <c r="J39" s="6" t="s">
        <v>15</v>
      </c>
      <c r="K39" s="6" t="s">
        <v>13</v>
      </c>
      <c r="L39" s="7" t="s">
        <v>16</v>
      </c>
      <c r="M39" s="6" t="s">
        <v>17</v>
      </c>
    </row>
    <row r="40" spans="1:15" x14ac:dyDescent="0.35">
      <c r="A40" s="2"/>
      <c r="B40" s="5">
        <v>37</v>
      </c>
      <c r="C40" s="3">
        <v>21.32</v>
      </c>
      <c r="D40" s="2"/>
      <c r="E40" s="2"/>
      <c r="F40" s="2"/>
      <c r="G40" s="2"/>
      <c r="H40" s="2"/>
      <c r="I40" s="2">
        <f>'CJ80_u7-noXH2O'!I40/CJ80_u7!I40-1</f>
        <v>6.5882352941175615E-3</v>
      </c>
      <c r="J40" s="2">
        <f>'CJ80_u7-noXH2O'!J40/CJ80_u7!J40-1</f>
        <v>6.4070970921634718E-3</v>
      </c>
      <c r="K40" s="2">
        <f>'CJ80_u7-noXH2O'!K40/CJ80_u7!K40-1</f>
        <v>6.5634024678393743E-3</v>
      </c>
      <c r="L40" s="8">
        <f>'CJ80_u7-noXH2O'!L40/CJ80_u7!L40-1</f>
        <v>6.5359477124182774E-3</v>
      </c>
      <c r="M40" s="2">
        <f>'CJ80_u7-noXH2O'!M40/CJ80_u7!M40-1</f>
        <v>4.2872454448017461E-3</v>
      </c>
    </row>
    <row r="41" spans="1:15" x14ac:dyDescent="0.35">
      <c r="A41" s="2"/>
      <c r="B41" s="5">
        <v>36</v>
      </c>
      <c r="C41" s="3">
        <v>20.059999999999999</v>
      </c>
      <c r="D41" s="2"/>
      <c r="E41" s="2"/>
      <c r="F41" s="2"/>
      <c r="G41" s="2"/>
      <c r="H41" s="2"/>
      <c r="I41" s="2">
        <f>'CJ80_u7-noXH2O'!I41/CJ80_u7!I41-1</f>
        <v>7.6759758288420521E-3</v>
      </c>
      <c r="J41" s="2">
        <f>'CJ80_u7-noXH2O'!J41/CJ80_u7!J41-1</f>
        <v>7.7081192189105696E-3</v>
      </c>
      <c r="K41" s="2">
        <f>'CJ80_u7-noXH2O'!K41/CJ80_u7!K41-1</f>
        <v>7.8173858661663154E-3</v>
      </c>
      <c r="L41" s="8">
        <f>'CJ80_u7-noXH2O'!L41/CJ80_u7!L41-1</f>
        <v>7.733952049497228E-3</v>
      </c>
      <c r="M41" s="2">
        <f>'CJ80_u7-noXH2O'!M41/CJ80_u7!M41-1</f>
        <v>4.0080160320641323E-3</v>
      </c>
    </row>
    <row r="42" spans="1:15" x14ac:dyDescent="0.35">
      <c r="A42" s="2"/>
      <c r="B42" s="5">
        <v>35</v>
      </c>
      <c r="C42" s="3">
        <v>18.88</v>
      </c>
      <c r="D42" s="2"/>
      <c r="E42" s="2"/>
      <c r="F42" s="2"/>
      <c r="G42" s="2"/>
      <c r="H42" s="2"/>
      <c r="I42" s="2">
        <f>'CJ80_u7-noXH2O'!I42/CJ80_u7!I42-1</f>
        <v>8.7748344370861542E-3</v>
      </c>
      <c r="J42" s="2">
        <f>'CJ80_u7-noXH2O'!J42/CJ80_u7!J42-1</f>
        <v>8.9285714285716189E-3</v>
      </c>
      <c r="K42" s="2">
        <f>'CJ80_u7-noXH2O'!K42/CJ80_u7!K42-1</f>
        <v>8.4919472913616012E-3</v>
      </c>
      <c r="L42" s="8">
        <f>'CJ80_u7-noXH2O'!L42/CJ80_u7!L42-1</f>
        <v>9.1590341382181695E-3</v>
      </c>
      <c r="M42" s="2">
        <f>'CJ80_u7-noXH2O'!M42/CJ80_u7!M42-1</f>
        <v>3.2051282051281937E-3</v>
      </c>
    </row>
    <row r="43" spans="1:15" x14ac:dyDescent="0.35">
      <c r="A43" s="2"/>
      <c r="B43" s="5">
        <v>34</v>
      </c>
      <c r="C43" s="3">
        <v>17.79</v>
      </c>
      <c r="D43" s="2"/>
      <c r="E43" s="2"/>
      <c r="F43" s="2"/>
      <c r="G43" s="2"/>
      <c r="H43" s="2"/>
      <c r="I43" s="2">
        <f>'CJ80_u7-noXH2O'!I43/CJ80_u7!I43-1</f>
        <v>9.6153846153845812E-3</v>
      </c>
      <c r="J43" s="2">
        <f>'CJ80_u7-noXH2O'!J43/CJ80_u7!J43-1</f>
        <v>9.4847475006407667E-3</v>
      </c>
      <c r="K43" s="2">
        <f>'CJ80_u7-noXH2O'!K43/CJ80_u7!K43-1</f>
        <v>9.4312660760218492E-3</v>
      </c>
      <c r="L43" s="8">
        <f>'CJ80_u7-noXH2O'!L43/CJ80_u7!L43-1</f>
        <v>9.4570928196147097E-3</v>
      </c>
      <c r="M43" s="2">
        <f>'CJ80_u7-noXH2O'!M43/CJ80_u7!M43-1</f>
        <v>5.2083333333332593E-3</v>
      </c>
    </row>
    <row r="44" spans="1:15" x14ac:dyDescent="0.35">
      <c r="A44" s="2"/>
      <c r="B44" s="5">
        <v>33</v>
      </c>
      <c r="C44" s="3">
        <v>16.8</v>
      </c>
      <c r="D44" s="2"/>
      <c r="E44" s="2"/>
      <c r="F44" s="2"/>
      <c r="G44" s="2"/>
      <c r="H44" s="2"/>
      <c r="I44" s="2">
        <f>'CJ80_u7-noXH2O'!I44/CJ80_u7!I44-1</f>
        <v>1.0229335093218994E-2</v>
      </c>
      <c r="J44" s="2">
        <f>'CJ80_u7-noXH2O'!J44/CJ80_u7!J44-1</f>
        <v>1.0060362173038184E-2</v>
      </c>
      <c r="K44" s="2">
        <f>'CJ80_u7-noXH2O'!K44/CJ80_u7!K44-1</f>
        <v>1.0597302504816941E-2</v>
      </c>
      <c r="L44" s="8">
        <f>'CJ80_u7-noXH2O'!L44/CJ80_u7!L44-1</f>
        <v>1.0112617789014067E-2</v>
      </c>
      <c r="M44" s="2">
        <f>'CJ80_u7-noXH2O'!M44/CJ80_u7!M44-1</f>
        <v>0</v>
      </c>
    </row>
    <row r="45" spans="1:15" x14ac:dyDescent="0.35">
      <c r="A45" s="2"/>
      <c r="B45" s="5">
        <v>32</v>
      </c>
      <c r="C45" s="3">
        <v>15.86</v>
      </c>
      <c r="D45" s="2"/>
      <c r="E45" s="2"/>
      <c r="F45" s="2"/>
      <c r="G45" s="2"/>
      <c r="H45" s="2"/>
      <c r="I45" s="2">
        <f>'CJ80_u7-noXH2O'!I45/CJ80_u7!I45-1</f>
        <v>1.0664479081214262E-2</v>
      </c>
      <c r="J45" s="2">
        <f>'CJ80_u7-noXH2O'!J45/CJ80_u7!J45-1</f>
        <v>1.0845986984815648E-2</v>
      </c>
      <c r="K45" s="2">
        <f>'CJ80_u7-noXH2O'!K45/CJ80_u7!K45-1</f>
        <v>1.0721649484536133E-2</v>
      </c>
      <c r="L45" s="8">
        <f>'CJ80_u7-noXH2O'!L45/CJ80_u7!L45-1</f>
        <v>1.0777521170130866E-2</v>
      </c>
      <c r="M45" s="2">
        <f>'CJ80_u7-noXH2O'!M45/CJ80_u7!M45-1</f>
        <v>1.8181818181818299E-2</v>
      </c>
    </row>
    <row r="46" spans="1:15" x14ac:dyDescent="0.35">
      <c r="A46" s="2"/>
      <c r="B46" s="5">
        <v>31</v>
      </c>
      <c r="C46" s="3">
        <v>14.94</v>
      </c>
      <c r="D46" s="2"/>
      <c r="E46" s="2"/>
      <c r="F46" s="2"/>
      <c r="G46" s="2"/>
      <c r="H46" s="2"/>
      <c r="I46" s="2">
        <f>'CJ80_u7-noXH2O'!I46/CJ80_u7!I46-1</f>
        <v>1.1439777741460988E-2</v>
      </c>
      <c r="J46" s="2">
        <f>'CJ80_u7-noXH2O'!J46/CJ80_u7!J46-1</f>
        <v>1.1101622544833489E-2</v>
      </c>
      <c r="K46" s="2">
        <f>'CJ80_u7-noXH2O'!K46/CJ80_u7!K46-1</f>
        <v>1.1431682090364603E-2</v>
      </c>
      <c r="L46" s="8">
        <f>'CJ80_u7-noXH2O'!L46/CJ80_u7!L46-1</f>
        <v>1.1449791118675501E-2</v>
      </c>
      <c r="M46" s="2">
        <f>'CJ80_u7-noXH2O'!M46/CJ80_u7!M46-1</f>
        <v>0</v>
      </c>
    </row>
    <row r="47" spans="1:15" x14ac:dyDescent="0.35">
      <c r="A47" s="2"/>
      <c r="B47" s="5">
        <v>30</v>
      </c>
      <c r="C47" s="3">
        <v>14.06</v>
      </c>
      <c r="D47" s="2"/>
      <c r="E47" s="2"/>
      <c r="F47" s="2"/>
      <c r="G47" s="2"/>
      <c r="H47" s="2"/>
      <c r="I47" s="2">
        <f>'CJ80_u7-noXH2O'!I47/CJ80_u7!I47-1</f>
        <v>1.207374775656711E-2</v>
      </c>
      <c r="J47" s="2">
        <f>'CJ80_u7-noXH2O'!J47/CJ80_u7!J47-1</f>
        <v>1.2171477811288245E-2</v>
      </c>
      <c r="K47" s="2">
        <f>'CJ80_u7-noXH2O'!K47/CJ80_u7!K47-1</f>
        <v>1.2109920819748377E-2</v>
      </c>
      <c r="L47" s="8">
        <f>'CJ80_u7-noXH2O'!L47/CJ80_u7!L47-1</f>
        <v>1.2131181248072442E-2</v>
      </c>
      <c r="M47" s="2">
        <f>'CJ80_u7-noXH2O'!M47/CJ80_u7!M47-1</f>
        <v>0</v>
      </c>
    </row>
    <row r="48" spans="1:15" x14ac:dyDescent="0.35">
      <c r="A48" s="2"/>
      <c r="B48" s="5">
        <v>29</v>
      </c>
      <c r="C48" s="3">
        <v>13.2</v>
      </c>
      <c r="D48" s="2"/>
      <c r="E48" s="2"/>
      <c r="F48" s="2"/>
      <c r="G48" s="2"/>
      <c r="H48" s="2"/>
      <c r="I48" s="2">
        <f>'CJ80_u7-noXH2O'!I48/CJ80_u7!I48-1</f>
        <v>1.2908496732026098E-2</v>
      </c>
      <c r="J48" s="2">
        <f>'CJ80_u7-noXH2O'!J48/CJ80_u7!J48-1</f>
        <v>1.271061188294409E-2</v>
      </c>
      <c r="K48" s="2">
        <f>'CJ80_u7-noXH2O'!K48/CJ80_u7!K48-1</f>
        <v>1.2713722051731713E-2</v>
      </c>
      <c r="L48" s="8">
        <f>'CJ80_u7-noXH2O'!L48/CJ80_u7!L48-1</f>
        <v>1.335311572700304E-2</v>
      </c>
      <c r="M48" s="2">
        <f>'CJ80_u7-noXH2O'!M48/CJ80_u7!M48-1</f>
        <v>0</v>
      </c>
    </row>
    <row r="49" spans="1:13" x14ac:dyDescent="0.35">
      <c r="A49" s="2"/>
      <c r="B49" s="5">
        <v>28</v>
      </c>
      <c r="C49" s="3">
        <v>12.36</v>
      </c>
      <c r="D49" s="2"/>
      <c r="E49" s="2"/>
      <c r="F49" s="2"/>
      <c r="G49" s="2"/>
      <c r="H49" s="2"/>
      <c r="I49" s="2">
        <f>'CJ80_u7-noXH2O'!I49/CJ80_u7!I49-1</f>
        <v>1.3528932355338252E-2</v>
      </c>
      <c r="J49" s="2">
        <f>'CJ80_u7-noXH2O'!J49/CJ80_u7!J49-1</f>
        <v>1.3644918444165821E-2</v>
      </c>
      <c r="K49" s="2">
        <f>'CJ80_u7-noXH2O'!K49/CJ80_u7!K49-1</f>
        <v>1.386649467913581E-2</v>
      </c>
      <c r="L49" s="8">
        <f>'CJ80_u7-noXH2O'!L49/CJ80_u7!L49-1</f>
        <v>1.3439731205375782E-2</v>
      </c>
      <c r="M49" s="2">
        <f>'CJ80_u7-noXH2O'!M49/CJ80_u7!M49-1</f>
        <v>0</v>
      </c>
    </row>
    <row r="50" spans="1:13" x14ac:dyDescent="0.35">
      <c r="A50" s="2"/>
      <c r="B50" s="5">
        <v>27</v>
      </c>
      <c r="C50" s="3">
        <v>11.54</v>
      </c>
      <c r="D50" s="2"/>
      <c r="E50" s="2"/>
      <c r="F50" s="2"/>
      <c r="G50" s="2"/>
      <c r="H50" s="2"/>
      <c r="I50" s="2">
        <f>'CJ80_u7-noXH2O'!I50/CJ80_u7!I50-1</f>
        <v>1.4604397367998567E-2</v>
      </c>
      <c r="J50" s="2">
        <f>'CJ80_u7-noXH2O'!J50/CJ80_u7!J50-1</f>
        <v>1.4574187884108802E-2</v>
      </c>
      <c r="K50" s="2">
        <f>'CJ80_u7-noXH2O'!K50/CJ80_u7!K50-1</f>
        <v>1.4657568865302117E-2</v>
      </c>
      <c r="L50" s="8">
        <f>'CJ80_u7-noXH2O'!L50/CJ80_u7!L50-1</f>
        <v>1.4470284237726228E-2</v>
      </c>
      <c r="M50" s="2">
        <f>'CJ80_u7-noXH2O'!M50/CJ80_u7!M50-1</f>
        <v>0</v>
      </c>
    </row>
    <row r="51" spans="1:13" x14ac:dyDescent="0.35">
      <c r="A51" s="2"/>
      <c r="B51" s="5">
        <v>26</v>
      </c>
      <c r="C51" s="3">
        <v>10.75</v>
      </c>
      <c r="D51" s="2"/>
      <c r="E51" s="2"/>
      <c r="F51" s="2"/>
      <c r="G51" s="2"/>
      <c r="H51" s="2"/>
      <c r="I51" s="2">
        <f>'CJ80_u7-noXH2O'!I51/CJ80_u7!I51-1</f>
        <v>1.5716780441339617E-2</v>
      </c>
      <c r="J51" s="2">
        <f>'CJ80_u7-noXH2O'!J51/CJ80_u7!J51-1</f>
        <v>1.5804844528431561E-2</v>
      </c>
      <c r="K51" s="2">
        <f>'CJ80_u7-noXH2O'!K51/CJ80_u7!K51-1</f>
        <v>1.5712290502793325E-2</v>
      </c>
      <c r="L51" s="8">
        <f>'CJ80_u7-noXH2O'!L51/CJ80_u7!L51-1</f>
        <v>1.5699265447213007E-2</v>
      </c>
      <c r="M51" s="2">
        <f>'CJ80_u7-noXH2O'!M51/CJ80_u7!M51-1</f>
        <v>0</v>
      </c>
    </row>
    <row r="52" spans="1:13" x14ac:dyDescent="0.35">
      <c r="A52" s="2"/>
      <c r="B52" s="5">
        <v>25</v>
      </c>
      <c r="C52" s="3">
        <v>9.98</v>
      </c>
      <c r="D52" s="2"/>
      <c r="E52" s="2"/>
      <c r="F52" s="2"/>
      <c r="G52" s="2"/>
      <c r="H52" s="2"/>
      <c r="I52" s="2">
        <f>'CJ80_u7-noXH2O'!I52/CJ80_u7!I52-1</f>
        <v>1.7037387600567833E-2</v>
      </c>
      <c r="J52" s="2">
        <f>'CJ80_u7-noXH2O'!J52/CJ80_u7!J52-1</f>
        <v>1.7091207888249693E-2</v>
      </c>
      <c r="K52" s="2">
        <f>'CJ80_u7-noXH2O'!K52/CJ80_u7!K52-1</f>
        <v>1.7019757200666508E-2</v>
      </c>
      <c r="L52" s="8">
        <f>'CJ80_u7-noXH2O'!L52/CJ80_u7!L52-1</f>
        <v>1.6990291262135804E-2</v>
      </c>
      <c r="M52" s="2">
        <f>'CJ80_u7-noXH2O'!M52/CJ80_u7!M52-1</f>
        <v>-6.6666666666666652E-2</v>
      </c>
    </row>
    <row r="53" spans="1:13" x14ac:dyDescent="0.35">
      <c r="A53" s="2"/>
      <c r="B53" s="5">
        <v>24</v>
      </c>
      <c r="C53" s="3">
        <v>9.23</v>
      </c>
      <c r="D53" s="2"/>
      <c r="E53" s="2"/>
      <c r="F53" s="2"/>
      <c r="G53" s="2"/>
      <c r="H53" s="2"/>
      <c r="I53" s="2">
        <f>'CJ80_u7-noXH2O'!I53/CJ80_u7!I53-1</f>
        <v>1.8402013211701762E-2</v>
      </c>
      <c r="J53" s="2">
        <f>'CJ80_u7-noXH2O'!J53/CJ80_u7!J53-1</f>
        <v>1.8641595072134809E-2</v>
      </c>
      <c r="K53" s="2">
        <f>'CJ80_u7-noXH2O'!K53/CJ80_u7!K53-1</f>
        <v>1.8581081081081141E-2</v>
      </c>
      <c r="L53" s="8">
        <f>'CJ80_u7-noXH2O'!L53/CJ80_u7!L53-1</f>
        <v>1.8129770992366234E-2</v>
      </c>
      <c r="M53" s="2">
        <f>'CJ80_u7-noXH2O'!M53/CJ80_u7!M53-1</f>
        <v>-6.6666666666666652E-2</v>
      </c>
    </row>
    <row r="54" spans="1:13" x14ac:dyDescent="0.35">
      <c r="A54" s="2"/>
      <c r="B54" s="5">
        <v>23</v>
      </c>
      <c r="C54" s="3">
        <v>8.51</v>
      </c>
      <c r="D54" s="2"/>
      <c r="E54" s="2"/>
      <c r="F54" s="2"/>
      <c r="G54" s="2"/>
      <c r="H54" s="2"/>
      <c r="I54" s="2">
        <f>'CJ80_u7-noXH2O'!I54/CJ80_u7!I54-1</f>
        <v>2.0334174022698548E-2</v>
      </c>
      <c r="J54" s="2">
        <f>'CJ80_u7-noXH2O'!J54/CJ80_u7!J54-1</f>
        <v>2.0097346522216952E-2</v>
      </c>
      <c r="K54" s="2">
        <f>'CJ80_u7-noXH2O'!K54/CJ80_u7!K54-1</f>
        <v>2.020202020202011E-2</v>
      </c>
      <c r="L54" s="8">
        <f>'CJ80_u7-noXH2O'!L54/CJ80_u7!L54-1</f>
        <v>2.028571428571424E-2</v>
      </c>
      <c r="M54" s="2">
        <f>'CJ80_u7-noXH2O'!M54/CJ80_u7!M54-1</f>
        <v>-6.25E-2</v>
      </c>
    </row>
    <row r="55" spans="1:13" x14ac:dyDescent="0.35">
      <c r="A55" s="2"/>
      <c r="B55" s="5">
        <v>22</v>
      </c>
      <c r="C55" s="3">
        <v>7.8</v>
      </c>
      <c r="D55" s="2"/>
      <c r="E55" s="2"/>
      <c r="F55" s="2"/>
      <c r="G55" s="2"/>
      <c r="H55" s="2"/>
      <c r="I55" s="2">
        <f>'CJ80_u7-noXH2O'!I55/CJ80_u7!I55-1</f>
        <v>2.2239872915011949E-2</v>
      </c>
      <c r="J55" s="2">
        <f>'CJ80_u7-noXH2O'!J55/CJ80_u7!J55-1</f>
        <v>2.2243580941919472E-2</v>
      </c>
      <c r="K55" s="2">
        <f>'CJ80_u7-noXH2O'!K55/CJ80_u7!K55-1</f>
        <v>2.2120518688024449E-2</v>
      </c>
      <c r="L55" s="8">
        <f>'CJ80_u7-noXH2O'!L55/CJ80_u7!L55-1</f>
        <v>2.2268503684716556E-2</v>
      </c>
      <c r="M55" s="2">
        <f>'CJ80_u7-noXH2O'!M55/CJ80_u7!M55-1</f>
        <v>-0.11111111111111105</v>
      </c>
    </row>
    <row r="56" spans="1:13" x14ac:dyDescent="0.35">
      <c r="A56" s="2"/>
      <c r="B56" s="5">
        <v>21</v>
      </c>
      <c r="C56" s="3">
        <v>7.13</v>
      </c>
      <c r="D56" s="2"/>
      <c r="E56" s="2"/>
      <c r="F56" s="2"/>
      <c r="G56" s="2"/>
      <c r="H56" s="2"/>
      <c r="I56" s="2">
        <f>'CJ80_u7-noXH2O'!I56/CJ80_u7!I56-1</f>
        <v>2.4546767206802711E-2</v>
      </c>
      <c r="J56" s="2">
        <f>'CJ80_u7-noXH2O'!J56/CJ80_u7!J56-1</f>
        <v>2.4582240022096524E-2</v>
      </c>
      <c r="K56" s="2">
        <f>'CJ80_u7-noXH2O'!K56/CJ80_u7!K56-1</f>
        <v>2.4508406953548167E-2</v>
      </c>
      <c r="L56" s="8">
        <f>'CJ80_u7-noXH2O'!L56/CJ80_u7!L56-1</f>
        <v>2.4592781858831181E-2</v>
      </c>
      <c r="M56" s="2">
        <f>'CJ80_u7-noXH2O'!M56/CJ80_u7!M56-1</f>
        <v>-0.1578947368421052</v>
      </c>
    </row>
    <row r="57" spans="1:13" x14ac:dyDescent="0.35">
      <c r="A57" s="2"/>
      <c r="B57" s="5">
        <v>20</v>
      </c>
      <c r="C57" s="3">
        <v>6.48</v>
      </c>
      <c r="D57" s="2"/>
      <c r="E57" s="2"/>
      <c r="F57" s="2"/>
      <c r="G57" s="2"/>
      <c r="H57" s="2"/>
      <c r="I57" s="2">
        <f>'CJ80_u7-noXH2O'!I57/CJ80_u7!I57-1</f>
        <v>2.7303754266211566E-2</v>
      </c>
      <c r="J57" s="2">
        <f>'CJ80_u7-noXH2O'!J57/CJ80_u7!J57-1</f>
        <v>2.7347565229524307E-2</v>
      </c>
      <c r="K57" s="2">
        <f>'CJ80_u7-noXH2O'!K57/CJ80_u7!K57-1</f>
        <v>2.7302275189599046E-2</v>
      </c>
      <c r="L57" s="8">
        <f>'CJ80_u7-noXH2O'!L57/CJ80_u7!L57-1</f>
        <v>2.7146001467351466E-2</v>
      </c>
      <c r="M57" s="2">
        <f>'CJ80_u7-noXH2O'!M57/CJ80_u7!M57-1</f>
        <v>-0.19047619047619047</v>
      </c>
    </row>
    <row r="58" spans="1:13" x14ac:dyDescent="0.35">
      <c r="A58" s="2"/>
      <c r="B58" s="5">
        <v>19</v>
      </c>
      <c r="C58" s="3">
        <v>5.86</v>
      </c>
      <c r="D58" s="2"/>
      <c r="E58" s="2"/>
      <c r="F58" s="2"/>
      <c r="G58" s="2"/>
      <c r="H58" s="2"/>
      <c r="I58" s="2">
        <f>'CJ80_u7-noXH2O'!I58/CJ80_u7!I58-1</f>
        <v>3.0393128510075806E-2</v>
      </c>
      <c r="J58" s="2">
        <f>'CJ80_u7-noXH2O'!J58/CJ80_u7!J58-1</f>
        <v>3.0440251572327215E-2</v>
      </c>
      <c r="K58" s="2">
        <f>'CJ80_u7-noXH2O'!K58/CJ80_u7!K58-1</f>
        <v>3.0397854269110347E-2</v>
      </c>
      <c r="L58" s="8">
        <f>'CJ80_u7-noXH2O'!L58/CJ80_u7!L58-1</f>
        <v>3.0344827586206824E-2</v>
      </c>
      <c r="M58" s="2">
        <f>'CJ80_u7-noXH2O'!M58/CJ80_u7!M58-1</f>
        <v>-0.21739130434782616</v>
      </c>
    </row>
    <row r="59" spans="1:13" x14ac:dyDescent="0.35">
      <c r="A59" s="2"/>
      <c r="B59" s="5">
        <v>18</v>
      </c>
      <c r="C59" s="3">
        <v>5.27</v>
      </c>
      <c r="D59" s="2"/>
      <c r="E59" s="2"/>
      <c r="F59" s="2"/>
      <c r="G59" s="2"/>
      <c r="H59" s="2"/>
      <c r="I59" s="2">
        <f>'CJ80_u7-noXH2O'!I59/CJ80_u7!I59-1</f>
        <v>3.4023917803604364E-2</v>
      </c>
      <c r="J59" s="2">
        <f>'CJ80_u7-noXH2O'!J59/CJ80_u7!J59-1</f>
        <v>3.4011044176706973E-2</v>
      </c>
      <c r="K59" s="2">
        <f>'CJ80_u7-noXH2O'!K59/CJ80_u7!K59-1</f>
        <v>3.4030811680846096E-2</v>
      </c>
      <c r="L59" s="8">
        <f>'CJ80_u7-noXH2O'!L59/CJ80_u7!L59-1</f>
        <v>3.4201954397394152E-2</v>
      </c>
      <c r="M59" s="2">
        <f>'CJ80_u7-noXH2O'!M59/CJ80_u7!M59-1</f>
        <v>-0.28000000000000014</v>
      </c>
    </row>
    <row r="60" spans="1:13" x14ac:dyDescent="0.35">
      <c r="A60" s="2"/>
      <c r="B60" s="5">
        <v>17</v>
      </c>
      <c r="C60" s="3">
        <v>4.72</v>
      </c>
      <c r="D60" s="2"/>
      <c r="E60" s="2"/>
      <c r="F60" s="2"/>
      <c r="G60" s="2"/>
      <c r="H60" s="2"/>
      <c r="I60" s="2">
        <f>'CJ80_u7-noXH2O'!I60/CJ80_u7!I60-1</f>
        <v>3.8149490764715965E-2</v>
      </c>
      <c r="J60" s="2">
        <f>'CJ80_u7-noXH2O'!J60/CJ80_u7!J60-1</f>
        <v>3.8129589076387971E-2</v>
      </c>
      <c r="K60" s="2">
        <f>'CJ80_u7-noXH2O'!K60/CJ80_u7!K60-1</f>
        <v>3.7927844588344195E-2</v>
      </c>
      <c r="L60" s="8">
        <f>'CJ80_u7-noXH2O'!L60/CJ80_u7!L60-1</f>
        <v>3.8254046101029893E-2</v>
      </c>
      <c r="M60" s="2">
        <f>'CJ80_u7-noXH2O'!M60/CJ80_u7!M60-1</f>
        <v>-0.33333333333333337</v>
      </c>
    </row>
    <row r="61" spans="1:13" x14ac:dyDescent="0.35">
      <c r="A61" s="2"/>
      <c r="B61" s="5">
        <v>16</v>
      </c>
      <c r="C61" s="3">
        <v>4.2</v>
      </c>
      <c r="D61" s="2"/>
      <c r="E61" s="2"/>
      <c r="F61" s="2"/>
      <c r="G61" s="2"/>
      <c r="H61" s="2"/>
      <c r="I61" s="2">
        <f>'CJ80_u7-noXH2O'!I61/CJ80_u7!I61-1</f>
        <v>4.2760823278921167E-2</v>
      </c>
      <c r="J61" s="2">
        <f>'CJ80_u7-noXH2O'!J61/CJ80_u7!J61-1</f>
        <v>4.2767963873024284E-2</v>
      </c>
      <c r="K61" s="2">
        <f>'CJ80_u7-noXH2O'!K61/CJ80_u7!K61-1</f>
        <v>4.2520880789673532E-2</v>
      </c>
      <c r="L61" s="8">
        <f>'CJ80_u7-noXH2O'!L61/CJ80_u7!L61-1</f>
        <v>4.2800076089024142E-2</v>
      </c>
      <c r="M61" s="2">
        <f>'CJ80_u7-noXH2O'!M61/CJ80_u7!M61-1</f>
        <v>-0.39285714285714279</v>
      </c>
    </row>
    <row r="62" spans="1:13" x14ac:dyDescent="0.35">
      <c r="A62" s="2"/>
      <c r="B62" s="5">
        <v>15</v>
      </c>
      <c r="C62" s="3">
        <v>3.71</v>
      </c>
      <c r="D62" s="2"/>
      <c r="E62" s="2"/>
      <c r="F62" s="2"/>
      <c r="G62" s="2"/>
      <c r="H62" s="2"/>
      <c r="I62" s="2">
        <f>'CJ80_u7-noXH2O'!I62/CJ80_u7!I62-1</f>
        <v>4.7688387331634496E-2</v>
      </c>
      <c r="J62" s="2">
        <f>'CJ80_u7-noXH2O'!J62/CJ80_u7!J62-1</f>
        <v>4.7921676399862667E-2</v>
      </c>
      <c r="K62" s="2">
        <f>'CJ80_u7-noXH2O'!K62/CJ80_u7!K62-1</f>
        <v>4.758128469468681E-2</v>
      </c>
      <c r="L62" s="8">
        <f>'CJ80_u7-noXH2O'!L62/CJ80_u7!L62-1</f>
        <v>4.7857540345019434E-2</v>
      </c>
      <c r="M62" s="2">
        <f>'CJ80_u7-noXH2O'!M62/CJ80_u7!M62-1</f>
        <v>-0.48148148148148151</v>
      </c>
    </row>
    <row r="63" spans="1:13" x14ac:dyDescent="0.35">
      <c r="A63" s="2"/>
      <c r="B63" s="5">
        <v>14</v>
      </c>
      <c r="C63" s="3">
        <v>3.25</v>
      </c>
      <c r="D63" s="2"/>
      <c r="E63" s="2"/>
      <c r="F63" s="2"/>
      <c r="G63" s="2"/>
      <c r="H63" s="2"/>
      <c r="I63" s="2">
        <f>'CJ80_u7-noXH2O'!I63/CJ80_u7!I63-1</f>
        <v>5.3380782918149405E-2</v>
      </c>
      <c r="J63" s="2">
        <f>'CJ80_u7-noXH2O'!J63/CJ80_u7!J63-1</f>
        <v>5.3282987203691956E-2</v>
      </c>
      <c r="K63" s="2">
        <f>'CJ80_u7-noXH2O'!K63/CJ80_u7!K63-1</f>
        <v>5.3216838760921314E-2</v>
      </c>
      <c r="L63" s="8">
        <f>'CJ80_u7-noXH2O'!L63/CJ80_u7!L63-1</f>
        <v>5.3176553176553121E-2</v>
      </c>
      <c r="M63" s="2">
        <f>'CJ80_u7-noXH2O'!M63/CJ80_u7!M63-1</f>
        <v>-0.5714285714285714</v>
      </c>
    </row>
    <row r="64" spans="1:13" x14ac:dyDescent="0.35">
      <c r="A64" s="2"/>
      <c r="B64" s="5">
        <v>13</v>
      </c>
      <c r="C64" s="3">
        <v>2.82</v>
      </c>
      <c r="D64" s="2"/>
      <c r="E64" s="2"/>
      <c r="F64" s="2"/>
      <c r="G64" s="2"/>
      <c r="H64" s="2"/>
      <c r="I64" s="2">
        <f>'CJ80_u7-noXH2O'!I64/CJ80_u7!I64-1</f>
        <v>5.9221985678343358E-2</v>
      </c>
      <c r="J64" s="2">
        <f>'CJ80_u7-noXH2O'!J64/CJ80_u7!J64-1</f>
        <v>5.9144478393714506E-2</v>
      </c>
      <c r="K64" s="2">
        <f>'CJ80_u7-noXH2O'!K64/CJ80_u7!K64-1</f>
        <v>5.9065934065934078E-2</v>
      </c>
      <c r="L64" s="8">
        <f>'CJ80_u7-noXH2O'!L64/CJ80_u7!L64-1</f>
        <v>5.9251710583782202E-2</v>
      </c>
      <c r="M64" s="2">
        <f>'CJ80_u7-noXH2O'!M64/CJ80_u7!M64-1</f>
        <v>-0.6</v>
      </c>
    </row>
    <row r="65" spans="1:13" x14ac:dyDescent="0.35">
      <c r="A65" s="2"/>
      <c r="B65" s="5">
        <v>12</v>
      </c>
      <c r="C65" s="3">
        <v>2.4300000000000002</v>
      </c>
      <c r="D65" s="2"/>
      <c r="E65" s="2"/>
      <c r="F65" s="2"/>
      <c r="G65" s="2"/>
      <c r="H65" s="2"/>
      <c r="I65" s="2">
        <f>'CJ80_u7-noXH2O'!I65/CJ80_u7!I65-1</f>
        <v>6.5465465465465389E-2</v>
      </c>
      <c r="J65" s="2">
        <f>'CJ80_u7-noXH2O'!J65/CJ80_u7!J65-1</f>
        <v>6.5499204002729128E-2</v>
      </c>
      <c r="K65" s="2">
        <f>'CJ80_u7-noXH2O'!K65/CJ80_u7!K65-1</f>
        <v>6.5256797583081561E-2</v>
      </c>
      <c r="L65" s="8">
        <f>'CJ80_u7-noXH2O'!L65/CJ80_u7!L65-1</f>
        <v>6.5449197205539988E-2</v>
      </c>
      <c r="M65" s="2">
        <f>'CJ80_u7-noXH2O'!M65/CJ80_u7!M65-1</f>
        <v>-0.65625</v>
      </c>
    </row>
    <row r="66" spans="1:13" x14ac:dyDescent="0.35">
      <c r="A66" s="2"/>
      <c r="B66" s="5">
        <v>11</v>
      </c>
      <c r="C66" s="3">
        <v>2.0699999999999998</v>
      </c>
      <c r="D66" s="2"/>
      <c r="E66" s="2"/>
      <c r="F66" s="2"/>
      <c r="G66" s="2"/>
      <c r="H66" s="2"/>
      <c r="I66" s="2">
        <f>'CJ80_u7-noXH2O'!I66/CJ80_u7!I66-1</f>
        <v>7.193200663349919E-2</v>
      </c>
      <c r="J66" s="2">
        <f>'CJ80_u7-noXH2O'!J66/CJ80_u7!J66-1</f>
        <v>7.1937321937322052E-2</v>
      </c>
      <c r="K66" s="2">
        <f>'CJ80_u7-noXH2O'!K66/CJ80_u7!K66-1</f>
        <v>7.1853052404105888E-2</v>
      </c>
      <c r="L66" s="8">
        <f>'CJ80_u7-noXH2O'!L66/CJ80_u7!L66-1</f>
        <v>7.2067332982640675E-2</v>
      </c>
      <c r="M66" s="2">
        <f>'CJ80_u7-noXH2O'!M66/CJ80_u7!M66-1</f>
        <v>-0.68571428571428572</v>
      </c>
    </row>
    <row r="67" spans="1:13" x14ac:dyDescent="0.35">
      <c r="A67" s="2"/>
      <c r="B67" s="5">
        <v>10</v>
      </c>
      <c r="C67" s="3">
        <v>1.74</v>
      </c>
      <c r="D67" s="2"/>
      <c r="E67" s="2"/>
      <c r="F67" s="2"/>
      <c r="G67" s="2"/>
      <c r="H67" s="2"/>
      <c r="I67" s="2">
        <f>'CJ80_u7-noXH2O'!I67/CJ80_u7!I67-1</f>
        <v>7.8410311493018359E-2</v>
      </c>
      <c r="J67" s="2">
        <f>'CJ80_u7-noXH2O'!J67/CJ80_u7!J67-1</f>
        <v>7.8450844091360272E-2</v>
      </c>
      <c r="K67" s="2">
        <f>'CJ80_u7-noXH2O'!K67/CJ80_u7!K67-1</f>
        <v>7.8585461689587577E-2</v>
      </c>
      <c r="L67" s="8">
        <f>'CJ80_u7-noXH2O'!L67/CJ80_u7!L67-1</f>
        <v>7.8341013824884786E-2</v>
      </c>
      <c r="M67" s="2">
        <f>'CJ80_u7-noXH2O'!M67/CJ80_u7!M67-1</f>
        <v>-0.70270270270270263</v>
      </c>
    </row>
    <row r="68" spans="1:13" x14ac:dyDescent="0.35">
      <c r="A68" s="2"/>
      <c r="B68" s="5">
        <v>9</v>
      </c>
      <c r="C68" s="3">
        <v>1.45</v>
      </c>
      <c r="D68" s="2"/>
      <c r="E68" s="2"/>
      <c r="F68" s="2"/>
      <c r="G68" s="2"/>
      <c r="H68" s="2"/>
      <c r="I68" s="2">
        <f>'CJ80_u7-noXH2O'!I68/CJ80_u7!I68-1</f>
        <v>8.4798575561985334E-2</v>
      </c>
      <c r="J68" s="2">
        <f>'CJ80_u7-noXH2O'!J68/CJ80_u7!J68-1</f>
        <v>8.5032032615026232E-2</v>
      </c>
      <c r="K68" s="2">
        <f>'CJ80_u7-noXH2O'!K68/CJ80_u7!K68-1</f>
        <v>8.4771573604061068E-2</v>
      </c>
      <c r="L68" s="8">
        <f>'CJ80_u7-noXH2O'!L68/CJ80_u7!L68-1</f>
        <v>8.4792626728110498E-2</v>
      </c>
      <c r="M68" s="2">
        <f>'CJ80_u7-noXH2O'!M68/CJ80_u7!M68-1</f>
        <v>-0.76315789473684215</v>
      </c>
    </row>
    <row r="69" spans="1:13" x14ac:dyDescent="0.35">
      <c r="A69" s="2"/>
      <c r="B69" s="5">
        <v>8</v>
      </c>
      <c r="C69" s="3">
        <v>1.18</v>
      </c>
      <c r="D69" s="2"/>
      <c r="E69" s="2"/>
      <c r="F69" s="2"/>
      <c r="G69" s="2"/>
      <c r="H69" s="2"/>
      <c r="I69" s="2">
        <f>'CJ80_u7-noXH2O'!I69/CJ80_u7!I69-1</f>
        <v>9.0804332795574982E-2</v>
      </c>
      <c r="J69" s="2">
        <f>'CJ80_u7-noXH2O'!J69/CJ80_u7!J69-1</f>
        <v>9.1262135922330012E-2</v>
      </c>
      <c r="K69" s="2">
        <f>'CJ80_u7-noXH2O'!K69/CJ80_u7!K69-1</f>
        <v>9.037724430098848E-2</v>
      </c>
      <c r="L69" s="8">
        <f>'CJ80_u7-noXH2O'!L69/CJ80_u7!L69-1</f>
        <v>9.089288896809844E-2</v>
      </c>
      <c r="M69" s="2">
        <f>'CJ80_u7-noXH2O'!M69/CJ80_u7!M69-1</f>
        <v>-0.83783783783783783</v>
      </c>
    </row>
    <row r="70" spans="1:13" x14ac:dyDescent="0.35">
      <c r="A70" s="2"/>
      <c r="B70" s="5">
        <v>7</v>
      </c>
      <c r="C70" s="3">
        <v>0.95</v>
      </c>
      <c r="D70" s="2"/>
      <c r="E70" s="2"/>
      <c r="F70" s="2"/>
      <c r="G70" s="2"/>
      <c r="H70" s="2"/>
      <c r="I70" s="2">
        <f>'CJ80_u7-noXH2O'!I70/CJ80_u7!I70-1</f>
        <v>9.6520495710200382E-2</v>
      </c>
      <c r="J70" s="2">
        <f>'CJ80_u7-noXH2O'!J70/CJ80_u7!J70-1</f>
        <v>9.5881161377447732E-2</v>
      </c>
      <c r="K70" s="2">
        <f>'CJ80_u7-noXH2O'!K70/CJ80_u7!K70-1</f>
        <v>9.6374045801526753E-2</v>
      </c>
      <c r="L70" s="8">
        <f>'CJ80_u7-noXH2O'!L70/CJ80_u7!L70-1</f>
        <v>9.6488349195930301E-2</v>
      </c>
      <c r="M70" s="2">
        <f>'CJ80_u7-noXH2O'!M70/CJ80_u7!M70-1</f>
        <v>-0.86842105263157898</v>
      </c>
    </row>
    <row r="71" spans="1:13" x14ac:dyDescent="0.35">
      <c r="A71" s="2"/>
      <c r="B71" s="5">
        <v>6</v>
      </c>
      <c r="C71" s="3">
        <v>0.74</v>
      </c>
      <c r="D71" s="2"/>
      <c r="E71" s="2"/>
      <c r="F71" s="2"/>
      <c r="G71" s="2"/>
      <c r="H71" s="2"/>
      <c r="I71" s="2">
        <f>'CJ80_u7-noXH2O'!I71/CJ80_u7!I71-1</f>
        <v>0.10150283321015019</v>
      </c>
      <c r="J71" s="2">
        <f>'CJ80_u7-noXH2O'!J71/CJ80_u7!J71-1</f>
        <v>0.10140845070422544</v>
      </c>
      <c r="K71" s="2">
        <f>'CJ80_u7-noXH2O'!K71/CJ80_u7!K71-1</f>
        <v>0.1014625228519197</v>
      </c>
      <c r="L71" s="8">
        <f>'CJ80_u7-noXH2O'!L71/CJ80_u7!L71-1</f>
        <v>0.10173659136314739</v>
      </c>
      <c r="M71" s="2">
        <f>'CJ80_u7-noXH2O'!M71/CJ80_u7!M71-1</f>
        <v>-0.9</v>
      </c>
    </row>
    <row r="72" spans="1:13" x14ac:dyDescent="0.35">
      <c r="A72" s="2"/>
      <c r="B72" s="5">
        <v>5</v>
      </c>
      <c r="C72" s="3">
        <v>0.56999999999999995</v>
      </c>
      <c r="D72" s="2"/>
      <c r="E72" s="2"/>
      <c r="F72" s="2"/>
      <c r="G72" s="2"/>
      <c r="H72" s="2"/>
      <c r="I72" s="2">
        <f>'CJ80_u7-noXH2O'!I72/CJ80_u7!I72-1</f>
        <v>0.10607987789366558</v>
      </c>
      <c r="J72" s="2">
        <f>'CJ80_u7-noXH2O'!J72/CJ80_u7!J72-1</f>
        <v>0.10630498533724331</v>
      </c>
      <c r="K72" s="2">
        <f>'CJ80_u7-noXH2O'!K72/CJ80_u7!K72-1</f>
        <v>0.10619469026548667</v>
      </c>
      <c r="L72" s="8">
        <f>'CJ80_u7-noXH2O'!L72/CJ80_u7!L72-1</f>
        <v>0.10597667638483954</v>
      </c>
      <c r="M72" s="2">
        <f>'CJ80_u7-noXH2O'!M72/CJ80_u7!M72-1</f>
        <v>-0.90476190476190477</v>
      </c>
    </row>
    <row r="73" spans="1:13" x14ac:dyDescent="0.35">
      <c r="A73" s="2"/>
      <c r="B73" s="5">
        <v>4</v>
      </c>
      <c r="C73" s="3">
        <v>0.42</v>
      </c>
      <c r="D73" s="2"/>
      <c r="E73" s="2"/>
      <c r="F73" s="2"/>
      <c r="G73" s="2"/>
      <c r="H73" s="2"/>
      <c r="I73" s="2">
        <f>'CJ80_u7-noXH2O'!I73/CJ80_u7!I73-1</f>
        <v>0.11000262536098715</v>
      </c>
      <c r="J73" s="2">
        <f>'CJ80_u7-noXH2O'!J73/CJ80_u7!J73-1</f>
        <v>0.10975609756097571</v>
      </c>
      <c r="K73" s="2">
        <f>'CJ80_u7-noXH2O'!K73/CJ80_u7!K73-1</f>
        <v>0.10995670995670981</v>
      </c>
      <c r="L73" s="8">
        <f>'CJ80_u7-noXH2O'!L73/CJ80_u7!L73-1</f>
        <v>0.11005933879627006</v>
      </c>
      <c r="M73" s="2">
        <f>'CJ80_u7-noXH2O'!M73/CJ80_u7!M73-1</f>
        <v>-0.90697674418604646</v>
      </c>
    </row>
    <row r="74" spans="1:13" x14ac:dyDescent="0.35">
      <c r="A74" s="2"/>
      <c r="B74" s="5">
        <v>3</v>
      </c>
      <c r="C74" s="3">
        <v>0.3</v>
      </c>
      <c r="D74" s="2"/>
      <c r="E74" s="2"/>
      <c r="F74" s="2"/>
      <c r="G74" s="2"/>
      <c r="H74" s="2"/>
      <c r="I74" s="2">
        <f>'CJ80_u7-noXH2O'!I74/CJ80_u7!I74-1</f>
        <v>0.11326860841423958</v>
      </c>
      <c r="J74" s="2">
        <f>'CJ80_u7-noXH2O'!J74/CJ80_u7!J74-1</f>
        <v>0.11347517730496448</v>
      </c>
      <c r="K74" s="2">
        <f>'CJ80_u7-noXH2O'!K74/CJ80_u7!K74-1</f>
        <v>0.11338448422847391</v>
      </c>
      <c r="L74" s="8">
        <f>'CJ80_u7-noXH2O'!L74/CJ80_u7!L74-1</f>
        <v>0.1133159983577392</v>
      </c>
      <c r="M74" s="2">
        <f>'CJ80_u7-noXH2O'!M74/CJ80_u7!M74-1</f>
        <v>-0.91111111111111109</v>
      </c>
    </row>
    <row r="75" spans="1:13" x14ac:dyDescent="0.35">
      <c r="A75" s="2"/>
      <c r="B75" s="5">
        <v>2</v>
      </c>
      <c r="C75" s="3">
        <v>0.17</v>
      </c>
      <c r="D75" s="2"/>
      <c r="E75" s="2"/>
      <c r="F75" s="2"/>
      <c r="G75" s="2"/>
      <c r="H75" s="2"/>
      <c r="I75" s="2">
        <f>'CJ80_u7-noXH2O'!I75/CJ80_u7!I75-1</f>
        <v>0.11754874651810598</v>
      </c>
      <c r="J75" s="2">
        <f>'CJ80_u7-noXH2O'!J75/CJ80_u7!J75-1</f>
        <v>0.11730926989335533</v>
      </c>
      <c r="K75" s="2">
        <f>'CJ80_u7-noXH2O'!K75/CJ80_u7!K75-1</f>
        <v>0.11710963455149503</v>
      </c>
      <c r="L75" s="8">
        <f>'CJ80_u7-noXH2O'!L75/CJ80_u7!L75-1</f>
        <v>0.11743262596016146</v>
      </c>
      <c r="M75" s="2">
        <f>'CJ80_u7-noXH2O'!M75/CJ80_u7!M75-1</f>
        <v>-0.91304347826086962</v>
      </c>
    </row>
    <row r="76" spans="1:13" x14ac:dyDescent="0.35">
      <c r="A76" s="2"/>
      <c r="B76" s="5">
        <v>1</v>
      </c>
      <c r="C76" s="3">
        <v>0.05</v>
      </c>
      <c r="D76" s="2"/>
      <c r="E76" s="2"/>
      <c r="F76" s="2"/>
      <c r="G76" s="2"/>
      <c r="H76" s="2"/>
      <c r="I76" s="2">
        <f>'CJ80_u7-noXH2O'!I76/CJ80_u7!I76-1</f>
        <v>0.12156295224312585</v>
      </c>
      <c r="J76" s="2">
        <f>'CJ80_u7-noXH2O'!J76/CJ80_u7!J76-1</f>
        <v>0.12178387650085765</v>
      </c>
      <c r="K76" s="2">
        <f>'CJ80_u7-noXH2O'!K76/CJ80_u7!K76-1</f>
        <v>0.12219451371571077</v>
      </c>
      <c r="L76" s="8">
        <f>'CJ80_u7-noXH2O'!L76/CJ80_u7!L76-1</f>
        <v>0.12169379450661233</v>
      </c>
      <c r="M76" s="2">
        <f>'CJ80_u7-noXH2O'!M76/CJ80_u7!M76-1</f>
        <v>-0.91304347826086962</v>
      </c>
    </row>
    <row r="77" spans="1:13" x14ac:dyDescent="0.35">
      <c r="A77" s="2" t="s">
        <v>18</v>
      </c>
      <c r="B77" s="6" t="s">
        <v>0</v>
      </c>
      <c r="C77" s="3" t="s">
        <v>2</v>
      </c>
      <c r="D77" s="6"/>
      <c r="E77" s="6"/>
      <c r="F77" s="6"/>
      <c r="G77" s="6"/>
      <c r="H77" s="6"/>
      <c r="I77" s="6" t="s">
        <v>14</v>
      </c>
      <c r="J77" s="6" t="s">
        <v>15</v>
      </c>
      <c r="K77" s="6" t="s">
        <v>13</v>
      </c>
      <c r="L77" s="7" t="s">
        <v>16</v>
      </c>
      <c r="M77" s="6" t="s">
        <v>17</v>
      </c>
    </row>
    <row r="78" spans="1:13" x14ac:dyDescent="0.35">
      <c r="A78" s="2"/>
      <c r="B78" s="5">
        <v>37</v>
      </c>
      <c r="C78" s="3">
        <v>21.32</v>
      </c>
      <c r="D78" s="2"/>
      <c r="E78" s="2"/>
      <c r="F78" s="2"/>
      <c r="G78" s="2"/>
      <c r="H78" s="2"/>
      <c r="I78" s="2">
        <f>'CJ80_u7-noXH2O'!I78/CJ80_u7!I78-1</f>
        <v>5.9055118110236116E-3</v>
      </c>
      <c r="J78" s="2">
        <f>'CJ80_u7-noXH2O'!J78/CJ80_u7!J78-1</f>
        <v>5.5658627087198376E-3</v>
      </c>
      <c r="K78" s="2">
        <f>'CJ80_u7-noXH2O'!K78/CJ80_u7!K78-1</f>
        <v>5.9288537549408993E-3</v>
      </c>
      <c r="L78" s="8">
        <f>'CJ80_u7-noXH2O'!L78/CJ80_u7!L78-1</f>
        <v>5.8783321941215938E-3</v>
      </c>
      <c r="M78" s="2">
        <f>'CJ80_u7-noXH2O'!M78/CJ80_u7!M78-1</f>
        <v>1.3227513227513921E-3</v>
      </c>
    </row>
    <row r="79" spans="1:13" x14ac:dyDescent="0.35">
      <c r="A79" s="2"/>
      <c r="B79" s="5">
        <v>36</v>
      </c>
      <c r="C79" s="3">
        <v>20.059999999999999</v>
      </c>
      <c r="D79" s="2"/>
      <c r="E79" s="2"/>
      <c r="F79" s="2"/>
      <c r="G79" s="2"/>
      <c r="H79" s="2"/>
      <c r="I79" s="2">
        <f>'CJ80_u7-noXH2O'!I79/CJ80_u7!I79-1</f>
        <v>6.7710537452392305E-3</v>
      </c>
      <c r="J79" s="2">
        <f>'CJ80_u7-noXH2O'!J79/CJ80_u7!J79-1</f>
        <v>6.9241011984020329E-3</v>
      </c>
      <c r="K79" s="2">
        <f>'CJ80_u7-noXH2O'!K79/CJ80_u7!K79-1</f>
        <v>7.2933549432738776E-3</v>
      </c>
      <c r="L79" s="8">
        <f>'CJ80_u7-noXH2O'!L79/CJ80_u7!L79-1</f>
        <v>7.0154339547001676E-3</v>
      </c>
      <c r="M79" s="2">
        <f>'CJ80_u7-noXH2O'!M79/CJ80_u7!M79-1</f>
        <v>2.4630541871919487E-3</v>
      </c>
    </row>
    <row r="80" spans="1:13" x14ac:dyDescent="0.35">
      <c r="A80" s="2"/>
      <c r="B80" s="5">
        <v>35</v>
      </c>
      <c r="C80" s="3">
        <v>18.88</v>
      </c>
      <c r="D80" s="2"/>
      <c r="E80" s="2"/>
      <c r="F80" s="2"/>
      <c r="G80" s="2"/>
      <c r="H80" s="2"/>
      <c r="I80" s="2">
        <f>'CJ80_u7-noXH2O'!I80/CJ80_u7!I80-1</f>
        <v>7.9155672823219003E-3</v>
      </c>
      <c r="J80" s="2">
        <f>'CJ80_u7-noXH2O'!J80/CJ80_u7!J80-1</f>
        <v>7.7602931666307384E-3</v>
      </c>
      <c r="K80" s="2">
        <f>'CJ80_u7-noXH2O'!K80/CJ80_u7!K80-1</f>
        <v>7.7760497667185291E-3</v>
      </c>
      <c r="L80" s="8">
        <f>'CJ80_u7-noXH2O'!L80/CJ80_u7!L80-1</f>
        <v>7.9593190360380817E-3</v>
      </c>
      <c r="M80" s="2">
        <f>'CJ80_u7-noXH2O'!M80/CJ80_u7!M80-1</f>
        <v>0</v>
      </c>
    </row>
    <row r="81" spans="1:13" x14ac:dyDescent="0.35">
      <c r="A81" s="2"/>
      <c r="B81" s="5">
        <v>34</v>
      </c>
      <c r="C81" s="3">
        <v>17.79</v>
      </c>
      <c r="D81" s="2"/>
      <c r="E81" s="2"/>
      <c r="F81" s="2"/>
      <c r="G81" s="2"/>
      <c r="H81" s="2"/>
      <c r="I81" s="2">
        <f>'CJ80_u7-noXH2O'!I81/CJ80_u7!I81-1</f>
        <v>9.0049527239983718E-3</v>
      </c>
      <c r="J81" s="2">
        <f>'CJ80_u7-noXH2O'!J81/CJ80_u7!J81-1</f>
        <v>8.7017055342846206E-3</v>
      </c>
      <c r="K81" s="2">
        <f>'CJ80_u7-noXH2O'!K81/CJ80_u7!K81-1</f>
        <v>9.3167701863354768E-3</v>
      </c>
      <c r="L81" s="8">
        <f>'CJ80_u7-noXH2O'!L81/CJ80_u7!L81-1</f>
        <v>8.5605580215599719E-3</v>
      </c>
      <c r="M81" s="2">
        <f>'CJ80_u7-noXH2O'!M81/CJ80_u7!M81-1</f>
        <v>0</v>
      </c>
    </row>
    <row r="82" spans="1:13" x14ac:dyDescent="0.35">
      <c r="A82" s="2"/>
      <c r="B82" s="5">
        <v>33</v>
      </c>
      <c r="C82" s="3">
        <v>16.8</v>
      </c>
      <c r="D82" s="2"/>
      <c r="E82" s="2"/>
      <c r="F82" s="2"/>
      <c r="G82" s="2"/>
      <c r="H82" s="2"/>
      <c r="I82" s="2">
        <f>'CJ80_u7-noXH2O'!I82/CJ80_u7!I82-1</f>
        <v>9.5846645367414496E-3</v>
      </c>
      <c r="J82" s="2">
        <f>'CJ80_u7-noXH2O'!J82/CJ80_u7!J82-1</f>
        <v>9.2764378478662479E-3</v>
      </c>
      <c r="K82" s="2">
        <f>'CJ80_u7-noXH2O'!K82/CJ80_u7!K82-1</f>
        <v>9.459099387157055E-3</v>
      </c>
      <c r="L82" s="8">
        <f>'CJ80_u7-noXH2O'!L82/CJ80_u7!L82-1</f>
        <v>8.9001907183725582E-3</v>
      </c>
      <c r="M82" s="2">
        <f>'CJ80_u7-noXH2O'!M82/CJ80_u7!M82-1</f>
        <v>1.3157894736842035E-2</v>
      </c>
    </row>
    <row r="83" spans="1:13" x14ac:dyDescent="0.35">
      <c r="A83" s="2"/>
      <c r="B83" s="5">
        <v>32</v>
      </c>
      <c r="C83" s="3">
        <v>15.86</v>
      </c>
      <c r="D83" s="2"/>
      <c r="E83" s="2"/>
      <c r="F83" s="2"/>
      <c r="G83" s="2"/>
      <c r="H83" s="2"/>
      <c r="I83" s="2">
        <f>'CJ80_u7-noXH2O'!I83/CJ80_u7!I83-1</f>
        <v>1.01476014760149E-2</v>
      </c>
      <c r="J83" s="2">
        <f>'CJ80_u7-noXH2O'!J83/CJ80_u7!J83-1</f>
        <v>1.0120716985733358E-2</v>
      </c>
      <c r="K83" s="2">
        <f>'CJ80_u7-noXH2O'!K83/CJ80_u7!K83-1</f>
        <v>1.0084618059580386E-2</v>
      </c>
      <c r="L83" s="8">
        <f>'CJ80_u7-noXH2O'!L83/CJ80_u7!L83-1</f>
        <v>9.9524015577672209E-3</v>
      </c>
      <c r="M83" s="2">
        <f>'CJ80_u7-noXH2O'!M83/CJ80_u7!M83-1</f>
        <v>0</v>
      </c>
    </row>
    <row r="84" spans="1:13" x14ac:dyDescent="0.35">
      <c r="A84" s="2"/>
      <c r="B84" s="5">
        <v>31</v>
      </c>
      <c r="C84" s="3">
        <v>14.94</v>
      </c>
      <c r="D84" s="2"/>
      <c r="E84" s="2"/>
      <c r="F84" s="2"/>
      <c r="G84" s="2"/>
      <c r="H84" s="2"/>
      <c r="I84" s="2">
        <f>'CJ80_u7-noXH2O'!I84/CJ80_u7!I84-1</f>
        <v>1.1199253383107788E-2</v>
      </c>
      <c r="J84" s="2">
        <f>'CJ80_u7-noXH2O'!J84/CJ80_u7!J84-1</f>
        <v>1.0726474890297322E-2</v>
      </c>
      <c r="K84" s="2">
        <f>'CJ80_u7-noXH2O'!K84/CJ80_u7!K84-1</f>
        <v>1.0878010878010658E-2</v>
      </c>
      <c r="L84" s="8">
        <f>'CJ80_u7-noXH2O'!L84/CJ80_u7!L84-1</f>
        <v>1.1042402826855202E-2</v>
      </c>
      <c r="M84" s="2">
        <f>'CJ80_u7-noXH2O'!M84/CJ80_u7!M84-1</f>
        <v>0</v>
      </c>
    </row>
    <row r="85" spans="1:13" x14ac:dyDescent="0.35">
      <c r="A85" s="2"/>
      <c r="B85" s="5">
        <v>30</v>
      </c>
      <c r="C85" s="3">
        <v>14.06</v>
      </c>
      <c r="D85" s="2"/>
      <c r="E85" s="2"/>
      <c r="F85" s="2"/>
      <c r="G85" s="2"/>
      <c r="H85" s="2"/>
      <c r="I85" s="2">
        <f>'CJ80_u7-noXH2O'!I85/CJ80_u7!I85-1</f>
        <v>1.1825922421948798E-2</v>
      </c>
      <c r="J85" s="2">
        <f>'CJ80_u7-noXH2O'!J85/CJ80_u7!J85-1</f>
        <v>1.1551670309084994E-2</v>
      </c>
      <c r="K85" s="2">
        <f>'CJ80_u7-noXH2O'!K85/CJ80_u7!K85-1</f>
        <v>1.1609071274298222E-2</v>
      </c>
      <c r="L85" s="8">
        <f>'CJ80_u7-noXH2O'!L85/CJ80_u7!L85-1</f>
        <v>1.1620977353993034E-2</v>
      </c>
      <c r="M85" s="2">
        <f>'CJ80_u7-noXH2O'!M85/CJ80_u7!M85-1</f>
        <v>0</v>
      </c>
    </row>
    <row r="86" spans="1:13" x14ac:dyDescent="0.35">
      <c r="A86" s="2"/>
      <c r="B86" s="5">
        <v>29</v>
      </c>
      <c r="C86" s="3">
        <v>13.2</v>
      </c>
      <c r="D86" s="2"/>
      <c r="E86" s="2"/>
      <c r="F86" s="2"/>
      <c r="G86" s="2"/>
      <c r="H86" s="2"/>
      <c r="I86" s="2">
        <f>'CJ80_u7-noXH2O'!I86/CJ80_u7!I86-1</f>
        <v>1.2506012506012576E-2</v>
      </c>
      <c r="J86" s="2">
        <f>'CJ80_u7-noXH2O'!J86/CJ80_u7!J86-1</f>
        <v>1.2619669277632584E-2</v>
      </c>
      <c r="K86" s="2">
        <f>'CJ80_u7-noXH2O'!K86/CJ80_u7!K86-1</f>
        <v>1.2520975861623818E-2</v>
      </c>
      <c r="L86" s="8">
        <f>'CJ80_u7-noXH2O'!L86/CJ80_u7!L86-1</f>
        <v>1.2445414847161551E-2</v>
      </c>
      <c r="M86" s="2">
        <f>'CJ80_u7-noXH2O'!M86/CJ80_u7!M86-1</f>
        <v>0</v>
      </c>
    </row>
    <row r="87" spans="1:13" x14ac:dyDescent="0.35">
      <c r="A87" s="2"/>
      <c r="B87" s="5">
        <v>28</v>
      </c>
      <c r="C87" s="3">
        <v>12.36</v>
      </c>
      <c r="D87" s="2"/>
      <c r="E87" s="2"/>
      <c r="F87" s="2"/>
      <c r="G87" s="2"/>
      <c r="H87" s="2"/>
      <c r="I87" s="2">
        <f>'CJ80_u7-noXH2O'!I87/CJ80_u7!I87-1</f>
        <v>1.3612056392804828E-2</v>
      </c>
      <c r="J87" s="2">
        <f>'CJ80_u7-noXH2O'!J87/CJ80_u7!J87-1</f>
        <v>1.3096351730589317E-2</v>
      </c>
      <c r="K87" s="2">
        <f>'CJ80_u7-noXH2O'!K87/CJ80_u7!K87-1</f>
        <v>1.3461538461538414E-2</v>
      </c>
      <c r="L87" s="8">
        <f>'CJ80_u7-noXH2O'!L87/CJ80_u7!L87-1</f>
        <v>1.3403482400100364E-2</v>
      </c>
      <c r="M87" s="2">
        <f>'CJ80_u7-noXH2O'!M87/CJ80_u7!M87-1</f>
        <v>0</v>
      </c>
    </row>
    <row r="88" spans="1:13" x14ac:dyDescent="0.35">
      <c r="A88" s="2"/>
      <c r="B88" s="5">
        <v>27</v>
      </c>
      <c r="C88" s="3">
        <v>11.54</v>
      </c>
      <c r="D88" s="2"/>
      <c r="E88" s="2"/>
      <c r="F88" s="2"/>
      <c r="G88" s="2"/>
      <c r="H88" s="2"/>
      <c r="I88" s="2">
        <f>'CJ80_u7-noXH2O'!I88/CJ80_u7!I88-1</f>
        <v>1.4450867052023142E-2</v>
      </c>
      <c r="J88" s="2">
        <f>'CJ80_u7-noXH2O'!J88/CJ80_u7!J88-1</f>
        <v>1.4760147601476037E-2</v>
      </c>
      <c r="K88" s="2">
        <f>'CJ80_u7-noXH2O'!K88/CJ80_u7!K88-1</f>
        <v>1.5174506828528056E-2</v>
      </c>
      <c r="L88" s="8">
        <f>'CJ80_u7-noXH2O'!L88/CJ80_u7!L88-1</f>
        <v>1.4740108611326574E-2</v>
      </c>
      <c r="M88" s="2">
        <f>'CJ80_u7-noXH2O'!M88/CJ80_u7!M88-1</f>
        <v>0</v>
      </c>
    </row>
    <row r="89" spans="1:13" x14ac:dyDescent="0.35">
      <c r="A89" s="2"/>
      <c r="B89" s="5">
        <v>26</v>
      </c>
      <c r="C89" s="3">
        <v>10.75</v>
      </c>
      <c r="D89" s="2"/>
      <c r="E89" s="2"/>
      <c r="F89" s="2"/>
      <c r="G89" s="2"/>
      <c r="H89" s="2"/>
      <c r="I89" s="2">
        <f>'CJ80_u7-noXH2O'!I89/CJ80_u7!I89-1</f>
        <v>1.5842534805569075E-2</v>
      </c>
      <c r="J89" s="2">
        <f>'CJ80_u7-noXH2O'!J89/CJ80_u7!J89-1</f>
        <v>1.558441558441559E-2</v>
      </c>
      <c r="K89" s="2">
        <f>'CJ80_u7-noXH2O'!K89/CJ80_u7!K89-1</f>
        <v>1.5839493136219573E-2</v>
      </c>
      <c r="L89" s="8">
        <f>'CJ80_u7-noXH2O'!L89/CJ80_u7!L89-1</f>
        <v>1.6122004357298714E-2</v>
      </c>
      <c r="M89" s="2">
        <f>'CJ80_u7-noXH2O'!M89/CJ80_u7!M89-1</f>
        <v>-9.0909090909090828E-2</v>
      </c>
    </row>
    <row r="90" spans="1:13" x14ac:dyDescent="0.35">
      <c r="A90" s="2"/>
      <c r="B90" s="5">
        <v>25</v>
      </c>
      <c r="C90" s="3">
        <v>9.98</v>
      </c>
      <c r="D90" s="2"/>
      <c r="E90" s="2"/>
      <c r="F90" s="2"/>
      <c r="G90" s="2"/>
      <c r="H90" s="2"/>
      <c r="I90" s="2">
        <f>'CJ80_u7-noXH2O'!I90/CJ80_u7!I90-1</f>
        <v>1.7324350336862304E-2</v>
      </c>
      <c r="J90" s="2">
        <f>'CJ80_u7-noXH2O'!J90/CJ80_u7!J90-1</f>
        <v>1.7543859649122862E-2</v>
      </c>
      <c r="K90" s="2">
        <f>'CJ80_u7-noXH2O'!K90/CJ80_u7!K90-1</f>
        <v>1.7429193899782147E-2</v>
      </c>
      <c r="L90" s="8">
        <f>'CJ80_u7-noXH2O'!L90/CJ80_u7!L90-1</f>
        <v>1.7517887984209279E-2</v>
      </c>
      <c r="M90" s="2">
        <f>'CJ80_u7-noXH2O'!M90/CJ80_u7!M90-1</f>
        <v>0</v>
      </c>
    </row>
    <row r="91" spans="1:13" x14ac:dyDescent="0.35">
      <c r="A91" s="2"/>
      <c r="B91" s="5">
        <v>24</v>
      </c>
      <c r="C91" s="3">
        <v>9.23</v>
      </c>
      <c r="D91" s="2"/>
      <c r="E91" s="2"/>
      <c r="F91" s="2"/>
      <c r="G91" s="2"/>
      <c r="H91" s="2"/>
      <c r="I91" s="2">
        <f>'CJ80_u7-noXH2O'!I91/CJ80_u7!I91-1</f>
        <v>1.937046004842613E-2</v>
      </c>
      <c r="J91" s="2">
        <f>'CJ80_u7-noXH2O'!J91/CJ80_u7!J91-1</f>
        <v>1.9461077844311392E-2</v>
      </c>
      <c r="K91" s="2">
        <f>'CJ80_u7-noXH2O'!K91/CJ80_u7!K91-1</f>
        <v>1.9500780031201259E-2</v>
      </c>
      <c r="L91" s="8">
        <f>'CJ80_u7-noXH2O'!L91/CJ80_u7!L91-1</f>
        <v>1.9541580957978422E-2</v>
      </c>
      <c r="M91" s="2">
        <f>'CJ80_u7-noXH2O'!M91/CJ80_u7!M91-1</f>
        <v>-8.333333333333337E-2</v>
      </c>
    </row>
    <row r="92" spans="1:13" x14ac:dyDescent="0.35">
      <c r="A92" s="2"/>
      <c r="B92" s="5">
        <v>23</v>
      </c>
      <c r="C92" s="3">
        <v>8.51</v>
      </c>
      <c r="D92" s="2"/>
      <c r="E92" s="2"/>
      <c r="F92" s="2"/>
      <c r="G92" s="2"/>
      <c r="H92" s="2"/>
      <c r="I92" s="2">
        <f>'CJ80_u7-noXH2O'!I92/CJ80_u7!I92-1</f>
        <v>2.1568627450980316E-2</v>
      </c>
      <c r="J92" s="2">
        <f>'CJ80_u7-noXH2O'!J92/CJ80_u7!J92-1</f>
        <v>2.1983390327308339E-2</v>
      </c>
      <c r="K92" s="2">
        <f>'CJ80_u7-noXH2O'!K92/CJ80_u7!K92-1</f>
        <v>2.162262058769171E-2</v>
      </c>
      <c r="L92" s="8">
        <f>'CJ80_u7-noXH2O'!L92/CJ80_u7!L92-1</f>
        <v>2.2222222222222143E-2</v>
      </c>
      <c r="M92" s="2">
        <f>'CJ80_u7-noXH2O'!M92/CJ80_u7!M92-1</f>
        <v>-8.333333333333337E-2</v>
      </c>
    </row>
    <row r="93" spans="1:13" x14ac:dyDescent="0.35">
      <c r="A93" s="2"/>
      <c r="B93" s="5">
        <v>22</v>
      </c>
      <c r="C93" s="3">
        <v>7.8</v>
      </c>
      <c r="D93" s="2"/>
      <c r="E93" s="2"/>
      <c r="F93" s="2"/>
      <c r="G93" s="2"/>
      <c r="H93" s="2"/>
      <c r="I93" s="2">
        <f>'CJ80_u7-noXH2O'!I93/CJ80_u7!I93-1</f>
        <v>2.398800599700146E-2</v>
      </c>
      <c r="J93" s="2">
        <f>'CJ80_u7-noXH2O'!J93/CJ80_u7!J93-1</f>
        <v>2.4632670700086345E-2</v>
      </c>
      <c r="K93" s="2">
        <f>'CJ80_u7-noXH2O'!K93/CJ80_u7!K93-1</f>
        <v>2.4246789100948352E-2</v>
      </c>
      <c r="L93" s="8">
        <f>'CJ80_u7-noXH2O'!L93/CJ80_u7!L93-1</f>
        <v>2.4193548387096753E-2</v>
      </c>
      <c r="M93" s="2">
        <f>'CJ80_u7-noXH2O'!M93/CJ80_u7!M93-1</f>
        <v>-0.1428571428571429</v>
      </c>
    </row>
    <row r="94" spans="1:13" x14ac:dyDescent="0.35">
      <c r="A94" s="2"/>
      <c r="B94" s="5">
        <v>21</v>
      </c>
      <c r="C94" s="3">
        <v>7.13</v>
      </c>
      <c r="D94" s="2"/>
      <c r="E94" s="2"/>
      <c r="F94" s="2"/>
      <c r="G94" s="2"/>
      <c r="H94" s="2"/>
      <c r="I94" s="2">
        <f>'CJ80_u7-noXH2O'!I94/CJ80_u7!I94-1</f>
        <v>2.7027027027026973E-2</v>
      </c>
      <c r="J94" s="2">
        <f>'CJ80_u7-noXH2O'!J94/CJ80_u7!J94-1</f>
        <v>2.7216856892010588E-2</v>
      </c>
      <c r="K94" s="2">
        <f>'CJ80_u7-noXH2O'!K94/CJ80_u7!K94-1</f>
        <v>2.7173913043478048E-2</v>
      </c>
      <c r="L94" s="8">
        <f>'CJ80_u7-noXH2O'!L94/CJ80_u7!L94-1</f>
        <v>2.7072758037224975E-2</v>
      </c>
      <c r="M94" s="2">
        <f>'CJ80_u7-noXH2O'!M94/CJ80_u7!M94-1</f>
        <v>-0.1428571428571429</v>
      </c>
    </row>
    <row r="95" spans="1:13" x14ac:dyDescent="0.35">
      <c r="A95" s="2"/>
      <c r="B95" s="5">
        <v>20</v>
      </c>
      <c r="C95" s="3">
        <v>6.48</v>
      </c>
      <c r="D95" s="2"/>
      <c r="E95" s="2"/>
      <c r="F95" s="2"/>
      <c r="G95" s="2"/>
      <c r="H95" s="2"/>
      <c r="I95" s="2">
        <f>'CJ80_u7-noXH2O'!I95/CJ80_u7!I95-1</f>
        <v>3.077725612936888E-2</v>
      </c>
      <c r="J95" s="2">
        <f>'CJ80_u7-noXH2O'!J95/CJ80_u7!J95-1</f>
        <v>3.0900134348410102E-2</v>
      </c>
      <c r="K95" s="2">
        <f>'CJ80_u7-noXH2O'!K95/CJ80_u7!K95-1</f>
        <v>3.1315240083507279E-2</v>
      </c>
      <c r="L95" s="8">
        <f>'CJ80_u7-noXH2O'!L95/CJ80_u7!L95-1</f>
        <v>3.0859835100117694E-2</v>
      </c>
      <c r="M95" s="2">
        <f>'CJ80_u7-noXH2O'!M95/CJ80_u7!M95-1</f>
        <v>-0.19999999999999996</v>
      </c>
    </row>
    <row r="96" spans="1:13" x14ac:dyDescent="0.35">
      <c r="A96" s="2"/>
      <c r="B96" s="5">
        <v>19</v>
      </c>
      <c r="C96" s="3">
        <v>5.86</v>
      </c>
      <c r="D96" s="2"/>
      <c r="E96" s="2"/>
      <c r="F96" s="2"/>
      <c r="G96" s="2"/>
      <c r="H96" s="2"/>
      <c r="I96" s="2">
        <f>'CJ80_u7-noXH2O'!I96/CJ80_u7!I96-1</f>
        <v>3.5350830208891404E-2</v>
      </c>
      <c r="J96" s="2">
        <f>'CJ80_u7-noXH2O'!J96/CJ80_u7!J96-1</f>
        <v>3.507340946166404E-2</v>
      </c>
      <c r="K96" s="2">
        <f>'CJ80_u7-noXH2O'!K96/CJ80_u7!K96-1</f>
        <v>3.4782608695652195E-2</v>
      </c>
      <c r="L96" s="8">
        <f>'CJ80_u7-noXH2O'!L96/CJ80_u7!L96-1</f>
        <v>3.503279666070358E-2</v>
      </c>
      <c r="M96" s="2">
        <f>'CJ80_u7-noXH2O'!M96/CJ80_u7!M96-1</f>
        <v>-0.23529411764705888</v>
      </c>
    </row>
    <row r="97" spans="1:13" x14ac:dyDescent="0.35">
      <c r="A97" s="2"/>
      <c r="B97" s="5">
        <v>18</v>
      </c>
      <c r="C97" s="3">
        <v>5.27</v>
      </c>
      <c r="D97" s="2"/>
      <c r="E97" s="2"/>
      <c r="F97" s="2"/>
      <c r="G97" s="2"/>
      <c r="H97" s="2"/>
      <c r="I97" s="2">
        <f>'CJ80_u7-noXH2O'!I97/CJ80_u7!I97-1</f>
        <v>3.9735099337748325E-2</v>
      </c>
      <c r="J97" s="2">
        <f>'CJ80_u7-noXH2O'!J97/CJ80_u7!J97-1</f>
        <v>3.9884868421052655E-2</v>
      </c>
      <c r="K97" s="2">
        <f>'CJ80_u7-noXH2O'!K97/CJ80_u7!K97-1</f>
        <v>3.9924670433145071E-2</v>
      </c>
      <c r="L97" s="8">
        <f>'CJ80_u7-noXH2O'!L97/CJ80_u7!L97-1</f>
        <v>3.9906103286384997E-2</v>
      </c>
      <c r="M97" s="2">
        <f>'CJ80_u7-noXH2O'!M97/CJ80_u7!M97-1</f>
        <v>-0.27777777777777779</v>
      </c>
    </row>
    <row r="98" spans="1:13" x14ac:dyDescent="0.35">
      <c r="A98" s="2"/>
      <c r="B98" s="5">
        <v>17</v>
      </c>
      <c r="C98" s="3">
        <v>4.72</v>
      </c>
      <c r="D98" s="2"/>
      <c r="E98" s="2"/>
      <c r="F98" s="2"/>
      <c r="G98" s="2"/>
      <c r="H98" s="2"/>
      <c r="I98" s="2">
        <f>'CJ80_u7-noXH2O'!I98/CJ80_u7!I98-1</f>
        <v>4.5194508009153367E-2</v>
      </c>
      <c r="J98" s="2">
        <f>'CJ80_u7-noXH2O'!J98/CJ80_u7!J98-1</f>
        <v>4.5687446626814676E-2</v>
      </c>
      <c r="K98" s="2">
        <f>'CJ80_u7-noXH2O'!K98/CJ80_u7!K98-1</f>
        <v>4.5398773006134929E-2</v>
      </c>
      <c r="L98" s="8">
        <f>'CJ80_u7-noXH2O'!L98/CJ80_u7!L98-1</f>
        <v>4.5528455284552738E-2</v>
      </c>
      <c r="M98" s="2">
        <f>'CJ80_u7-noXH2O'!M98/CJ80_u7!M98-1</f>
        <v>-0.31578947368421051</v>
      </c>
    </row>
    <row r="99" spans="1:13" x14ac:dyDescent="0.35">
      <c r="A99" s="2"/>
      <c r="B99" s="5">
        <v>16</v>
      </c>
      <c r="C99" s="3">
        <v>4.2</v>
      </c>
      <c r="D99" s="2"/>
      <c r="E99" s="2"/>
      <c r="F99" s="2"/>
      <c r="G99" s="2"/>
      <c r="H99" s="2"/>
      <c r="I99" s="2">
        <f>'CJ80_u7-noXH2O'!I99/CJ80_u7!I99-1</f>
        <v>5.1816557474687386E-2</v>
      </c>
      <c r="J99" s="2">
        <f>'CJ80_u7-noXH2O'!J99/CJ80_u7!J99-1</f>
        <v>5.1693404634580942E-2</v>
      </c>
      <c r="K99" s="2">
        <f>'CJ80_u7-noXH2O'!K99/CJ80_u7!K99-1</f>
        <v>5.1732925586136513E-2</v>
      </c>
      <c r="L99" s="8">
        <f>'CJ80_u7-noXH2O'!L99/CJ80_u7!L99-1</f>
        <v>5.1691129546904913E-2</v>
      </c>
      <c r="M99" s="2">
        <f>'CJ80_u7-noXH2O'!M99/CJ80_u7!M99-1</f>
        <v>-0.35000000000000009</v>
      </c>
    </row>
    <row r="100" spans="1:13" x14ac:dyDescent="0.35">
      <c r="A100" s="2"/>
      <c r="B100" s="5">
        <v>15</v>
      </c>
      <c r="C100" s="3">
        <v>3.71</v>
      </c>
      <c r="D100" s="2"/>
      <c r="E100" s="2"/>
      <c r="F100" s="2"/>
      <c r="G100" s="2"/>
      <c r="H100" s="2"/>
      <c r="I100" s="2">
        <f>'CJ80_u7-noXH2O'!I100/CJ80_u7!I100-1</f>
        <v>5.8678196417541573E-2</v>
      </c>
      <c r="J100" s="2">
        <f>'CJ80_u7-noXH2O'!J100/CJ80_u7!J100-1</f>
        <v>5.8857808857808669E-2</v>
      </c>
      <c r="K100" s="2">
        <f>'CJ80_u7-noXH2O'!K100/CJ80_u7!K100-1</f>
        <v>5.8665231431646925E-2</v>
      </c>
      <c r="L100" s="8">
        <f>'CJ80_u7-noXH2O'!L100/CJ80_u7!L100-1</f>
        <v>5.9156702328508448E-2</v>
      </c>
      <c r="M100" s="2">
        <f>'CJ80_u7-noXH2O'!M100/CJ80_u7!M100-1</f>
        <v>-0.42105263157894735</v>
      </c>
    </row>
    <row r="101" spans="1:13" x14ac:dyDescent="0.35">
      <c r="A101" s="2"/>
      <c r="B101" s="5">
        <v>14</v>
      </c>
      <c r="C101" s="3">
        <v>3.25</v>
      </c>
      <c r="D101" s="2"/>
      <c r="E101" s="2"/>
      <c r="F101" s="2"/>
      <c r="G101" s="2"/>
      <c r="H101" s="2"/>
      <c r="I101" s="2">
        <f>'CJ80_u7-noXH2O'!I101/CJ80_u7!I101-1</f>
        <v>6.6195372750642578E-2</v>
      </c>
      <c r="J101" s="2">
        <f>'CJ80_u7-noXH2O'!J101/CJ80_u7!J101-1</f>
        <v>6.6234701223902182E-2</v>
      </c>
      <c r="K101" s="2">
        <f>'CJ80_u7-noXH2O'!K101/CJ80_u7!K101-1</f>
        <v>6.6485013623978295E-2</v>
      </c>
      <c r="L101" s="8">
        <f>'CJ80_u7-noXH2O'!L101/CJ80_u7!L101-1</f>
        <v>6.6225165562913801E-2</v>
      </c>
      <c r="M101" s="2">
        <f>'CJ80_u7-noXH2O'!M101/CJ80_u7!M101-1</f>
        <v>-0.52631578947368429</v>
      </c>
    </row>
    <row r="102" spans="1:13" x14ac:dyDescent="0.35">
      <c r="A102" s="2"/>
      <c r="B102" s="5">
        <v>13</v>
      </c>
      <c r="C102" s="3">
        <v>2.82</v>
      </c>
      <c r="D102" s="2"/>
      <c r="E102" s="2"/>
      <c r="F102" s="2"/>
      <c r="G102" s="2"/>
      <c r="H102" s="2"/>
      <c r="I102" s="2">
        <f>'CJ80_u7-noXH2O'!I102/CJ80_u7!I102-1</f>
        <v>7.4596774193548487E-2</v>
      </c>
      <c r="J102" s="2">
        <f>'CJ80_u7-noXH2O'!J102/CJ80_u7!J102-1</f>
        <v>7.4242424242424221E-2</v>
      </c>
      <c r="K102" s="2">
        <f>'CJ80_u7-noXH2O'!K102/CJ80_u7!K102-1</f>
        <v>7.4666030534351169E-2</v>
      </c>
      <c r="L102" s="8">
        <f>'CJ80_u7-noXH2O'!L102/CJ80_u7!L102-1</f>
        <v>7.4823053589484267E-2</v>
      </c>
      <c r="M102" s="2">
        <f>'CJ80_u7-noXH2O'!M102/CJ80_u7!M102-1</f>
        <v>-0.55000000000000004</v>
      </c>
    </row>
    <row r="103" spans="1:13" x14ac:dyDescent="0.35">
      <c r="A103" s="2"/>
      <c r="B103" s="5">
        <v>12</v>
      </c>
      <c r="C103" s="3">
        <v>2.4300000000000002</v>
      </c>
      <c r="D103" s="2"/>
      <c r="E103" s="2"/>
      <c r="F103" s="2"/>
      <c r="G103" s="2"/>
      <c r="H103" s="2"/>
      <c r="I103" s="2">
        <f>'CJ80_u7-noXH2O'!I103/CJ80_u7!I103-1</f>
        <v>8.3626141953619282E-2</v>
      </c>
      <c r="J103" s="2">
        <f>'CJ80_u7-noXH2O'!J103/CJ80_u7!J103-1</f>
        <v>8.3000798084597038E-2</v>
      </c>
      <c r="K103" s="2">
        <f>'CJ80_u7-noXH2O'!K103/CJ80_u7!K103-1</f>
        <v>8.3351007423117629E-2</v>
      </c>
      <c r="L103" s="8">
        <f>'CJ80_u7-noXH2O'!L103/CJ80_u7!L103-1</f>
        <v>8.301075268817204E-2</v>
      </c>
      <c r="M103" s="2">
        <f>'CJ80_u7-noXH2O'!M103/CJ80_u7!M103-1</f>
        <v>-0.61904761904761907</v>
      </c>
    </row>
    <row r="104" spans="1:13" x14ac:dyDescent="0.35">
      <c r="A104" s="2"/>
      <c r="B104" s="5">
        <v>11</v>
      </c>
      <c r="C104" s="3">
        <v>2.0699999999999998</v>
      </c>
      <c r="D104" s="2"/>
      <c r="E104" s="2"/>
      <c r="F104" s="2"/>
      <c r="G104" s="2"/>
      <c r="H104" s="2"/>
      <c r="I104" s="2">
        <f>'CJ80_u7-noXH2O'!I104/CJ80_u7!I104-1</f>
        <v>9.2647058823529305E-2</v>
      </c>
      <c r="J104" s="2">
        <f>'CJ80_u7-noXH2O'!J104/CJ80_u7!J104-1</f>
        <v>9.259259259259256E-2</v>
      </c>
      <c r="K104" s="2">
        <f>'CJ80_u7-noXH2O'!K104/CJ80_u7!K104-1</f>
        <v>9.2564200843234801E-2</v>
      </c>
      <c r="L104" s="8">
        <f>'CJ80_u7-noXH2O'!L104/CJ80_u7!L104-1</f>
        <v>9.2537313432835999E-2</v>
      </c>
      <c r="M104" s="2">
        <f>'CJ80_u7-noXH2O'!M104/CJ80_u7!M104-1</f>
        <v>-0.65217391304347827</v>
      </c>
    </row>
    <row r="105" spans="1:13" x14ac:dyDescent="0.35">
      <c r="A105" s="2"/>
      <c r="B105" s="5">
        <v>10</v>
      </c>
      <c r="C105" s="3">
        <v>1.74</v>
      </c>
      <c r="D105" s="2"/>
      <c r="E105" s="2"/>
      <c r="F105" s="2"/>
      <c r="G105" s="2"/>
      <c r="H105" s="2"/>
      <c r="I105" s="2">
        <f>'CJ80_u7-noXH2O'!I105/CJ80_u7!I105-1</f>
        <v>0.10153846153846158</v>
      </c>
      <c r="J105" s="2">
        <f>'CJ80_u7-noXH2O'!J105/CJ80_u7!J105-1</f>
        <v>0.10231316725978656</v>
      </c>
      <c r="K105" s="2">
        <f>'CJ80_u7-noXH2O'!K105/CJ80_u7!K105-1</f>
        <v>0.10202286719437126</v>
      </c>
      <c r="L105" s="8">
        <f>'CJ80_u7-noXH2O'!L105/CJ80_u7!L105-1</f>
        <v>0.10171730515191557</v>
      </c>
      <c r="M105" s="2">
        <f>'CJ80_u7-noXH2O'!M105/CJ80_u7!M105-1</f>
        <v>-0.66666666666666674</v>
      </c>
    </row>
    <row r="106" spans="1:13" x14ac:dyDescent="0.35">
      <c r="A106" s="2"/>
      <c r="B106" s="5">
        <v>9</v>
      </c>
      <c r="C106" s="3">
        <v>1.45</v>
      </c>
      <c r="D106" s="2"/>
      <c r="E106" s="2"/>
      <c r="F106" s="2"/>
      <c r="G106" s="2"/>
      <c r="H106" s="2"/>
      <c r="I106" s="2">
        <f>'CJ80_u7-noXH2O'!I106/CJ80_u7!I106-1</f>
        <v>0.11102172164119062</v>
      </c>
      <c r="J106" s="2">
        <f>'CJ80_u7-noXH2O'!J106/CJ80_u7!J106-1</f>
        <v>0.11076016003369138</v>
      </c>
      <c r="K106" s="2">
        <f>'CJ80_u7-noXH2O'!K106/CJ80_u7!K106-1</f>
        <v>0.11125390123003487</v>
      </c>
      <c r="L106" s="8">
        <f>'CJ80_u7-noXH2O'!L106/CJ80_u7!L106-1</f>
        <v>0.11096301232922356</v>
      </c>
      <c r="M106" s="2">
        <f>'CJ80_u7-noXH2O'!M106/CJ80_u7!M106-1</f>
        <v>-0.70833333333333326</v>
      </c>
    </row>
    <row r="107" spans="1:13" x14ac:dyDescent="0.35">
      <c r="A107" s="2"/>
      <c r="B107" s="5">
        <v>8</v>
      </c>
      <c r="C107" s="3">
        <v>1.18</v>
      </c>
      <c r="D107" s="2"/>
      <c r="E107" s="2"/>
      <c r="F107" s="2"/>
      <c r="G107" s="2"/>
      <c r="H107" s="2"/>
      <c r="I107" s="2">
        <f>'CJ80_u7-noXH2O'!I107/CJ80_u7!I107-1</f>
        <v>0.11942809083263239</v>
      </c>
      <c r="J107" s="2">
        <f>'CJ80_u7-noXH2O'!J107/CJ80_u7!J107-1</f>
        <v>0.12000944956295778</v>
      </c>
      <c r="K107" s="2">
        <f>'CJ80_u7-noXH2O'!K107/CJ80_u7!K107-1</f>
        <v>0.12002945508100127</v>
      </c>
      <c r="L107" s="8">
        <f>'CJ80_u7-noXH2O'!L107/CJ80_u7!L107-1</f>
        <v>0.12036434612882263</v>
      </c>
      <c r="M107" s="2">
        <f>'CJ80_u7-noXH2O'!M107/CJ80_u7!M107-1</f>
        <v>-0.82608695652173914</v>
      </c>
    </row>
    <row r="108" spans="1:13" x14ac:dyDescent="0.35">
      <c r="A108" s="2"/>
      <c r="B108" s="5">
        <v>7</v>
      </c>
      <c r="C108" s="3">
        <v>0.95</v>
      </c>
      <c r="D108" s="2"/>
      <c r="E108" s="2"/>
      <c r="F108" s="2"/>
      <c r="G108" s="2"/>
      <c r="H108" s="2"/>
      <c r="I108" s="2">
        <f>'CJ80_u7-noXH2O'!I108/CJ80_u7!I108-1</f>
        <v>0.12807017543859667</v>
      </c>
      <c r="J108" s="2">
        <f>'CJ80_u7-noXH2O'!J108/CJ80_u7!J108-1</f>
        <v>0.12829438090502232</v>
      </c>
      <c r="K108" s="2">
        <f>'CJ80_u7-noXH2O'!K108/CJ80_u7!K108-1</f>
        <v>0.1281601123595506</v>
      </c>
      <c r="L108" s="8">
        <f>'CJ80_u7-noXH2O'!L108/CJ80_u7!L108-1</f>
        <v>0.12801932367149749</v>
      </c>
      <c r="M108" s="2">
        <f>'CJ80_u7-noXH2O'!M108/CJ80_u7!M108-1</f>
        <v>-0.86956521739130432</v>
      </c>
    </row>
    <row r="109" spans="1:13" x14ac:dyDescent="0.35">
      <c r="A109" s="2"/>
      <c r="B109" s="5">
        <v>6</v>
      </c>
      <c r="C109" s="3">
        <v>0.74</v>
      </c>
      <c r="D109" s="2"/>
      <c r="E109" s="2"/>
      <c r="F109" s="2"/>
      <c r="G109" s="2"/>
      <c r="H109" s="2"/>
      <c r="I109" s="2">
        <f>'CJ80_u7-noXH2O'!I109/CJ80_u7!I109-1</f>
        <v>0.13619744058500904</v>
      </c>
      <c r="J109" s="2">
        <f>'CJ80_u7-noXH2O'!J109/CJ80_u7!J109-1</f>
        <v>0.13584117032392906</v>
      </c>
      <c r="K109" s="2">
        <f>'CJ80_u7-noXH2O'!K109/CJ80_u7!K109-1</f>
        <v>0.13588614029142665</v>
      </c>
      <c r="L109" s="8">
        <f>'CJ80_u7-noXH2O'!L109/CJ80_u7!L109-1</f>
        <v>0.13561253561253572</v>
      </c>
      <c r="M109" s="2">
        <f>'CJ80_u7-noXH2O'!M109/CJ80_u7!M109-1</f>
        <v>-0.875</v>
      </c>
    </row>
    <row r="110" spans="1:13" x14ac:dyDescent="0.35">
      <c r="A110" s="2"/>
      <c r="B110" s="5">
        <v>5</v>
      </c>
      <c r="C110" s="3">
        <v>0.56999999999999995</v>
      </c>
      <c r="D110" s="2"/>
      <c r="E110" s="2"/>
      <c r="F110" s="2"/>
      <c r="G110" s="2"/>
      <c r="H110" s="2"/>
      <c r="I110" s="2">
        <f>'CJ80_u7-noXH2O'!I110/CJ80_u7!I110-1</f>
        <v>0.14245014245014231</v>
      </c>
      <c r="J110" s="2">
        <f>'CJ80_u7-noXH2O'!J110/CJ80_u7!J110-1</f>
        <v>0.14289624965781544</v>
      </c>
      <c r="K110" s="2">
        <f>'CJ80_u7-noXH2O'!K110/CJ80_u7!K110-1</f>
        <v>0.14304592005285754</v>
      </c>
      <c r="L110" s="8">
        <f>'CJ80_u7-noXH2O'!L110/CJ80_u7!L110-1</f>
        <v>0.14316820903647232</v>
      </c>
      <c r="M110" s="2">
        <f>'CJ80_u7-noXH2O'!M110/CJ80_u7!M110-1</f>
        <v>-0.88</v>
      </c>
    </row>
    <row r="111" spans="1:13" x14ac:dyDescent="0.35">
      <c r="A111" s="2"/>
      <c r="B111" s="5">
        <v>4</v>
      </c>
      <c r="C111" s="3">
        <v>0.42</v>
      </c>
      <c r="D111" s="2"/>
      <c r="E111" s="2"/>
      <c r="F111" s="2"/>
      <c r="G111" s="2"/>
      <c r="H111" s="2"/>
      <c r="I111" s="2">
        <f>'CJ80_u7-noXH2O'!I111/CJ80_u7!I111-1</f>
        <v>0.14891518737672582</v>
      </c>
      <c r="J111" s="2">
        <f>'CJ80_u7-noXH2O'!J111/CJ80_u7!J111-1</f>
        <v>0.14895445431108545</v>
      </c>
      <c r="K111" s="2">
        <f>'CJ80_u7-noXH2O'!K111/CJ80_u7!K111-1</f>
        <v>0.14908854166666652</v>
      </c>
      <c r="L111" s="8">
        <f>'CJ80_u7-noXH2O'!L111/CJ80_u7!L111-1</f>
        <v>0.14861995753715518</v>
      </c>
      <c r="M111" s="2">
        <f>'CJ80_u7-noXH2O'!M111/CJ80_u7!M111-1</f>
        <v>-0.88461538461538458</v>
      </c>
    </row>
    <row r="112" spans="1:13" x14ac:dyDescent="0.35">
      <c r="A112" s="2"/>
      <c r="B112" s="5">
        <v>3</v>
      </c>
      <c r="C112" s="3">
        <v>0.3</v>
      </c>
      <c r="D112" s="2"/>
      <c r="E112" s="2"/>
      <c r="F112" s="2"/>
      <c r="G112" s="2"/>
      <c r="H112" s="2"/>
      <c r="I112" s="2">
        <f>'CJ80_u7-noXH2O'!I112/CJ80_u7!I112-1</f>
        <v>0.15376782077393081</v>
      </c>
      <c r="J112" s="2">
        <f>'CJ80_u7-noXH2O'!J112/CJ80_u7!J112-1</f>
        <v>0.15437239738251041</v>
      </c>
      <c r="K112" s="2">
        <f>'CJ80_u7-noXH2O'!K112/CJ80_u7!K112-1</f>
        <v>0.15421764327108822</v>
      </c>
      <c r="L112" s="8">
        <f>'CJ80_u7-noXH2O'!L112/CJ80_u7!L112-1</f>
        <v>0.1545219638242894</v>
      </c>
      <c r="M112" s="2">
        <f>'CJ80_u7-noXH2O'!M112/CJ80_u7!M112-1</f>
        <v>-0.88461538461538458</v>
      </c>
    </row>
    <row r="113" spans="1:13" x14ac:dyDescent="0.35">
      <c r="A113" s="2"/>
      <c r="B113" s="5">
        <v>2</v>
      </c>
      <c r="C113" s="3">
        <v>0.17</v>
      </c>
      <c r="D113" s="2"/>
      <c r="E113" s="2"/>
      <c r="F113" s="2"/>
      <c r="G113" s="2"/>
      <c r="H113" s="2"/>
      <c r="I113" s="2">
        <f>'CJ80_u7-noXH2O'!I113/CJ80_u7!I113-1</f>
        <v>0.16067653276955607</v>
      </c>
      <c r="J113" s="2">
        <f>'CJ80_u7-noXH2O'!J113/CJ80_u7!J113-1</f>
        <v>0.16069760199314853</v>
      </c>
      <c r="K113" s="2">
        <f>'CJ80_u7-noXH2O'!K113/CJ80_u7!K113-1</f>
        <v>0.16051718700725326</v>
      </c>
      <c r="L113" s="8">
        <f>'CJ80_u7-noXH2O'!L113/CJ80_u7!L113-1</f>
        <v>0.16057312252964429</v>
      </c>
      <c r="M113" s="2">
        <f>'CJ80_u7-noXH2O'!M113/CJ80_u7!M113-1</f>
        <v>-0.88888888888888884</v>
      </c>
    </row>
    <row r="114" spans="1:13" x14ac:dyDescent="0.35">
      <c r="A114" s="2"/>
      <c r="B114" s="5">
        <v>1</v>
      </c>
      <c r="C114" s="3">
        <v>0.05</v>
      </c>
      <c r="D114" s="2"/>
      <c r="E114" s="2"/>
      <c r="F114" s="2"/>
      <c r="G114" s="2"/>
      <c r="H114" s="2"/>
      <c r="I114" s="2">
        <f>'CJ80_u7-noXH2O'!I114/CJ80_u7!I114-1</f>
        <v>0.16690631567304504</v>
      </c>
      <c r="J114" s="2">
        <f>'CJ80_u7-noXH2O'!J114/CJ80_u7!J114-1</f>
        <v>0.16710353866317162</v>
      </c>
      <c r="K114" s="2">
        <f>'CJ80_u7-noXH2O'!K114/CJ80_u7!K114-1</f>
        <v>0.16703715465227043</v>
      </c>
      <c r="L114" s="8">
        <f>'CJ80_u7-noXH2O'!L114/CJ80_u7!L114-1</f>
        <v>0.16715257531584071</v>
      </c>
      <c r="M114" s="2">
        <f>'CJ80_u7-noXH2O'!M114/CJ80_u7!M114-1</f>
        <v>-0.88888888888888884</v>
      </c>
    </row>
    <row r="115" spans="1:13" x14ac:dyDescent="0.35">
      <c r="A115" s="2"/>
      <c r="B115" s="5"/>
      <c r="D115" s="2"/>
      <c r="E115" s="2"/>
      <c r="F115" s="2"/>
      <c r="G115" s="2"/>
      <c r="H115" s="2"/>
      <c r="I115" s="2"/>
      <c r="J115" s="2"/>
      <c r="K115" s="2"/>
      <c r="L115" s="8"/>
      <c r="M115" s="2"/>
    </row>
    <row r="116" spans="1:13" x14ac:dyDescent="0.35">
      <c r="A116" s="2"/>
      <c r="B116" s="5"/>
      <c r="D116" s="2"/>
      <c r="E116" s="2"/>
      <c r="F116" s="2"/>
      <c r="G116" s="2"/>
      <c r="H116" s="2"/>
      <c r="I116" s="2"/>
      <c r="J116" s="2"/>
      <c r="K116" s="2"/>
      <c r="L116" s="8"/>
      <c r="M116" s="2"/>
    </row>
    <row r="117" spans="1:13" x14ac:dyDescent="0.35">
      <c r="A117" s="2"/>
      <c r="B117" s="5"/>
      <c r="D117" s="2"/>
      <c r="E117" s="2"/>
      <c r="F117" s="2"/>
      <c r="G117" s="2"/>
      <c r="H117" s="2"/>
      <c r="I117" s="2"/>
      <c r="J117" s="2"/>
      <c r="K117" s="2"/>
      <c r="L117" s="8"/>
      <c r="M117" s="2"/>
    </row>
    <row r="118" spans="1:13" x14ac:dyDescent="0.35">
      <c r="A118" s="2"/>
      <c r="B118" s="5"/>
      <c r="D118" s="2"/>
      <c r="E118" s="2"/>
      <c r="F118" s="2"/>
      <c r="G118" s="2"/>
      <c r="H118" s="2"/>
      <c r="I118" s="2"/>
      <c r="J118" s="2"/>
      <c r="K118" s="2"/>
      <c r="L118" s="8"/>
      <c r="M118" s="2"/>
    </row>
    <row r="119" spans="1:13" x14ac:dyDescent="0.35">
      <c r="A119" s="2"/>
      <c r="B119" s="5"/>
      <c r="D119" s="2"/>
      <c r="E119" s="2"/>
      <c r="F119" s="2"/>
      <c r="G119" s="2"/>
      <c r="H119" s="2"/>
      <c r="I119" s="2"/>
      <c r="J119" s="2"/>
      <c r="K119" s="2"/>
      <c r="L119" s="8"/>
      <c r="M119" s="2"/>
    </row>
    <row r="120" spans="1:13" x14ac:dyDescent="0.35">
      <c r="A120" s="2"/>
      <c r="B120" s="5"/>
      <c r="D120" s="2"/>
      <c r="E120" s="2"/>
      <c r="F120" s="2"/>
      <c r="G120" s="2"/>
      <c r="H120" s="2"/>
      <c r="I120" s="2"/>
      <c r="J120" s="2"/>
      <c r="K120" s="2"/>
      <c r="L120" s="8"/>
      <c r="M120" s="2"/>
    </row>
    <row r="121" spans="1:13" x14ac:dyDescent="0.35">
      <c r="A121" s="2"/>
      <c r="B121" s="5"/>
      <c r="D121" s="2"/>
      <c r="E121" s="2"/>
      <c r="F121" s="2"/>
      <c r="G121" s="2"/>
      <c r="H121" s="2"/>
      <c r="I121" s="2"/>
      <c r="J121" s="2"/>
      <c r="K121" s="2"/>
      <c r="L121" s="8"/>
      <c r="M121" s="2"/>
    </row>
    <row r="122" spans="1:13" x14ac:dyDescent="0.35">
      <c r="A122" s="2"/>
      <c r="B122" s="5"/>
      <c r="D122" s="2"/>
      <c r="E122" s="2"/>
      <c r="F122" s="2"/>
      <c r="G122" s="2"/>
      <c r="H122" s="2"/>
      <c r="I122" s="2"/>
      <c r="J122" s="2"/>
      <c r="K122" s="2"/>
      <c r="L122" s="8"/>
      <c r="M122" s="2"/>
    </row>
    <row r="123" spans="1:13" x14ac:dyDescent="0.35">
      <c r="A123" s="2"/>
      <c r="B123" s="5"/>
      <c r="D123" s="2"/>
      <c r="E123" s="2"/>
      <c r="F123" s="2"/>
      <c r="G123" s="2"/>
      <c r="H123" s="2"/>
      <c r="I123" s="2"/>
      <c r="J123" s="2"/>
      <c r="K123" s="2"/>
      <c r="L123" s="8"/>
      <c r="M123" s="2"/>
    </row>
    <row r="124" spans="1:13" x14ac:dyDescent="0.35">
      <c r="A124" s="2"/>
      <c r="B124" s="5"/>
      <c r="D124" s="2"/>
      <c r="E124" s="2"/>
      <c r="F124" s="2"/>
      <c r="G124" s="2"/>
      <c r="H124" s="2"/>
      <c r="I124" s="2"/>
      <c r="J124" s="2"/>
      <c r="K124" s="2"/>
      <c r="L124" s="8"/>
      <c r="M124" s="2"/>
    </row>
    <row r="125" spans="1:13" x14ac:dyDescent="0.35">
      <c r="A125" s="2"/>
      <c r="B125" s="5"/>
      <c r="D125" s="2"/>
      <c r="E125" s="2"/>
      <c r="F125" s="2"/>
      <c r="G125" s="2"/>
      <c r="H125" s="2"/>
      <c r="I125" s="2"/>
      <c r="J125" s="2"/>
      <c r="K125" s="2"/>
      <c r="L125" s="8"/>
      <c r="M125" s="2"/>
    </row>
    <row r="126" spans="1:13" x14ac:dyDescent="0.35">
      <c r="A126" s="2"/>
      <c r="B126" s="5"/>
      <c r="D126" s="2"/>
      <c r="E126" s="2"/>
      <c r="F126" s="2"/>
      <c r="G126" s="2"/>
      <c r="H126" s="2"/>
      <c r="I126" s="2"/>
      <c r="J126" s="2"/>
      <c r="K126" s="2"/>
      <c r="L126" s="8"/>
      <c r="M126" s="2"/>
    </row>
    <row r="127" spans="1:13" x14ac:dyDescent="0.35">
      <c r="A127" s="2"/>
      <c r="B127" s="5"/>
      <c r="D127" s="2"/>
      <c r="E127" s="2"/>
      <c r="F127" s="2"/>
      <c r="G127" s="2"/>
      <c r="H127" s="2"/>
      <c r="I127" s="2"/>
      <c r="J127" s="2"/>
      <c r="K127" s="2"/>
      <c r="L127" s="8"/>
      <c r="M127" s="2"/>
    </row>
    <row r="128" spans="1:13" x14ac:dyDescent="0.35">
      <c r="A128" s="2"/>
      <c r="B128" s="5"/>
      <c r="D128" s="2"/>
      <c r="E128" s="2"/>
      <c r="F128" s="2"/>
      <c r="G128" s="2"/>
      <c r="H128" s="2"/>
      <c r="I128" s="2"/>
      <c r="J128" s="2"/>
      <c r="K128" s="2"/>
      <c r="L128" s="8"/>
      <c r="M128" s="2"/>
    </row>
    <row r="129" spans="1:13" x14ac:dyDescent="0.35">
      <c r="A129" s="2"/>
      <c r="B129" s="5"/>
      <c r="D129" s="2"/>
      <c r="E129" s="2"/>
      <c r="F129" s="2"/>
      <c r="G129" s="2"/>
      <c r="H129" s="2"/>
      <c r="I129" s="2"/>
      <c r="J129" s="2"/>
      <c r="K129" s="2"/>
      <c r="L129" s="8"/>
      <c r="M129" s="2"/>
    </row>
    <row r="130" spans="1:13" x14ac:dyDescent="0.35">
      <c r="A130" s="2"/>
      <c r="B130" s="5"/>
      <c r="D130" s="2"/>
      <c r="E130" s="2"/>
      <c r="F130" s="2"/>
      <c r="G130" s="2"/>
      <c r="H130" s="2"/>
      <c r="I130" s="2"/>
      <c r="J130" s="2"/>
      <c r="K130" s="2"/>
      <c r="L130" s="8"/>
      <c r="M130" s="2"/>
    </row>
    <row r="131" spans="1:13" x14ac:dyDescent="0.35">
      <c r="A131" s="2"/>
      <c r="B131" s="5"/>
      <c r="D131" s="2"/>
      <c r="E131" s="2"/>
      <c r="F131" s="2"/>
      <c r="G131" s="2"/>
      <c r="H131" s="2"/>
      <c r="I131" s="2"/>
      <c r="J131" s="2"/>
      <c r="K131" s="2"/>
      <c r="L131" s="8"/>
      <c r="M131" s="2"/>
    </row>
    <row r="132" spans="1:13" x14ac:dyDescent="0.35">
      <c r="A132" s="2"/>
      <c r="B132" s="5"/>
      <c r="D132" s="2"/>
      <c r="E132" s="2"/>
      <c r="F132" s="2"/>
      <c r="G132" s="2"/>
      <c r="H132" s="2"/>
      <c r="I132" s="2"/>
      <c r="J132" s="2"/>
      <c r="K132" s="2"/>
      <c r="L132" s="8"/>
      <c r="M132" s="2"/>
    </row>
    <row r="133" spans="1:13" x14ac:dyDescent="0.35">
      <c r="A133" s="2"/>
      <c r="B133" s="5"/>
      <c r="D133" s="2"/>
      <c r="E133" s="2"/>
      <c r="F133" s="2"/>
      <c r="G133" s="2"/>
      <c r="H133" s="2"/>
      <c r="I133" s="2"/>
      <c r="J133" s="2"/>
      <c r="K133" s="2"/>
      <c r="L133" s="8"/>
      <c r="M133" s="2"/>
    </row>
    <row r="134" spans="1:13" x14ac:dyDescent="0.35">
      <c r="A134" s="2"/>
      <c r="B134" s="5"/>
      <c r="D134" s="2"/>
      <c r="E134" s="2"/>
      <c r="F134" s="2"/>
      <c r="G134" s="2"/>
      <c r="H134" s="2"/>
      <c r="I134" s="2"/>
      <c r="J134" s="2"/>
      <c r="K134" s="2"/>
      <c r="L134" s="8"/>
      <c r="M134" s="2"/>
    </row>
    <row r="135" spans="1:13" x14ac:dyDescent="0.35">
      <c r="A135" s="2"/>
      <c r="B135" s="5"/>
      <c r="D135" s="2"/>
      <c r="E135" s="2"/>
      <c r="F135" s="2"/>
      <c r="G135" s="2"/>
      <c r="H135" s="2"/>
      <c r="I135" s="2"/>
      <c r="J135" s="2"/>
      <c r="K135" s="2"/>
      <c r="L135" s="8"/>
      <c r="M135" s="2"/>
    </row>
    <row r="136" spans="1:13" x14ac:dyDescent="0.35">
      <c r="A136" s="2"/>
      <c r="B136" s="5"/>
      <c r="D136" s="2"/>
      <c r="E136" s="2"/>
      <c r="F136" s="2"/>
      <c r="G136" s="2"/>
      <c r="H136" s="2"/>
      <c r="I136" s="2"/>
      <c r="J136" s="2"/>
      <c r="K136" s="2"/>
      <c r="L136" s="8"/>
      <c r="M136" s="2"/>
    </row>
    <row r="137" spans="1:13" x14ac:dyDescent="0.35">
      <c r="A137" s="2"/>
      <c r="B137" s="5"/>
      <c r="D137" s="2"/>
      <c r="E137" s="2"/>
      <c r="F137" s="2"/>
      <c r="G137" s="2"/>
      <c r="H137" s="2"/>
      <c r="I137" s="2"/>
      <c r="J137" s="2"/>
      <c r="K137" s="2"/>
      <c r="L137" s="8"/>
      <c r="M137" s="2"/>
    </row>
    <row r="138" spans="1:13" x14ac:dyDescent="0.35">
      <c r="A138" s="2"/>
      <c r="B138" s="5"/>
      <c r="D138" s="2"/>
      <c r="E138" s="2"/>
      <c r="F138" s="2"/>
      <c r="G138" s="2"/>
      <c r="H138" s="2"/>
      <c r="I138" s="2"/>
      <c r="J138" s="2"/>
      <c r="K138" s="2"/>
      <c r="L138" s="8"/>
      <c r="M138" s="2"/>
    </row>
    <row r="139" spans="1:13" x14ac:dyDescent="0.35">
      <c r="A139" s="2"/>
      <c r="B139" s="5"/>
      <c r="D139" s="2"/>
      <c r="E139" s="2"/>
      <c r="F139" s="2"/>
      <c r="G139" s="2"/>
      <c r="H139" s="2"/>
      <c r="I139" s="2"/>
      <c r="J139" s="2"/>
      <c r="K139" s="2"/>
      <c r="L139" s="8"/>
      <c r="M139" s="2"/>
    </row>
    <row r="140" spans="1:13" x14ac:dyDescent="0.35">
      <c r="A140" s="2"/>
      <c r="B140" s="5"/>
      <c r="D140" s="2"/>
      <c r="E140" s="2"/>
      <c r="F140" s="2"/>
      <c r="G140" s="2"/>
      <c r="H140" s="2"/>
      <c r="I140" s="2"/>
      <c r="J140" s="2"/>
      <c r="K140" s="2"/>
      <c r="L140" s="8"/>
      <c r="M140" s="2"/>
    </row>
    <row r="141" spans="1:13" x14ac:dyDescent="0.35">
      <c r="A141" s="2"/>
      <c r="B141" s="5"/>
      <c r="D141" s="2"/>
      <c r="E141" s="2"/>
      <c r="F141" s="2"/>
      <c r="G141" s="2"/>
      <c r="H141" s="2"/>
      <c r="I141" s="2"/>
      <c r="J141" s="2"/>
      <c r="K141" s="2"/>
      <c r="L141" s="8"/>
      <c r="M141" s="2"/>
    </row>
    <row r="142" spans="1:13" x14ac:dyDescent="0.35">
      <c r="A142" s="2"/>
      <c r="B142" s="5"/>
      <c r="D142" s="2"/>
      <c r="E142" s="2"/>
      <c r="F142" s="2"/>
      <c r="G142" s="2"/>
      <c r="H142" s="2"/>
      <c r="I142" s="2"/>
      <c r="J142" s="2"/>
      <c r="K142" s="2"/>
      <c r="L142" s="8"/>
      <c r="M142" s="2"/>
    </row>
    <row r="143" spans="1:13" x14ac:dyDescent="0.35">
      <c r="A143" s="2"/>
      <c r="B143" s="5"/>
      <c r="D143" s="2"/>
      <c r="E143" s="2"/>
      <c r="F143" s="2"/>
      <c r="G143" s="2"/>
      <c r="H143" s="2"/>
      <c r="I143" s="2"/>
      <c r="J143" s="2"/>
      <c r="K143" s="2"/>
      <c r="L143" s="8"/>
      <c r="M143" s="2"/>
    </row>
    <row r="144" spans="1:13" x14ac:dyDescent="0.35">
      <c r="A144" s="2"/>
      <c r="B144" s="5"/>
      <c r="D144" s="2"/>
      <c r="E144" s="2"/>
      <c r="F144" s="2"/>
      <c r="G144" s="2"/>
      <c r="H144" s="2"/>
      <c r="I144" s="2"/>
      <c r="J144" s="2"/>
      <c r="K144" s="2"/>
      <c r="L144" s="8"/>
      <c r="M144" s="2"/>
    </row>
    <row r="145" spans="1:13" x14ac:dyDescent="0.35">
      <c r="A145" s="2"/>
      <c r="B145" s="5"/>
      <c r="D145" s="2"/>
      <c r="E145" s="2"/>
      <c r="F145" s="2"/>
      <c r="G145" s="2"/>
      <c r="H145" s="2"/>
      <c r="I145" s="2"/>
      <c r="J145" s="2"/>
      <c r="K145" s="2"/>
      <c r="L145" s="8"/>
      <c r="M145" s="2"/>
    </row>
    <row r="146" spans="1:13" x14ac:dyDescent="0.35">
      <c r="A146" s="2"/>
      <c r="B146" s="5"/>
      <c r="D146" s="2"/>
      <c r="E146" s="2"/>
      <c r="F146" s="2"/>
      <c r="G146" s="2"/>
      <c r="H146" s="2"/>
      <c r="I146" s="2"/>
      <c r="J146" s="2"/>
      <c r="K146" s="2"/>
      <c r="L146" s="8"/>
      <c r="M146" s="2"/>
    </row>
    <row r="147" spans="1:13" x14ac:dyDescent="0.35">
      <c r="A147" s="2"/>
      <c r="B147" s="5"/>
      <c r="D147" s="2"/>
      <c r="E147" s="2"/>
      <c r="F147" s="2"/>
      <c r="G147" s="2"/>
      <c r="H147" s="2"/>
      <c r="I147" s="2"/>
      <c r="J147" s="2"/>
      <c r="K147" s="2"/>
      <c r="L147" s="8"/>
      <c r="M147" s="2"/>
    </row>
    <row r="148" spans="1:13" x14ac:dyDescent="0.35">
      <c r="A148" s="2"/>
      <c r="B148" s="5"/>
      <c r="D148" s="2"/>
      <c r="E148" s="2"/>
      <c r="F148" s="2"/>
      <c r="G148" s="2"/>
      <c r="H148" s="2"/>
      <c r="I148" s="2"/>
      <c r="J148" s="2"/>
      <c r="K148" s="2"/>
      <c r="L148" s="8"/>
      <c r="M148" s="2"/>
    </row>
    <row r="149" spans="1:13" x14ac:dyDescent="0.35">
      <c r="A149" s="2"/>
      <c r="B149" s="5"/>
      <c r="D149" s="2"/>
      <c r="E149" s="2"/>
      <c r="F149" s="2"/>
      <c r="G149" s="2"/>
      <c r="H149" s="2"/>
      <c r="I149" s="2"/>
      <c r="J149" s="2"/>
      <c r="K149" s="2"/>
      <c r="L149" s="8"/>
      <c r="M149" s="2"/>
    </row>
    <row r="150" spans="1:13" x14ac:dyDescent="0.35">
      <c r="A150" s="2"/>
      <c r="B150" s="5"/>
      <c r="D150" s="2"/>
      <c r="E150" s="2"/>
      <c r="F150" s="2"/>
      <c r="G150" s="2"/>
      <c r="H150" s="2"/>
      <c r="I150" s="2"/>
      <c r="J150" s="2"/>
      <c r="K150" s="2"/>
      <c r="L150" s="8"/>
      <c r="M150" s="2"/>
    </row>
    <row r="151" spans="1:13" x14ac:dyDescent="0.35">
      <c r="A151" s="2"/>
      <c r="B151" s="5"/>
      <c r="D151" s="2"/>
      <c r="E151" s="2"/>
      <c r="F151" s="2"/>
      <c r="G151" s="2"/>
      <c r="H151" s="2"/>
      <c r="I151" s="2"/>
      <c r="J151" s="2"/>
      <c r="K151" s="2"/>
      <c r="L151" s="8"/>
      <c r="M151" s="2"/>
    </row>
    <row r="152" spans="1:13" x14ac:dyDescent="0.35">
      <c r="A152" s="2"/>
      <c r="B152" s="5"/>
      <c r="D152" s="2"/>
      <c r="E152" s="2"/>
      <c r="F152" s="2"/>
      <c r="G152" s="2"/>
      <c r="H152" s="2"/>
      <c r="I152" s="2"/>
      <c r="J152" s="2"/>
      <c r="K152" s="2"/>
      <c r="L152" s="8"/>
      <c r="M152" s="2"/>
    </row>
    <row r="153" spans="1:13" x14ac:dyDescent="0.35">
      <c r="A153" s="2"/>
      <c r="B153" s="5"/>
      <c r="D153" s="2"/>
      <c r="E153" s="2"/>
      <c r="F153" s="2"/>
      <c r="G153" s="2"/>
      <c r="H153" s="2"/>
      <c r="I153" s="2"/>
      <c r="J153" s="2"/>
      <c r="K153" s="2"/>
      <c r="L153" s="8"/>
      <c r="M153" s="2"/>
    </row>
    <row r="154" spans="1:13" x14ac:dyDescent="0.35">
      <c r="A154" s="2"/>
      <c r="B154" s="5"/>
      <c r="D154" s="2"/>
      <c r="E154" s="2"/>
      <c r="F154" s="2"/>
      <c r="G154" s="2"/>
      <c r="H154" s="2"/>
      <c r="I154" s="2"/>
      <c r="J154" s="2"/>
      <c r="K154" s="2"/>
      <c r="L154" s="8"/>
      <c r="M154" s="2"/>
    </row>
    <row r="155" spans="1:13" x14ac:dyDescent="0.35">
      <c r="A155" s="2"/>
      <c r="B155" s="5"/>
      <c r="D155" s="2"/>
      <c r="E155" s="2"/>
      <c r="F155" s="2"/>
      <c r="G155" s="2"/>
      <c r="H155" s="2"/>
      <c r="I155" s="2"/>
      <c r="J155" s="2"/>
      <c r="K155" s="2"/>
      <c r="L155" s="8"/>
      <c r="M155" s="2"/>
    </row>
    <row r="156" spans="1:13" x14ac:dyDescent="0.35">
      <c r="A156" s="2"/>
      <c r="B156" s="5"/>
      <c r="D156" s="2"/>
      <c r="E156" s="2"/>
      <c r="F156" s="2"/>
      <c r="G156" s="2"/>
      <c r="H156" s="2"/>
      <c r="I156" s="2"/>
      <c r="J156" s="2"/>
      <c r="K156" s="2"/>
      <c r="L156" s="8"/>
      <c r="M156" s="2"/>
    </row>
    <row r="157" spans="1:13" x14ac:dyDescent="0.35">
      <c r="A157" s="2"/>
      <c r="B157" s="5"/>
      <c r="D157" s="2"/>
      <c r="E157" s="2"/>
      <c r="F157" s="2"/>
      <c r="G157" s="2"/>
      <c r="H157" s="2"/>
      <c r="I157" s="2"/>
      <c r="J157" s="2"/>
      <c r="K157" s="2"/>
      <c r="L157" s="8"/>
      <c r="M157" s="2"/>
    </row>
    <row r="158" spans="1:13" x14ac:dyDescent="0.35">
      <c r="A158" s="2"/>
      <c r="B158" s="5"/>
      <c r="D158" s="2"/>
      <c r="E158" s="2"/>
      <c r="F158" s="2"/>
      <c r="G158" s="2"/>
      <c r="H158" s="2"/>
      <c r="I158" s="2"/>
      <c r="J158" s="2"/>
      <c r="K158" s="2"/>
      <c r="L158" s="8"/>
      <c r="M158" s="2"/>
    </row>
    <row r="159" spans="1:13" x14ac:dyDescent="0.35">
      <c r="A159" s="2"/>
      <c r="B159" s="5"/>
      <c r="D159" s="2"/>
      <c r="E159" s="2"/>
      <c r="F159" s="2"/>
      <c r="G159" s="2"/>
      <c r="H159" s="2"/>
      <c r="I159" s="2"/>
      <c r="J159" s="2"/>
      <c r="K159" s="2"/>
      <c r="L159" s="8"/>
      <c r="M159" s="2"/>
    </row>
    <row r="160" spans="1:13" x14ac:dyDescent="0.35">
      <c r="A160" s="2"/>
      <c r="B160" s="5"/>
      <c r="D160" s="2"/>
      <c r="E160" s="2"/>
      <c r="F160" s="2"/>
      <c r="G160" s="2"/>
      <c r="H160" s="2"/>
      <c r="I160" s="2"/>
      <c r="J160" s="2"/>
      <c r="K160" s="2"/>
      <c r="L160" s="8"/>
      <c r="M160" s="2"/>
    </row>
    <row r="161" spans="1:13" x14ac:dyDescent="0.35">
      <c r="A161" s="2"/>
      <c r="B161" s="5"/>
      <c r="D161" s="2"/>
      <c r="E161" s="2"/>
      <c r="F161" s="2"/>
      <c r="G161" s="2"/>
      <c r="H161" s="2"/>
      <c r="I161" s="2"/>
      <c r="J161" s="2"/>
      <c r="K161" s="2"/>
      <c r="L161" s="8"/>
      <c r="M161" s="2"/>
    </row>
    <row r="162" spans="1:13" x14ac:dyDescent="0.35">
      <c r="A162" s="2"/>
      <c r="B162" s="5"/>
      <c r="D162" s="2"/>
      <c r="E162" s="2"/>
      <c r="F162" s="2"/>
      <c r="G162" s="2"/>
      <c r="H162" s="2"/>
      <c r="I162" s="2"/>
      <c r="J162" s="2"/>
      <c r="K162" s="2"/>
      <c r="L162" s="8"/>
      <c r="M162" s="2"/>
    </row>
    <row r="163" spans="1:13" x14ac:dyDescent="0.35">
      <c r="A163" s="2"/>
      <c r="B163" s="5"/>
      <c r="D163" s="2"/>
      <c r="E163" s="2"/>
      <c r="F163" s="2"/>
      <c r="G163" s="2"/>
      <c r="H163" s="2"/>
      <c r="I163" s="2"/>
      <c r="J163" s="2"/>
      <c r="K163" s="2"/>
      <c r="L163" s="8"/>
      <c r="M163" s="2"/>
    </row>
    <row r="164" spans="1:13" x14ac:dyDescent="0.35">
      <c r="A164" s="2"/>
      <c r="B164" s="5"/>
      <c r="D164" s="2"/>
      <c r="E164" s="2"/>
      <c r="F164" s="2"/>
      <c r="G164" s="2"/>
      <c r="H164" s="2"/>
      <c r="I164" s="2"/>
      <c r="J164" s="2"/>
      <c r="K164" s="2"/>
      <c r="L164" s="8"/>
      <c r="M164" s="2"/>
    </row>
    <row r="165" spans="1:13" x14ac:dyDescent="0.35">
      <c r="A165" s="2"/>
      <c r="B165" s="5"/>
      <c r="D165" s="2"/>
      <c r="E165" s="2"/>
      <c r="F165" s="2"/>
      <c r="G165" s="2"/>
      <c r="H165" s="2"/>
      <c r="I165" s="2"/>
      <c r="J165" s="2"/>
      <c r="K165" s="2"/>
      <c r="L165" s="8"/>
      <c r="M165" s="2"/>
    </row>
    <row r="166" spans="1:13" x14ac:dyDescent="0.35">
      <c r="A166" s="2"/>
      <c r="B166" s="5"/>
      <c r="D166" s="2"/>
      <c r="E166" s="2"/>
      <c r="F166" s="2"/>
      <c r="G166" s="2"/>
      <c r="H166" s="2"/>
      <c r="I166" s="2"/>
      <c r="J166" s="2"/>
      <c r="K166" s="2"/>
      <c r="L166" s="8"/>
      <c r="M166" s="2"/>
    </row>
    <row r="167" spans="1:13" x14ac:dyDescent="0.35">
      <c r="A167" s="2"/>
      <c r="B167" s="5"/>
      <c r="D167" s="2"/>
      <c r="E167" s="2"/>
      <c r="F167" s="2"/>
      <c r="G167" s="2"/>
      <c r="H167" s="2"/>
      <c r="I167" s="2"/>
      <c r="J167" s="2"/>
      <c r="K167" s="2"/>
      <c r="L167" s="8"/>
      <c r="M167" s="2"/>
    </row>
    <row r="168" spans="1:13" x14ac:dyDescent="0.35">
      <c r="A168" s="2"/>
      <c r="B168" s="5"/>
      <c r="D168" s="2"/>
      <c r="E168" s="2"/>
      <c r="F168" s="2"/>
      <c r="G168" s="2"/>
      <c r="H168" s="2"/>
      <c r="I168" s="2"/>
      <c r="J168" s="2"/>
      <c r="K168" s="2"/>
      <c r="L168" s="8"/>
      <c r="M168" s="2"/>
    </row>
    <row r="169" spans="1:13" x14ac:dyDescent="0.35">
      <c r="A169" s="2"/>
      <c r="B169" s="5"/>
      <c r="D169" s="2"/>
      <c r="E169" s="2"/>
      <c r="F169" s="2"/>
      <c r="G169" s="2"/>
      <c r="H169" s="2"/>
      <c r="I169" s="2"/>
      <c r="J169" s="2"/>
      <c r="K169" s="2"/>
      <c r="L169" s="8"/>
      <c r="M169" s="2"/>
    </row>
    <row r="170" spans="1:13" x14ac:dyDescent="0.35">
      <c r="A170" s="2"/>
      <c r="B170" s="5"/>
      <c r="D170" s="2"/>
      <c r="E170" s="2"/>
      <c r="F170" s="2"/>
      <c r="G170" s="2"/>
      <c r="H170" s="2"/>
      <c r="I170" s="2"/>
      <c r="J170" s="2"/>
      <c r="K170" s="2"/>
      <c r="L170" s="8"/>
      <c r="M170" s="2"/>
    </row>
    <row r="171" spans="1:13" x14ac:dyDescent="0.35">
      <c r="A171" s="2"/>
      <c r="B171" s="5"/>
      <c r="D171" s="2"/>
      <c r="E171" s="2"/>
      <c r="F171" s="2"/>
      <c r="G171" s="2"/>
      <c r="H171" s="2"/>
      <c r="I171" s="2"/>
      <c r="J171" s="2"/>
      <c r="K171" s="2"/>
      <c r="L171" s="8"/>
      <c r="M171" s="2"/>
    </row>
    <row r="172" spans="1:13" x14ac:dyDescent="0.35">
      <c r="A172" s="2"/>
      <c r="B172" s="5"/>
      <c r="D172" s="2"/>
      <c r="E172" s="2"/>
      <c r="F172" s="2"/>
      <c r="G172" s="2"/>
      <c r="H172" s="2"/>
      <c r="I172" s="2"/>
      <c r="J172" s="2"/>
      <c r="K172" s="2"/>
      <c r="L172" s="8"/>
      <c r="M172" s="2"/>
    </row>
    <row r="173" spans="1:13" x14ac:dyDescent="0.35">
      <c r="A173" s="2"/>
      <c r="B173" s="5"/>
      <c r="D173" s="2"/>
      <c r="E173" s="2"/>
      <c r="F173" s="2"/>
      <c r="G173" s="2"/>
      <c r="H173" s="2"/>
      <c r="I173" s="2"/>
      <c r="J173" s="2"/>
      <c r="K173" s="2"/>
      <c r="L173" s="8"/>
      <c r="M173" s="2"/>
    </row>
    <row r="174" spans="1:13" x14ac:dyDescent="0.35">
      <c r="A174" s="2"/>
      <c r="B174" s="5"/>
      <c r="D174" s="2"/>
      <c r="E174" s="2"/>
      <c r="F174" s="2"/>
      <c r="G174" s="2"/>
      <c r="H174" s="2"/>
      <c r="I174" s="2"/>
      <c r="J174" s="2"/>
      <c r="K174" s="2"/>
      <c r="L174" s="8"/>
      <c r="M174" s="2"/>
    </row>
    <row r="175" spans="1:13" x14ac:dyDescent="0.35">
      <c r="A175" s="2"/>
      <c r="B175" s="5"/>
      <c r="D175" s="2"/>
      <c r="E175" s="2"/>
      <c r="F175" s="2"/>
      <c r="G175" s="2"/>
      <c r="H175" s="2"/>
      <c r="I175" s="2"/>
      <c r="J175" s="2"/>
      <c r="K175" s="2"/>
      <c r="L175" s="8"/>
      <c r="M175" s="2"/>
    </row>
    <row r="176" spans="1:13" x14ac:dyDescent="0.35">
      <c r="A176" s="2"/>
      <c r="B176" s="5"/>
      <c r="D176" s="2"/>
      <c r="E176" s="2"/>
      <c r="F176" s="2"/>
      <c r="G176" s="2"/>
      <c r="H176" s="2"/>
      <c r="I176" s="2"/>
      <c r="J176" s="2"/>
      <c r="K176" s="2"/>
      <c r="L176" s="8"/>
      <c r="M176" s="2"/>
    </row>
    <row r="177" spans="1:13" x14ac:dyDescent="0.35">
      <c r="A177" s="2"/>
      <c r="B177" s="5"/>
      <c r="D177" s="2"/>
      <c r="E177" s="2"/>
      <c r="F177" s="2"/>
      <c r="G177" s="2"/>
      <c r="H177" s="2"/>
      <c r="I177" s="2"/>
      <c r="J177" s="2"/>
      <c r="K177" s="2"/>
      <c r="L177" s="8"/>
      <c r="M177" s="2"/>
    </row>
    <row r="178" spans="1:13" x14ac:dyDescent="0.35">
      <c r="A178" s="2"/>
      <c r="B178" s="5"/>
      <c r="D178" s="2"/>
      <c r="E178" s="2"/>
      <c r="F178" s="2"/>
      <c r="G178" s="2"/>
      <c r="H178" s="2"/>
      <c r="I178" s="2"/>
      <c r="J178" s="2"/>
      <c r="K178" s="2"/>
      <c r="L178" s="8"/>
      <c r="M178" s="2"/>
    </row>
    <row r="179" spans="1:13" x14ac:dyDescent="0.35">
      <c r="A179" s="2"/>
      <c r="B179" s="5"/>
      <c r="D179" s="2"/>
      <c r="E179" s="2"/>
      <c r="F179" s="2"/>
      <c r="G179" s="2"/>
      <c r="H179" s="2"/>
      <c r="I179" s="2"/>
      <c r="J179" s="2"/>
      <c r="K179" s="2"/>
      <c r="L179" s="8"/>
      <c r="M179" s="2"/>
    </row>
    <row r="180" spans="1:13" x14ac:dyDescent="0.35">
      <c r="A180" s="2"/>
      <c r="B180" s="5"/>
      <c r="D180" s="2"/>
      <c r="E180" s="2"/>
      <c r="F180" s="2"/>
      <c r="G180" s="2"/>
      <c r="H180" s="2"/>
      <c r="I180" s="2"/>
      <c r="J180" s="2"/>
      <c r="K180" s="2"/>
      <c r="L180" s="8"/>
      <c r="M180" s="2"/>
    </row>
    <row r="181" spans="1:13" x14ac:dyDescent="0.35">
      <c r="A181" s="2"/>
      <c r="B181" s="5"/>
      <c r="D181" s="2"/>
      <c r="E181" s="2"/>
      <c r="F181" s="2"/>
      <c r="G181" s="2"/>
      <c r="H181" s="2"/>
      <c r="I181" s="2"/>
      <c r="J181" s="2"/>
      <c r="K181" s="2"/>
      <c r="L181" s="8"/>
      <c r="M181" s="2"/>
    </row>
    <row r="182" spans="1:13" x14ac:dyDescent="0.35">
      <c r="A182" s="2"/>
      <c r="B182" s="5"/>
      <c r="D182" s="2"/>
      <c r="E182" s="2"/>
      <c r="F182" s="2"/>
      <c r="G182" s="2"/>
      <c r="H182" s="2"/>
      <c r="I182" s="2"/>
      <c r="J182" s="2"/>
      <c r="K182" s="2"/>
      <c r="L182" s="8"/>
      <c r="M182" s="2"/>
    </row>
    <row r="183" spans="1:13" x14ac:dyDescent="0.35">
      <c r="A183" s="2"/>
      <c r="B183" s="5"/>
      <c r="D183" s="2"/>
      <c r="E183" s="2"/>
      <c r="F183" s="2"/>
      <c r="G183" s="2"/>
      <c r="H183" s="2"/>
      <c r="I183" s="2"/>
      <c r="J183" s="2"/>
      <c r="K183" s="2"/>
      <c r="L183" s="8"/>
      <c r="M183" s="2"/>
    </row>
    <row r="184" spans="1:13" x14ac:dyDescent="0.35">
      <c r="A184" s="2"/>
      <c r="B184" s="5"/>
      <c r="D184" s="2"/>
      <c r="E184" s="2"/>
      <c r="F184" s="2"/>
      <c r="G184" s="2"/>
      <c r="H184" s="2"/>
      <c r="I184" s="2"/>
      <c r="J184" s="2"/>
      <c r="K184" s="2"/>
      <c r="L184" s="8"/>
      <c r="M184" s="2"/>
    </row>
    <row r="185" spans="1:13" x14ac:dyDescent="0.35">
      <c r="A185" s="2"/>
      <c r="B185" s="5"/>
      <c r="D185" s="2"/>
      <c r="E185" s="2"/>
      <c r="F185" s="2"/>
      <c r="G185" s="2"/>
      <c r="H185" s="2"/>
      <c r="I185" s="2"/>
      <c r="J185" s="2"/>
      <c r="K185" s="2"/>
      <c r="L185" s="8"/>
      <c r="M185" s="2"/>
    </row>
    <row r="186" spans="1:13" x14ac:dyDescent="0.35">
      <c r="A186" s="2"/>
      <c r="B186" s="5"/>
      <c r="D186" s="2"/>
      <c r="E186" s="2"/>
      <c r="F186" s="2"/>
      <c r="G186" s="2"/>
      <c r="H186" s="2"/>
      <c r="I186" s="2"/>
      <c r="J186" s="2"/>
      <c r="K186" s="2"/>
      <c r="L186" s="8"/>
      <c r="M186" s="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5"/>
  <sheetViews>
    <sheetView workbookViewId="0">
      <selection activeCell="I1" sqref="I1:I1048576"/>
    </sheetView>
  </sheetViews>
  <sheetFormatPr defaultRowHeight="14.15" x14ac:dyDescent="0.35"/>
  <cols>
    <col min="9" max="9" width="9.140625" style="9"/>
    <col min="14" max="14" width="12.0703125" style="15" bestFit="1" customWidth="1"/>
  </cols>
  <sheetData>
    <row r="1" spans="2:16" x14ac:dyDescent="0.35">
      <c r="B1" t="s">
        <v>0</v>
      </c>
      <c r="C1" t="s">
        <v>1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s="9" t="s">
        <v>14</v>
      </c>
      <c r="J1" t="s">
        <v>15</v>
      </c>
      <c r="K1" t="s">
        <v>13</v>
      </c>
      <c r="L1" t="s">
        <v>16</v>
      </c>
      <c r="M1" t="s">
        <v>17</v>
      </c>
      <c r="O1" t="s">
        <v>21</v>
      </c>
    </row>
    <row r="2" spans="2:16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8">
        <v>7.8750000000000003E-5</v>
      </c>
      <c r="J2" s="1">
        <v>5.0119999999999996</v>
      </c>
      <c r="K2" s="1">
        <v>0.47049999999999997</v>
      </c>
      <c r="L2" s="1">
        <v>2.2680000000000001E-16</v>
      </c>
      <c r="M2">
        <v>0.99299999999999999</v>
      </c>
    </row>
    <row r="3" spans="2:16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8">
        <v>7.606E-5</v>
      </c>
      <c r="J3" s="1">
        <v>2.4169999999999998</v>
      </c>
      <c r="K3" s="1">
        <v>0.3972</v>
      </c>
      <c r="L3" s="1">
        <v>1.6060000000000001E-16</v>
      </c>
      <c r="M3">
        <v>0.53</v>
      </c>
    </row>
    <row r="4" spans="2:16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8">
        <v>7.5359999999999997E-5</v>
      </c>
      <c r="J4" s="1">
        <v>1.5369999999999999</v>
      </c>
      <c r="K4" s="1">
        <v>0.42599999999999999</v>
      </c>
      <c r="L4" s="1">
        <v>1.4990000000000001E-16</v>
      </c>
      <c r="M4">
        <v>0.33200000000000002</v>
      </c>
    </row>
    <row r="5" spans="2:16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8">
        <v>7.5549999999999993E-5</v>
      </c>
      <c r="J5" s="1">
        <v>0.97699999999999998</v>
      </c>
      <c r="K5" s="1">
        <v>0.43819999999999998</v>
      </c>
      <c r="L5" s="1">
        <v>1.073E-16</v>
      </c>
      <c r="M5">
        <v>0.20499999999999999</v>
      </c>
    </row>
    <row r="6" spans="2:16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8">
        <v>7.6149999999999994E-5</v>
      </c>
      <c r="J6" s="1">
        <v>0.37459999999999999</v>
      </c>
      <c r="K6" s="1">
        <v>0.26090000000000002</v>
      </c>
      <c r="L6" s="1">
        <v>5.4659999999999997E-17</v>
      </c>
      <c r="M6">
        <v>0.10100000000000001</v>
      </c>
      <c r="N6" s="15" t="s">
        <v>16</v>
      </c>
    </row>
    <row r="7" spans="2:16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8">
        <v>7.6760000000000004E-5</v>
      </c>
      <c r="J7" s="1">
        <v>0.2903</v>
      </c>
      <c r="K7" s="1">
        <v>0.3054</v>
      </c>
      <c r="L7" s="1">
        <v>8.1800000000000005E-17</v>
      </c>
      <c r="M7">
        <v>5.8999999999999997E-2</v>
      </c>
      <c r="N7" s="16">
        <f>L7*P7</f>
        <v>1.6547746351941249E-18</v>
      </c>
      <c r="O7">
        <v>18.384</v>
      </c>
      <c r="P7">
        <f>O7/O$39</f>
        <v>2.0229518767654338E-2</v>
      </c>
    </row>
    <row r="8" spans="2:16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8">
        <v>7.7280000000000005E-5</v>
      </c>
      <c r="J8" s="1">
        <v>0.1479</v>
      </c>
      <c r="K8" s="1">
        <v>0.23200000000000001</v>
      </c>
      <c r="L8" s="1">
        <v>8.1629999999999995E-17</v>
      </c>
      <c r="M8">
        <v>3.5999999999999997E-2</v>
      </c>
      <c r="N8" s="16">
        <f t="shared" ref="N8:N38" si="0">L8*P8</f>
        <v>1.8222718484634749E-18</v>
      </c>
      <c r="O8">
        <v>20.287000000000006</v>
      </c>
      <c r="P8">
        <f t="shared" ref="P8:P38" si="1">O8/O$39</f>
        <v>2.2323555659236494E-2</v>
      </c>
    </row>
    <row r="9" spans="2:16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8">
        <v>7.7609999999999997E-5</v>
      </c>
      <c r="J9" s="1">
        <v>0.1176</v>
      </c>
      <c r="K9" s="1">
        <v>0.27189999999999998</v>
      </c>
      <c r="L9" s="1">
        <v>1.2320000000000001E-16</v>
      </c>
      <c r="M9">
        <v>2.4E-2</v>
      </c>
      <c r="N9" s="16">
        <f t="shared" si="0"/>
        <v>3.0077051314357536E-18</v>
      </c>
      <c r="O9">
        <v>22.186000000000007</v>
      </c>
      <c r="P9">
        <f t="shared" si="1"/>
        <v>2.4413191001913581E-2</v>
      </c>
    </row>
    <row r="10" spans="2:16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8">
        <v>7.7719999999999994E-5</v>
      </c>
      <c r="J10" s="1">
        <v>8.5919999999999996E-2</v>
      </c>
      <c r="K10" s="1">
        <v>0.28960000000000002</v>
      </c>
      <c r="L10" s="1">
        <v>1.712E-16</v>
      </c>
      <c r="M10">
        <v>1.9E-2</v>
      </c>
      <c r="N10" s="16">
        <f t="shared" si="0"/>
        <v>4.5316322813998209E-18</v>
      </c>
      <c r="O10">
        <v>24.054999999999978</v>
      </c>
      <c r="P10">
        <f t="shared" si="1"/>
        <v>2.6469814727802691E-2</v>
      </c>
    </row>
    <row r="11" spans="2:16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8">
        <v>7.8100000000000001E-5</v>
      </c>
      <c r="J11" s="1">
        <v>8.1170000000000006E-2</v>
      </c>
      <c r="K11" s="1">
        <v>0.39479999999999998</v>
      </c>
      <c r="L11" s="1">
        <v>3.0309999999999998E-16</v>
      </c>
      <c r="M11">
        <v>1.7000000000000001E-2</v>
      </c>
      <c r="N11" s="16">
        <f t="shared" si="0"/>
        <v>8.6303541816365185E-18</v>
      </c>
      <c r="O11">
        <v>25.876000000000005</v>
      </c>
      <c r="P11">
        <f t="shared" si="1"/>
        <v>2.8473619866831144E-2</v>
      </c>
    </row>
    <row r="12" spans="2:16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8">
        <v>7.9450000000000007E-5</v>
      </c>
      <c r="J12" s="1">
        <v>7.2599999999999998E-2</v>
      </c>
      <c r="K12" s="1">
        <v>0.50449999999999995</v>
      </c>
      <c r="L12" s="1">
        <v>4.9330000000000005E-16</v>
      </c>
      <c r="M12">
        <v>1.4999999999999999E-2</v>
      </c>
      <c r="N12" s="16">
        <f t="shared" si="0"/>
        <v>1.4993802178986796E-17</v>
      </c>
      <c r="O12">
        <v>27.622000000000014</v>
      </c>
      <c r="P12">
        <f t="shared" si="1"/>
        <v>3.0394895963889709E-2</v>
      </c>
    </row>
    <row r="13" spans="2:16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8">
        <v>8.0450000000000004E-5</v>
      </c>
      <c r="J13" s="1">
        <v>7.4349999999999999E-2</v>
      </c>
      <c r="K13" s="1">
        <v>0.73150000000000004</v>
      </c>
      <c r="L13" s="1">
        <v>8.8669999999999999E-16</v>
      </c>
      <c r="M13">
        <v>1.4999999999999999E-2</v>
      </c>
      <c r="N13" s="16">
        <f t="shared" si="0"/>
        <v>2.8687924020462793E-17</v>
      </c>
      <c r="O13">
        <v>29.401999999999987</v>
      </c>
      <c r="P13">
        <f t="shared" si="1"/>
        <v>3.2353585226641245E-2</v>
      </c>
    </row>
    <row r="14" spans="2:16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8">
        <v>8.1119999999999996E-5</v>
      </c>
      <c r="J14" s="1">
        <v>7.7869999999999995E-2</v>
      </c>
      <c r="K14" s="1">
        <v>1.075</v>
      </c>
      <c r="L14" s="1">
        <v>1.5820000000000001E-15</v>
      </c>
      <c r="M14">
        <v>1.6E-2</v>
      </c>
      <c r="N14" s="16">
        <f t="shared" si="0"/>
        <v>5.4229793864460884E-17</v>
      </c>
      <c r="O14">
        <v>31.151999999999987</v>
      </c>
      <c r="P14">
        <f t="shared" si="1"/>
        <v>3.4279262872604854E-2</v>
      </c>
    </row>
    <row r="15" spans="2:16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8">
        <v>8.153E-5</v>
      </c>
      <c r="J15" s="1">
        <v>7.9119999999999996E-2</v>
      </c>
      <c r="K15" s="1">
        <v>1.5189999999999999</v>
      </c>
      <c r="L15" s="1">
        <v>2.6870000000000001E-15</v>
      </c>
      <c r="M15">
        <v>1.6E-2</v>
      </c>
      <c r="N15" s="16">
        <f t="shared" si="0"/>
        <v>9.703430897332785E-17</v>
      </c>
      <c r="O15">
        <v>32.81800000000004</v>
      </c>
      <c r="P15">
        <f t="shared" si="1"/>
        <v>3.6112507991562279E-2</v>
      </c>
    </row>
    <row r="16" spans="2:16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8">
        <v>8.1559999999999998E-5</v>
      </c>
      <c r="J16" s="1">
        <v>8.1869999999999998E-2</v>
      </c>
      <c r="K16" s="1">
        <v>2.1640000000000001</v>
      </c>
      <c r="L16" s="1">
        <v>4.4989999999999999E-15</v>
      </c>
      <c r="M16">
        <v>1.7999999999999999E-2</v>
      </c>
      <c r="N16" s="16">
        <f t="shared" si="0"/>
        <v>1.7007931040933284E-16</v>
      </c>
      <c r="O16">
        <v>34.354999999999961</v>
      </c>
      <c r="P16">
        <f t="shared" si="1"/>
        <v>3.7803803158331373E-2</v>
      </c>
    </row>
    <row r="17" spans="2:16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8">
        <v>8.1149999999999994E-5</v>
      </c>
      <c r="J17" s="1">
        <v>9.3880000000000005E-2</v>
      </c>
      <c r="K17" s="1">
        <v>3.379</v>
      </c>
      <c r="L17" s="1">
        <v>8.0460000000000002E-15</v>
      </c>
      <c r="M17">
        <v>0.02</v>
      </c>
      <c r="N17" s="16">
        <f t="shared" si="0"/>
        <v>3.1621930717419469E-16</v>
      </c>
      <c r="O17">
        <v>35.716000000000008</v>
      </c>
      <c r="P17">
        <f t="shared" si="1"/>
        <v>3.9301430173277987E-2</v>
      </c>
    </row>
    <row r="18" spans="2:16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8">
        <v>8.0550000000000006E-5</v>
      </c>
      <c r="J18" s="1">
        <v>9.3590000000000007E-2</v>
      </c>
      <c r="K18" s="1">
        <v>4.5339999999999998</v>
      </c>
      <c r="L18" s="1">
        <v>1.2139999999999999E-14</v>
      </c>
      <c r="M18">
        <v>2.1000000000000001E-2</v>
      </c>
      <c r="N18" s="16">
        <f t="shared" si="0"/>
        <v>4.9248186836947906E-16</v>
      </c>
      <c r="O18">
        <v>36.865999999999985</v>
      </c>
      <c r="P18">
        <f t="shared" si="1"/>
        <v>4.0566875483482624E-2</v>
      </c>
    </row>
    <row r="19" spans="2:16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8">
        <v>7.9720000000000002E-5</v>
      </c>
      <c r="J19" s="1">
        <v>9.2859999999999998E-2</v>
      </c>
      <c r="K19" s="1">
        <v>5.9790000000000001</v>
      </c>
      <c r="L19" s="1">
        <v>1.7660000000000001E-14</v>
      </c>
      <c r="M19">
        <v>2.3E-2</v>
      </c>
      <c r="N19" s="16">
        <f t="shared" si="0"/>
        <v>7.3399773980463762E-16</v>
      </c>
      <c r="O19">
        <v>37.771000000000015</v>
      </c>
      <c r="P19">
        <f t="shared" si="1"/>
        <v>4.1562725923252414E-2</v>
      </c>
    </row>
    <row r="20" spans="2:16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8">
        <v>7.8640000000000006E-5</v>
      </c>
      <c r="J20" s="1">
        <v>0.1033</v>
      </c>
      <c r="K20" s="1">
        <v>8.718</v>
      </c>
      <c r="L20" s="1">
        <v>2.825E-14</v>
      </c>
      <c r="M20">
        <v>2.5000000000000001E-2</v>
      </c>
      <c r="N20" s="16">
        <f t="shared" si="0"/>
        <v>1.1938865786870402E-15</v>
      </c>
      <c r="O20">
        <v>38.406000000000006</v>
      </c>
      <c r="P20">
        <f t="shared" si="1"/>
        <v>4.2261471811930629E-2</v>
      </c>
    </row>
    <row r="21" spans="2:16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8">
        <v>7.7330000000000007E-5</v>
      </c>
      <c r="J21" s="1">
        <v>0.1038</v>
      </c>
      <c r="K21" s="1">
        <v>11.33</v>
      </c>
      <c r="L21" s="1">
        <v>4E-14</v>
      </c>
      <c r="M21">
        <v>2.7E-2</v>
      </c>
      <c r="N21" s="16">
        <f t="shared" si="0"/>
        <v>1.7056882316887292E-15</v>
      </c>
      <c r="O21">
        <v>38.751999999999953</v>
      </c>
      <c r="P21">
        <f t="shared" si="1"/>
        <v>4.2642205792218231E-2</v>
      </c>
    </row>
    <row r="22" spans="2:16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8">
        <v>7.5690000000000002E-5</v>
      </c>
      <c r="J22" s="1">
        <v>0.1014</v>
      </c>
      <c r="K22" s="1">
        <v>14.12</v>
      </c>
      <c r="L22" s="1">
        <v>5.3289999999999999E-14</v>
      </c>
      <c r="M22">
        <v>2.9000000000000001E-2</v>
      </c>
      <c r="N22" s="16">
        <f t="shared" si="0"/>
        <v>2.2747487320788204E-15</v>
      </c>
      <c r="O22">
        <v>38.79200000000003</v>
      </c>
      <c r="P22">
        <f t="shared" si="1"/>
        <v>4.2686221281268914E-2</v>
      </c>
    </row>
    <row r="23" spans="2:16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8">
        <v>7.3880000000000004E-5</v>
      </c>
      <c r="J23" s="1">
        <v>9.8699999999999996E-2</v>
      </c>
      <c r="K23" s="1">
        <v>17.260000000000002</v>
      </c>
      <c r="L23" s="1">
        <v>6.8910000000000006E-14</v>
      </c>
      <c r="M23">
        <v>0.03</v>
      </c>
      <c r="N23" s="16">
        <f t="shared" si="0"/>
        <v>2.9205790677739473E-15</v>
      </c>
      <c r="O23">
        <v>38.515999999999963</v>
      </c>
      <c r="P23">
        <f t="shared" si="1"/>
        <v>4.238251440681972E-2</v>
      </c>
    </row>
    <row r="24" spans="2:16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8">
        <v>7.2219999999999996E-5</v>
      </c>
      <c r="J24" s="1">
        <v>7.6550000000000007E-2</v>
      </c>
      <c r="K24" s="1">
        <v>16.57</v>
      </c>
      <c r="L24" s="1">
        <v>7.0879999999999997E-14</v>
      </c>
      <c r="M24">
        <v>0.03</v>
      </c>
      <c r="N24" s="16">
        <f t="shared" si="0"/>
        <v>2.9576653304297823E-15</v>
      </c>
      <c r="O24">
        <v>37.921000000000049</v>
      </c>
      <c r="P24">
        <f t="shared" si="1"/>
        <v>4.1727784007192188E-2</v>
      </c>
    </row>
    <row r="25" spans="2:16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8">
        <v>7.0409999999999998E-5</v>
      </c>
      <c r="J25" s="1">
        <v>6.2859999999999999E-2</v>
      </c>
      <c r="K25" s="1">
        <v>16.61</v>
      </c>
      <c r="L25" s="1">
        <v>7.5139999999999996E-14</v>
      </c>
      <c r="M25">
        <v>0.03</v>
      </c>
      <c r="N25" s="16">
        <f t="shared" si="0"/>
        <v>3.0601013896790274E-15</v>
      </c>
      <c r="O25">
        <v>37.009999999999991</v>
      </c>
      <c r="P25">
        <f t="shared" si="1"/>
        <v>4.0725331244064779E-2</v>
      </c>
    </row>
    <row r="26" spans="2:16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8">
        <v>6.8349999999999994E-5</v>
      </c>
      <c r="J26" s="1">
        <v>6.062E-2</v>
      </c>
      <c r="K26" s="1">
        <v>19.260000000000002</v>
      </c>
      <c r="L26" s="1">
        <v>9.088E-14</v>
      </c>
      <c r="M26">
        <v>3.3000000000000002E-2</v>
      </c>
      <c r="N26" s="16">
        <f t="shared" si="0"/>
        <v>3.5790142070994774E-15</v>
      </c>
      <c r="O26">
        <v>35.788999999999987</v>
      </c>
      <c r="P26">
        <f t="shared" si="1"/>
        <v>3.9381758440795306E-2</v>
      </c>
    </row>
    <row r="27" spans="2:16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8">
        <v>6.6290000000000004E-5</v>
      </c>
      <c r="J27" s="1">
        <v>5.8349999999999999E-2</v>
      </c>
      <c r="K27" s="1">
        <v>21.96</v>
      </c>
      <c r="L27" s="1">
        <v>1.083E-13</v>
      </c>
      <c r="M27">
        <v>3.5000000000000003E-2</v>
      </c>
      <c r="N27" s="16">
        <f t="shared" si="0"/>
        <v>4.0840222674359086E-15</v>
      </c>
      <c r="O27">
        <v>34.269999999999982</v>
      </c>
      <c r="P27">
        <f t="shared" si="1"/>
        <v>3.7710270244098877E-2</v>
      </c>
    </row>
    <row r="28" spans="2:16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8">
        <v>6.4209999999999997E-5</v>
      </c>
      <c r="J28" s="1">
        <v>5.6050000000000003E-2</v>
      </c>
      <c r="K28" s="1">
        <v>24.63</v>
      </c>
      <c r="L28" s="1">
        <v>1.2649999999999999E-13</v>
      </c>
      <c r="M28">
        <v>3.7999999999999999E-2</v>
      </c>
      <c r="N28" s="16">
        <f t="shared" si="0"/>
        <v>4.5202086114103646E-15</v>
      </c>
      <c r="O28">
        <v>32.47300000000007</v>
      </c>
      <c r="P28">
        <f t="shared" si="1"/>
        <v>3.5732874398500911E-2</v>
      </c>
    </row>
    <row r="29" spans="2:16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8">
        <v>6.2130000000000003E-5</v>
      </c>
      <c r="J29" s="1">
        <v>5.3760000000000002E-2</v>
      </c>
      <c r="K29" s="1">
        <v>27.18</v>
      </c>
      <c r="L29" s="1">
        <v>1.448E-13</v>
      </c>
      <c r="M29">
        <v>4.1000000000000002E-2</v>
      </c>
      <c r="N29" s="16">
        <f t="shared" si="0"/>
        <v>4.8474812686584413E-15</v>
      </c>
      <c r="O29">
        <v>30.423000000000002</v>
      </c>
      <c r="P29">
        <f t="shared" si="1"/>
        <v>3.3477080584657745E-2</v>
      </c>
    </row>
    <row r="30" spans="2:16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8">
        <v>6.0139999999999997E-5</v>
      </c>
      <c r="J30" s="1">
        <v>4.5969999999999997E-2</v>
      </c>
      <c r="K30" s="1">
        <v>26.37</v>
      </c>
      <c r="L30" s="1">
        <v>1.452E-13</v>
      </c>
      <c r="M30">
        <v>4.2000000000000003E-2</v>
      </c>
      <c r="N30" s="16">
        <f t="shared" si="0"/>
        <v>4.497061635989698E-15</v>
      </c>
      <c r="O30">
        <v>28.145999999999958</v>
      </c>
      <c r="P30">
        <f t="shared" si="1"/>
        <v>3.0971498870452467E-2</v>
      </c>
    </row>
    <row r="31" spans="2:16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8">
        <v>5.8239999999999998E-5</v>
      </c>
      <c r="J31" s="1">
        <v>2.0740000000000001E-2</v>
      </c>
      <c r="K31" s="1">
        <v>13.31</v>
      </c>
      <c r="L31" s="1">
        <v>7.5309999999999997E-14</v>
      </c>
      <c r="M31">
        <v>4.1000000000000002E-2</v>
      </c>
      <c r="N31" s="16">
        <f t="shared" si="0"/>
        <v>2.1283543709031203E-15</v>
      </c>
      <c r="O31">
        <v>25.682999999999993</v>
      </c>
      <c r="P31">
        <f t="shared" si="1"/>
        <v>2.8261245132162001E-2</v>
      </c>
    </row>
    <row r="32" spans="2:16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8">
        <v>5.6459999999999998E-5</v>
      </c>
      <c r="J32" s="1">
        <v>1.992E-2</v>
      </c>
      <c r="K32" s="1">
        <v>14.11</v>
      </c>
      <c r="L32" s="1">
        <v>8.2009999999999996E-14</v>
      </c>
      <c r="M32">
        <v>4.2999999999999997E-2</v>
      </c>
      <c r="N32" s="16">
        <f t="shared" si="0"/>
        <v>2.0818101479910846E-15</v>
      </c>
      <c r="O32">
        <v>23.069000000000074</v>
      </c>
      <c r="P32">
        <f t="shared" si="1"/>
        <v>2.5384832922705582E-2</v>
      </c>
    </row>
    <row r="33" spans="1:16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8">
        <v>5.4750000000000003E-5</v>
      </c>
      <c r="J33" s="1">
        <v>1.915E-2</v>
      </c>
      <c r="K33" s="1">
        <v>14.76</v>
      </c>
      <c r="L33" s="1">
        <v>8.7780000000000006E-14</v>
      </c>
      <c r="M33">
        <v>4.4999999999999998E-2</v>
      </c>
      <c r="N33" s="16">
        <f t="shared" si="0"/>
        <v>1.966129971136834E-15</v>
      </c>
      <c r="O33">
        <v>20.354999999999905</v>
      </c>
      <c r="P33">
        <f t="shared" si="1"/>
        <v>2.2398381990622395E-2</v>
      </c>
    </row>
    <row r="34" spans="1:16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8">
        <v>5.3149999999999998E-5</v>
      </c>
      <c r="J34" s="1">
        <v>1.8440000000000002E-2</v>
      </c>
      <c r="K34" s="1">
        <v>15.28</v>
      </c>
      <c r="L34" s="1">
        <v>9.2740000000000004E-14</v>
      </c>
      <c r="M34">
        <v>4.7E-2</v>
      </c>
      <c r="N34" s="16">
        <f t="shared" si="0"/>
        <v>1.7951599908007638E-15</v>
      </c>
      <c r="O34">
        <v>17.591000000000008</v>
      </c>
      <c r="P34">
        <f t="shared" si="1"/>
        <v>1.9356911697226264E-2</v>
      </c>
    </row>
    <row r="35" spans="1:16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8">
        <v>5.1600000000000001E-5</v>
      </c>
      <c r="J35" s="1">
        <v>1.7770000000000001E-2</v>
      </c>
      <c r="K35" s="1">
        <v>15.64</v>
      </c>
      <c r="L35" s="1">
        <v>9.59E-14</v>
      </c>
      <c r="M35">
        <v>4.8000000000000001E-2</v>
      </c>
      <c r="N35" s="16">
        <f t="shared" si="0"/>
        <v>1.5653895205722956E-15</v>
      </c>
      <c r="O35">
        <v>14.83400000000006</v>
      </c>
      <c r="P35">
        <f t="shared" si="1"/>
        <v>1.6323144114413927E-2</v>
      </c>
    </row>
    <row r="36" spans="1:16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8">
        <v>5.0319999999999999E-5</v>
      </c>
      <c r="J36" s="1">
        <v>1.7229999999999999E-2</v>
      </c>
      <c r="K36" s="1">
        <v>15.92</v>
      </c>
      <c r="L36" s="1">
        <v>9.9169999999999995E-14</v>
      </c>
      <c r="M36">
        <v>0.05</v>
      </c>
      <c r="N36" s="16">
        <f t="shared" si="0"/>
        <v>1.3257644995273838E-15</v>
      </c>
      <c r="O36">
        <v>12.149000000000001</v>
      </c>
      <c r="P36">
        <f t="shared" si="1"/>
        <v>1.3368604411892547E-2</v>
      </c>
    </row>
    <row r="37" spans="1:16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8">
        <v>4.8829999999999998E-5</v>
      </c>
      <c r="J37" s="1">
        <v>1.6580000000000001E-2</v>
      </c>
      <c r="K37" s="1">
        <v>16.37</v>
      </c>
      <c r="L37" s="1">
        <v>1.045E-13</v>
      </c>
      <c r="M37">
        <v>5.0999999999999997E-2</v>
      </c>
      <c r="N37" s="16">
        <f t="shared" si="0"/>
        <v>1.9409240611771304E-15</v>
      </c>
      <c r="O37">
        <v>16.879000000000019</v>
      </c>
      <c r="P37">
        <f t="shared" si="1"/>
        <v>1.8573435992125652E-2</v>
      </c>
    </row>
    <row r="38" spans="1:16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8">
        <v>4.7110000000000001E-5</v>
      </c>
      <c r="J38" s="1">
        <v>1.5900000000000001E-2</v>
      </c>
      <c r="K38" s="1">
        <v>16.41</v>
      </c>
      <c r="L38" s="1">
        <v>1.072E-13</v>
      </c>
      <c r="M38">
        <v>5.0999999999999997E-2</v>
      </c>
      <c r="N38" s="16">
        <f t="shared" si="0"/>
        <v>1.3238820340877906E-15</v>
      </c>
      <c r="O38">
        <v>11.222999999999956</v>
      </c>
      <c r="P38">
        <f t="shared" si="1"/>
        <v>1.234964584037118E-2</v>
      </c>
    </row>
    <row r="39" spans="1:16" x14ac:dyDescent="0.35">
      <c r="A39" t="s">
        <v>0</v>
      </c>
      <c r="B39" t="s">
        <v>1</v>
      </c>
      <c r="C39" t="s">
        <v>2</v>
      </c>
      <c r="D39" t="s">
        <v>3</v>
      </c>
      <c r="E39" t="s">
        <v>4</v>
      </c>
      <c r="F39" t="s">
        <v>5</v>
      </c>
      <c r="G39" t="s">
        <v>6</v>
      </c>
      <c r="H39" t="s">
        <v>7</v>
      </c>
      <c r="N39" s="17">
        <f>SUM(N6:N38)</f>
        <v>5.1695242710000653E-14</v>
      </c>
      <c r="O39">
        <f>SUM(O6:O38)</f>
        <v>908.77099999999996</v>
      </c>
      <c r="P39">
        <f>SUM(P6:P38)</f>
        <v>1</v>
      </c>
    </row>
    <row r="40" spans="1:16" x14ac:dyDescent="0.35">
      <c r="B40">
        <v>37</v>
      </c>
      <c r="C40">
        <v>21.32</v>
      </c>
      <c r="D40">
        <v>49.067</v>
      </c>
      <c r="E40">
        <v>208</v>
      </c>
      <c r="F40" s="1">
        <v>1.538E+18</v>
      </c>
      <c r="G40" s="1">
        <v>3669000000000</v>
      </c>
      <c r="H40" s="1">
        <v>3842000000000</v>
      </c>
      <c r="I40" s="18">
        <v>6.3750000000000005E-5</v>
      </c>
      <c r="J40" s="1">
        <v>4.0579999999999998</v>
      </c>
      <c r="K40" s="1">
        <v>0.38090000000000002</v>
      </c>
      <c r="L40" s="1">
        <v>1.8359999999999999E-16</v>
      </c>
      <c r="M40">
        <v>0.93300000000000005</v>
      </c>
    </row>
    <row r="41" spans="1:16" x14ac:dyDescent="0.35">
      <c r="B41">
        <v>36</v>
      </c>
      <c r="C41">
        <v>20.059999999999999</v>
      </c>
      <c r="D41">
        <v>60.18</v>
      </c>
      <c r="E41">
        <v>203.8</v>
      </c>
      <c r="F41" s="1">
        <v>1.935E+18</v>
      </c>
      <c r="G41" s="1">
        <v>2327000000000</v>
      </c>
      <c r="H41" s="1">
        <v>8408000000000</v>
      </c>
      <c r="I41" s="18">
        <v>6.1229999999999995E-5</v>
      </c>
      <c r="J41" s="1">
        <v>1.946</v>
      </c>
      <c r="K41" s="1">
        <v>0.31979999999999997</v>
      </c>
      <c r="L41" s="1">
        <v>1.293E-16</v>
      </c>
      <c r="M41">
        <v>0.499</v>
      </c>
    </row>
    <row r="42" spans="1:16" x14ac:dyDescent="0.35">
      <c r="B42">
        <v>35</v>
      </c>
      <c r="C42">
        <v>18.88</v>
      </c>
      <c r="D42">
        <v>73.066000000000003</v>
      </c>
      <c r="E42">
        <v>200.6</v>
      </c>
      <c r="F42" s="1">
        <v>2.398E+18</v>
      </c>
      <c r="G42" s="1">
        <v>1865000000000</v>
      </c>
      <c r="H42" s="1">
        <v>17500000000000</v>
      </c>
      <c r="I42" s="18">
        <v>6.0399999999999998E-5</v>
      </c>
      <c r="J42" s="1">
        <v>1.232</v>
      </c>
      <c r="K42" s="1">
        <v>0.34150000000000003</v>
      </c>
      <c r="L42" s="1">
        <v>1.2009999999999999E-16</v>
      </c>
      <c r="M42">
        <v>0.312</v>
      </c>
    </row>
    <row r="43" spans="1:16" x14ac:dyDescent="0.35">
      <c r="B43">
        <v>34</v>
      </c>
      <c r="C43">
        <v>17.79</v>
      </c>
      <c r="D43">
        <v>87.727000000000004</v>
      </c>
      <c r="E43">
        <v>192.7</v>
      </c>
      <c r="F43" s="1">
        <v>3.014E+18</v>
      </c>
      <c r="G43" s="1">
        <v>1516000000000</v>
      </c>
      <c r="H43" s="1">
        <v>35150000000000</v>
      </c>
      <c r="I43" s="18">
        <v>6.0319999999999998E-5</v>
      </c>
      <c r="J43" s="1">
        <v>0.7802</v>
      </c>
      <c r="K43" s="1">
        <v>0.34989999999999999</v>
      </c>
      <c r="L43" s="1">
        <v>8.5649999999999996E-17</v>
      </c>
      <c r="M43">
        <v>0.192</v>
      </c>
    </row>
    <row r="44" spans="1:16" x14ac:dyDescent="0.35">
      <c r="B44">
        <v>33</v>
      </c>
      <c r="C44">
        <v>16.8</v>
      </c>
      <c r="D44">
        <v>104.229</v>
      </c>
      <c r="E44">
        <v>189.5</v>
      </c>
      <c r="F44" s="1">
        <v>3.659E+18</v>
      </c>
      <c r="G44" s="1">
        <v>706300000000</v>
      </c>
      <c r="H44" s="1">
        <v>65920000000000</v>
      </c>
      <c r="I44" s="18">
        <v>6.0609999999999997E-5</v>
      </c>
      <c r="J44" s="1">
        <v>0.29820000000000002</v>
      </c>
      <c r="K44" s="1">
        <v>0.20760000000000001</v>
      </c>
      <c r="L44" s="1">
        <v>4.3509999999999997E-17</v>
      </c>
      <c r="M44">
        <v>9.5000000000000001E-2</v>
      </c>
      <c r="N44" s="15" t="s">
        <v>16</v>
      </c>
    </row>
    <row r="45" spans="1:16" x14ac:dyDescent="0.35">
      <c r="B45">
        <v>32</v>
      </c>
      <c r="C45">
        <v>15.86</v>
      </c>
      <c r="D45">
        <v>122.613</v>
      </c>
      <c r="E45">
        <v>194.6</v>
      </c>
      <c r="F45" s="1">
        <v>4.212E+18</v>
      </c>
      <c r="G45" s="1">
        <v>616800000000</v>
      </c>
      <c r="H45" s="1">
        <v>115600000000000</v>
      </c>
      <c r="I45" s="18">
        <v>6.0949999999999998E-5</v>
      </c>
      <c r="J45" s="1">
        <v>0.23050000000000001</v>
      </c>
      <c r="K45" s="1">
        <v>0.24249999999999999</v>
      </c>
      <c r="L45" s="1">
        <v>6.495E-17</v>
      </c>
      <c r="M45">
        <v>5.5E-2</v>
      </c>
      <c r="N45" s="16">
        <f>L45*P45</f>
        <v>1.3139072439591492E-18</v>
      </c>
      <c r="O45">
        <v>18.384</v>
      </c>
      <c r="P45">
        <f>O45/O$39</f>
        <v>2.0229518767654338E-2</v>
      </c>
    </row>
    <row r="46" spans="1:16" x14ac:dyDescent="0.35">
      <c r="B46">
        <v>31</v>
      </c>
      <c r="C46">
        <v>14.94</v>
      </c>
      <c r="D46">
        <v>142.9</v>
      </c>
      <c r="E46">
        <v>200.6</v>
      </c>
      <c r="F46" s="1">
        <v>4.784E+18</v>
      </c>
      <c r="G46" s="1">
        <v>349200000000</v>
      </c>
      <c r="H46" s="1">
        <v>197600000000000</v>
      </c>
      <c r="I46" s="18">
        <v>6.1190000000000002E-5</v>
      </c>
      <c r="J46" s="1">
        <v>0.1171</v>
      </c>
      <c r="K46" s="1">
        <v>0.1837</v>
      </c>
      <c r="L46" s="1">
        <v>6.4630000000000002E-17</v>
      </c>
      <c r="M46">
        <v>3.4000000000000002E-2</v>
      </c>
      <c r="N46" s="16">
        <f t="shared" ref="N46:N76" si="2">L46*P46</f>
        <v>1.4427714022564545E-18</v>
      </c>
      <c r="O46">
        <v>20.287000000000006</v>
      </c>
      <c r="P46">
        <f t="shared" ref="P46:P76" si="3">O46/O$39</f>
        <v>2.2323555659236494E-2</v>
      </c>
    </row>
    <row r="47" spans="1:16" x14ac:dyDescent="0.35">
      <c r="B47">
        <v>30</v>
      </c>
      <c r="C47">
        <v>14.06</v>
      </c>
      <c r="D47">
        <v>165.08600000000001</v>
      </c>
      <c r="E47">
        <v>206.5</v>
      </c>
      <c r="F47" s="1">
        <v>5.392E+18</v>
      </c>
      <c r="G47" s="1">
        <v>307300000000</v>
      </c>
      <c r="H47" s="1">
        <v>331100000000000</v>
      </c>
      <c r="I47" s="18">
        <v>6.1290000000000004E-5</v>
      </c>
      <c r="J47" s="1">
        <v>9.2840000000000006E-2</v>
      </c>
      <c r="K47" s="1">
        <v>0.2147</v>
      </c>
      <c r="L47" s="1">
        <v>9.7270000000000001E-17</v>
      </c>
      <c r="M47">
        <v>2.3E-2</v>
      </c>
      <c r="N47" s="16">
        <f t="shared" si="2"/>
        <v>2.3746710887561341E-18</v>
      </c>
      <c r="O47">
        <v>22.186000000000007</v>
      </c>
      <c r="P47">
        <f t="shared" si="3"/>
        <v>2.4413191001913581E-2</v>
      </c>
    </row>
    <row r="48" spans="1:16" x14ac:dyDescent="0.35">
      <c r="B48">
        <v>29</v>
      </c>
      <c r="C48">
        <v>13.2</v>
      </c>
      <c r="D48">
        <v>189.14099999999999</v>
      </c>
      <c r="E48">
        <v>213.1</v>
      </c>
      <c r="F48" s="1">
        <v>6.011E+18</v>
      </c>
      <c r="G48" s="1">
        <v>246400000000</v>
      </c>
      <c r="H48" s="1">
        <v>542900000000000</v>
      </c>
      <c r="I48" s="18">
        <v>6.1199999999999997E-5</v>
      </c>
      <c r="J48" s="1">
        <v>6.7659999999999998E-2</v>
      </c>
      <c r="K48" s="1">
        <v>0.2281</v>
      </c>
      <c r="L48" s="1">
        <v>1.3479999999999999E-16</v>
      </c>
      <c r="M48">
        <v>1.7999999999999999E-2</v>
      </c>
      <c r="N48" s="16">
        <f t="shared" si="2"/>
        <v>3.5681310253078024E-18</v>
      </c>
      <c r="O48">
        <v>24.054999999999978</v>
      </c>
      <c r="P48">
        <f t="shared" si="3"/>
        <v>2.6469814727802691E-2</v>
      </c>
    </row>
    <row r="49" spans="2:16" x14ac:dyDescent="0.35">
      <c r="B49">
        <v>28</v>
      </c>
      <c r="C49">
        <v>12.36</v>
      </c>
      <c r="D49">
        <v>215.017</v>
      </c>
      <c r="E49">
        <v>220</v>
      </c>
      <c r="F49" s="1">
        <v>6.644E+18</v>
      </c>
      <c r="G49" s="1">
        <v>252600000000</v>
      </c>
      <c r="H49" s="1">
        <v>873500000000000</v>
      </c>
      <c r="I49" s="18">
        <v>6.135E-5</v>
      </c>
      <c r="J49" s="1">
        <v>6.3759999999999997E-2</v>
      </c>
      <c r="K49" s="1">
        <v>0.31009999999999999</v>
      </c>
      <c r="L49" s="1">
        <v>2.3810000000000001E-16</v>
      </c>
      <c r="M49">
        <v>1.4999999999999999E-2</v>
      </c>
      <c r="N49" s="16">
        <f t="shared" si="2"/>
        <v>6.7795688902924955E-18</v>
      </c>
      <c r="O49">
        <v>25.876000000000005</v>
      </c>
      <c r="P49">
        <f t="shared" si="3"/>
        <v>2.8473619866831144E-2</v>
      </c>
    </row>
    <row r="50" spans="2:16" x14ac:dyDescent="0.35">
      <c r="B50">
        <v>27</v>
      </c>
      <c r="C50">
        <v>11.54</v>
      </c>
      <c r="D50">
        <v>242.63900000000001</v>
      </c>
      <c r="E50">
        <v>226.8</v>
      </c>
      <c r="F50" s="1">
        <v>7.299E+18</v>
      </c>
      <c r="G50" s="1">
        <v>240900000000</v>
      </c>
      <c r="H50" s="1">
        <v>1382000000000000</v>
      </c>
      <c r="I50" s="18">
        <v>6.2310000000000005E-5</v>
      </c>
      <c r="J50" s="1">
        <v>5.6950000000000001E-2</v>
      </c>
      <c r="K50" s="1">
        <v>0.3957</v>
      </c>
      <c r="L50" s="1">
        <v>3.8699999999999998E-16</v>
      </c>
      <c r="M50">
        <v>1.4E-2</v>
      </c>
      <c r="N50" s="16">
        <f t="shared" si="2"/>
        <v>1.1762824738025317E-17</v>
      </c>
      <c r="O50">
        <v>27.622000000000014</v>
      </c>
      <c r="P50">
        <f t="shared" si="3"/>
        <v>3.0394895963889709E-2</v>
      </c>
    </row>
    <row r="51" spans="2:16" x14ac:dyDescent="0.35">
      <c r="B51">
        <v>26</v>
      </c>
      <c r="C51">
        <v>10.75</v>
      </c>
      <c r="D51">
        <v>272.041</v>
      </c>
      <c r="E51">
        <v>233.2</v>
      </c>
      <c r="F51" s="1">
        <v>7.984E+18</v>
      </c>
      <c r="G51" s="1">
        <v>263500000000</v>
      </c>
      <c r="H51" s="1">
        <v>2156000000000000</v>
      </c>
      <c r="I51" s="18">
        <v>6.2990000000000005E-5</v>
      </c>
      <c r="J51" s="1">
        <v>5.8209999999999998E-2</v>
      </c>
      <c r="K51" s="1">
        <v>0.57279999999999998</v>
      </c>
      <c r="L51" s="1">
        <v>6.9429999999999996E-16</v>
      </c>
      <c r="M51">
        <v>1.4E-2</v>
      </c>
      <c r="N51" s="16">
        <f t="shared" si="2"/>
        <v>2.2463094222857016E-17</v>
      </c>
      <c r="O51">
        <v>29.401999999999987</v>
      </c>
      <c r="P51">
        <f t="shared" si="3"/>
        <v>3.2353585226641245E-2</v>
      </c>
    </row>
    <row r="52" spans="2:16" x14ac:dyDescent="0.35">
      <c r="B52">
        <v>25</v>
      </c>
      <c r="C52">
        <v>9.98</v>
      </c>
      <c r="D52">
        <v>303.19299999999998</v>
      </c>
      <c r="E52">
        <v>239.3</v>
      </c>
      <c r="F52" s="1">
        <v>8.697E+18</v>
      </c>
      <c r="G52" s="1">
        <v>295200000000</v>
      </c>
      <c r="H52" s="1">
        <v>3318000000000000</v>
      </c>
      <c r="I52" s="18">
        <v>6.3390000000000001E-5</v>
      </c>
      <c r="J52" s="1">
        <v>6.0850000000000001E-2</v>
      </c>
      <c r="K52" s="1">
        <v>0.84019999999999995</v>
      </c>
      <c r="L52" s="1">
        <v>1.236E-15</v>
      </c>
      <c r="M52">
        <v>1.4999999999999999E-2</v>
      </c>
      <c r="N52" s="16">
        <f t="shared" si="2"/>
        <v>4.2369168910539598E-17</v>
      </c>
      <c r="O52">
        <v>31.151999999999987</v>
      </c>
      <c r="P52">
        <f t="shared" si="3"/>
        <v>3.4279262872604854E-2</v>
      </c>
    </row>
    <row r="53" spans="2:16" x14ac:dyDescent="0.35">
      <c r="B53">
        <v>24</v>
      </c>
      <c r="C53">
        <v>9.23</v>
      </c>
      <c r="D53">
        <v>336.01100000000002</v>
      </c>
      <c r="E53">
        <v>245.4</v>
      </c>
      <c r="F53" s="1">
        <v>9.425E+18</v>
      </c>
      <c r="G53" s="1">
        <v>320500000000</v>
      </c>
      <c r="H53" s="1">
        <v>5030000000000000</v>
      </c>
      <c r="I53" s="18">
        <v>6.3579999999999998E-5</v>
      </c>
      <c r="J53" s="1">
        <v>6.1690000000000002E-2</v>
      </c>
      <c r="K53" s="1">
        <v>1.1839999999999999</v>
      </c>
      <c r="L53" s="1">
        <v>2.0960000000000001E-15</v>
      </c>
      <c r="M53">
        <v>1.4999999999999999E-2</v>
      </c>
      <c r="N53" s="16">
        <f t="shared" si="2"/>
        <v>7.569181675031454E-17</v>
      </c>
      <c r="O53">
        <v>32.81800000000004</v>
      </c>
      <c r="P53">
        <f t="shared" si="3"/>
        <v>3.6112507991562279E-2</v>
      </c>
    </row>
    <row r="54" spans="2:16" x14ac:dyDescent="0.35">
      <c r="B54">
        <v>23</v>
      </c>
      <c r="C54">
        <v>8.51</v>
      </c>
      <c r="D54">
        <v>370.36599999999999</v>
      </c>
      <c r="E54">
        <v>251</v>
      </c>
      <c r="F54" s="1">
        <v>1.018E+19</v>
      </c>
      <c r="G54" s="1">
        <v>355500000000</v>
      </c>
      <c r="H54" s="1">
        <v>7524000000000000</v>
      </c>
      <c r="I54" s="18">
        <v>6.3440000000000002E-5</v>
      </c>
      <c r="J54" s="1">
        <v>6.3689999999999997E-2</v>
      </c>
      <c r="K54" s="1">
        <v>1.6830000000000001</v>
      </c>
      <c r="L54" s="1">
        <v>3.5000000000000001E-15</v>
      </c>
      <c r="M54">
        <v>1.6E-2</v>
      </c>
      <c r="N54" s="16">
        <f t="shared" si="2"/>
        <v>1.323133110541598E-16</v>
      </c>
      <c r="O54">
        <v>34.354999999999961</v>
      </c>
      <c r="P54">
        <f t="shared" si="3"/>
        <v>3.7803803158331373E-2</v>
      </c>
    </row>
    <row r="55" spans="2:16" x14ac:dyDescent="0.35">
      <c r="B55">
        <v>22</v>
      </c>
      <c r="C55">
        <v>7.8</v>
      </c>
      <c r="D55">
        <v>406.08199999999999</v>
      </c>
      <c r="E55">
        <v>255.9</v>
      </c>
      <c r="F55" s="1">
        <v>1.098E+19</v>
      </c>
      <c r="G55" s="1">
        <v>439200000000</v>
      </c>
      <c r="H55" s="1">
        <v>1.11E+16</v>
      </c>
      <c r="I55" s="18">
        <v>6.2949999999999999E-5</v>
      </c>
      <c r="J55" s="1">
        <v>7.2830000000000006E-2</v>
      </c>
      <c r="K55" s="1">
        <v>2.6219999999999999</v>
      </c>
      <c r="L55" s="1">
        <v>6.2420000000000001E-15</v>
      </c>
      <c r="M55">
        <v>1.7999999999999999E-2</v>
      </c>
      <c r="N55" s="16">
        <f t="shared" si="2"/>
        <v>2.4531952714160121E-16</v>
      </c>
      <c r="O55">
        <v>35.716000000000008</v>
      </c>
      <c r="P55">
        <f t="shared" si="3"/>
        <v>3.9301430173277987E-2</v>
      </c>
    </row>
    <row r="56" spans="2:16" x14ac:dyDescent="0.35">
      <c r="B56">
        <v>21</v>
      </c>
      <c r="C56">
        <v>7.13</v>
      </c>
      <c r="D56">
        <v>442.94799999999998</v>
      </c>
      <c r="E56">
        <v>260.3</v>
      </c>
      <c r="F56" s="1">
        <v>1.181E+19</v>
      </c>
      <c r="G56" s="1">
        <v>472200000000</v>
      </c>
      <c r="H56" s="1">
        <v>1.613E+16</v>
      </c>
      <c r="I56" s="18">
        <v>6.2329999999999994E-5</v>
      </c>
      <c r="J56" s="1">
        <v>7.2410000000000002E-2</v>
      </c>
      <c r="K56" s="1">
        <v>3.5089999999999999</v>
      </c>
      <c r="L56" s="1">
        <v>9.3929999999999994E-15</v>
      </c>
      <c r="M56">
        <v>1.9E-2</v>
      </c>
      <c r="N56" s="16">
        <f t="shared" si="2"/>
        <v>3.8104466141635225E-16</v>
      </c>
      <c r="O56">
        <v>36.865999999999985</v>
      </c>
      <c r="P56">
        <f t="shared" si="3"/>
        <v>4.0566875483482624E-2</v>
      </c>
    </row>
    <row r="57" spans="2:16" x14ac:dyDescent="0.35">
      <c r="B57">
        <v>20</v>
      </c>
      <c r="C57">
        <v>6.48</v>
      </c>
      <c r="D57">
        <v>480.71899999999999</v>
      </c>
      <c r="E57">
        <v>264.10000000000002</v>
      </c>
      <c r="F57" s="1">
        <v>1.266E+19</v>
      </c>
      <c r="G57" s="1">
        <v>506400000000</v>
      </c>
      <c r="H57" s="1">
        <v>2.306E+16</v>
      </c>
      <c r="I57" s="18">
        <v>6.1530000000000002E-5</v>
      </c>
      <c r="J57" s="1">
        <v>7.1669999999999998E-2</v>
      </c>
      <c r="K57" s="1">
        <v>4.6150000000000002</v>
      </c>
      <c r="L57" s="1">
        <v>1.3629999999999999E-14</v>
      </c>
      <c r="M57">
        <v>2.1000000000000001E-2</v>
      </c>
      <c r="N57" s="16">
        <f t="shared" si="2"/>
        <v>5.6649995433393037E-16</v>
      </c>
      <c r="O57">
        <v>37.771000000000015</v>
      </c>
      <c r="P57">
        <f t="shared" si="3"/>
        <v>4.1562725923252414E-2</v>
      </c>
    </row>
    <row r="58" spans="2:16" x14ac:dyDescent="0.35">
      <c r="B58">
        <v>19</v>
      </c>
      <c r="C58">
        <v>5.86</v>
      </c>
      <c r="D58">
        <v>519.125</v>
      </c>
      <c r="E58">
        <v>267.8</v>
      </c>
      <c r="F58" s="1">
        <v>1.351E+19</v>
      </c>
      <c r="G58" s="1">
        <v>608500000000</v>
      </c>
      <c r="H58" s="1">
        <v>3.238E+16</v>
      </c>
      <c r="I58" s="18">
        <v>6.054E-5</v>
      </c>
      <c r="J58" s="1">
        <v>7.9500000000000001E-2</v>
      </c>
      <c r="K58" s="1">
        <v>6.7110000000000003</v>
      </c>
      <c r="L58" s="1">
        <v>2.1749999999999999E-14</v>
      </c>
      <c r="M58">
        <v>2.3E-2</v>
      </c>
      <c r="N58" s="16">
        <f t="shared" si="2"/>
        <v>9.1918701190949107E-16</v>
      </c>
      <c r="O58">
        <v>38.406000000000006</v>
      </c>
      <c r="P58">
        <f t="shared" si="3"/>
        <v>4.2261471811930629E-2</v>
      </c>
    </row>
    <row r="59" spans="2:16" x14ac:dyDescent="0.35">
      <c r="B59">
        <v>18</v>
      </c>
      <c r="C59">
        <v>5.27</v>
      </c>
      <c r="D59">
        <v>557.87699999999995</v>
      </c>
      <c r="E59">
        <v>271.3</v>
      </c>
      <c r="F59" s="1">
        <v>1.437E+19</v>
      </c>
      <c r="G59" s="1">
        <v>661100000000</v>
      </c>
      <c r="H59" s="1">
        <v>4.465E+16</v>
      </c>
      <c r="I59" s="18">
        <v>5.9370000000000002E-5</v>
      </c>
      <c r="J59" s="1">
        <v>7.9680000000000001E-2</v>
      </c>
      <c r="K59" s="1">
        <v>8.6980000000000004</v>
      </c>
      <c r="L59" s="1">
        <v>3.0699999999999998E-14</v>
      </c>
      <c r="M59">
        <v>2.5000000000000001E-2</v>
      </c>
      <c r="N59" s="16">
        <f t="shared" si="2"/>
        <v>1.3091157178210996E-15</v>
      </c>
      <c r="O59">
        <v>38.751999999999953</v>
      </c>
      <c r="P59">
        <f t="shared" si="3"/>
        <v>4.2642205792218231E-2</v>
      </c>
    </row>
    <row r="60" spans="2:16" x14ac:dyDescent="0.35">
      <c r="B60">
        <v>17</v>
      </c>
      <c r="C60">
        <v>4.72</v>
      </c>
      <c r="D60">
        <v>596.66899999999998</v>
      </c>
      <c r="E60">
        <v>274.10000000000002</v>
      </c>
      <c r="F60" s="1">
        <v>1.525E+19</v>
      </c>
      <c r="G60" s="1">
        <v>701500000000</v>
      </c>
      <c r="H60" s="1">
        <v>6.054E+16</v>
      </c>
      <c r="I60" s="18">
        <v>5.7930000000000003E-5</v>
      </c>
      <c r="J60" s="1">
        <v>7.7630000000000005E-2</v>
      </c>
      <c r="K60" s="1">
        <v>10.81</v>
      </c>
      <c r="L60" s="1">
        <v>4.0779999999999998E-14</v>
      </c>
      <c r="M60">
        <v>2.7E-2</v>
      </c>
      <c r="N60" s="16">
        <f t="shared" si="2"/>
        <v>1.7407441038501463E-15</v>
      </c>
      <c r="O60">
        <v>38.79200000000003</v>
      </c>
      <c r="P60">
        <f t="shared" si="3"/>
        <v>4.2686221281268914E-2</v>
      </c>
    </row>
    <row r="61" spans="2:16" x14ac:dyDescent="0.35">
      <c r="B61">
        <v>16</v>
      </c>
      <c r="C61">
        <v>4.2</v>
      </c>
      <c r="D61">
        <v>635.18499999999995</v>
      </c>
      <c r="E61">
        <v>276.5</v>
      </c>
      <c r="F61" s="1">
        <v>1.613E+19</v>
      </c>
      <c r="G61" s="1">
        <v>742000000000</v>
      </c>
      <c r="H61" s="1">
        <v>8.062E+16</v>
      </c>
      <c r="I61" s="18">
        <v>5.6360000000000002E-5</v>
      </c>
      <c r="J61" s="1">
        <v>7.5289999999999996E-2</v>
      </c>
      <c r="K61" s="1">
        <v>13.17</v>
      </c>
      <c r="L61" s="1">
        <v>5.2569999999999997E-14</v>
      </c>
      <c r="M61">
        <v>2.8000000000000001E-2</v>
      </c>
      <c r="N61" s="16">
        <f t="shared" si="2"/>
        <v>2.2280487823665127E-15</v>
      </c>
      <c r="O61">
        <v>38.515999999999963</v>
      </c>
      <c r="P61">
        <f t="shared" si="3"/>
        <v>4.238251440681972E-2</v>
      </c>
    </row>
    <row r="62" spans="2:16" x14ac:dyDescent="0.35">
      <c r="B62">
        <v>15</v>
      </c>
      <c r="C62">
        <v>3.71</v>
      </c>
      <c r="D62">
        <v>673.10599999999999</v>
      </c>
      <c r="E62">
        <v>279.5</v>
      </c>
      <c r="F62" s="1">
        <v>1.695E+19</v>
      </c>
      <c r="G62" s="1">
        <v>620500000000</v>
      </c>
      <c r="H62" s="1">
        <v>1.051E+17</v>
      </c>
      <c r="I62" s="18">
        <v>5.4939999999999999E-5</v>
      </c>
      <c r="J62" s="1">
        <v>5.8220000000000001E-2</v>
      </c>
      <c r="K62" s="1">
        <v>12.61</v>
      </c>
      <c r="L62" s="1">
        <v>5.3910000000000001E-14</v>
      </c>
      <c r="M62">
        <v>2.7E-2</v>
      </c>
      <c r="N62" s="16">
        <f t="shared" si="2"/>
        <v>2.249544835827731E-15</v>
      </c>
      <c r="O62">
        <v>37.921000000000049</v>
      </c>
      <c r="P62">
        <f t="shared" si="3"/>
        <v>4.1727784007192188E-2</v>
      </c>
    </row>
    <row r="63" spans="2:16" x14ac:dyDescent="0.35">
      <c r="B63">
        <v>14</v>
      </c>
      <c r="C63">
        <v>3.25</v>
      </c>
      <c r="D63">
        <v>710.11599999999999</v>
      </c>
      <c r="E63">
        <v>282</v>
      </c>
      <c r="F63" s="1">
        <v>1.776E+19</v>
      </c>
      <c r="G63" s="1">
        <v>550600000000</v>
      </c>
      <c r="H63" s="1">
        <v>1.347E+17</v>
      </c>
      <c r="I63" s="18">
        <v>5.3390000000000002E-5</v>
      </c>
      <c r="J63" s="1">
        <v>4.7669999999999997E-2</v>
      </c>
      <c r="K63" s="1">
        <v>12.59</v>
      </c>
      <c r="L63" s="1">
        <v>5.6980000000000001E-14</v>
      </c>
      <c r="M63">
        <v>2.8000000000000001E-2</v>
      </c>
      <c r="N63" s="16">
        <f t="shared" si="2"/>
        <v>2.3205293742868109E-15</v>
      </c>
      <c r="O63">
        <v>37.009999999999991</v>
      </c>
      <c r="P63">
        <f t="shared" si="3"/>
        <v>4.0725331244064779E-2</v>
      </c>
    </row>
    <row r="64" spans="2:16" x14ac:dyDescent="0.35">
      <c r="B64">
        <v>13</v>
      </c>
      <c r="C64">
        <v>2.82</v>
      </c>
      <c r="D64">
        <v>745.90499999999997</v>
      </c>
      <c r="E64">
        <v>283.89999999999998</v>
      </c>
      <c r="F64" s="1">
        <v>1.857E+19</v>
      </c>
      <c r="G64" s="1">
        <v>575700000000</v>
      </c>
      <c r="H64" s="1">
        <v>1.695E+17</v>
      </c>
      <c r="I64" s="18">
        <v>5.1669999999999998E-5</v>
      </c>
      <c r="J64" s="1">
        <v>4.582E-2</v>
      </c>
      <c r="K64" s="1">
        <v>14.56</v>
      </c>
      <c r="L64" s="1">
        <v>6.8689999999999996E-14</v>
      </c>
      <c r="M64">
        <v>0.03</v>
      </c>
      <c r="N64" s="16">
        <f t="shared" si="2"/>
        <v>2.7051329872982292E-15</v>
      </c>
      <c r="O64">
        <v>35.788999999999987</v>
      </c>
      <c r="P64">
        <f t="shared" si="3"/>
        <v>3.9381758440795306E-2</v>
      </c>
    </row>
    <row r="65" spans="1:16" x14ac:dyDescent="0.35">
      <c r="B65">
        <v>12</v>
      </c>
      <c r="C65">
        <v>2.4300000000000002</v>
      </c>
      <c r="D65">
        <v>780.17499999999995</v>
      </c>
      <c r="E65">
        <v>285.89999999999998</v>
      </c>
      <c r="F65" s="1">
        <v>1.933E+19</v>
      </c>
      <c r="G65" s="1">
        <v>599200000000</v>
      </c>
      <c r="H65" s="1">
        <v>2.094E+17</v>
      </c>
      <c r="I65" s="18">
        <v>4.9950000000000001E-5</v>
      </c>
      <c r="J65" s="1">
        <v>4.3970000000000002E-2</v>
      </c>
      <c r="K65" s="1">
        <v>16.55</v>
      </c>
      <c r="L65" s="1">
        <v>8.1589999999999996E-14</v>
      </c>
      <c r="M65">
        <v>3.2000000000000001E-2</v>
      </c>
      <c r="N65" s="16">
        <f t="shared" si="2"/>
        <v>3.0767809492160274E-15</v>
      </c>
      <c r="O65">
        <v>34.269999999999982</v>
      </c>
      <c r="P65">
        <f t="shared" si="3"/>
        <v>3.7710270244098877E-2</v>
      </c>
    </row>
    <row r="66" spans="1:16" x14ac:dyDescent="0.35">
      <c r="B66">
        <v>11</v>
      </c>
      <c r="C66">
        <v>2.0699999999999998</v>
      </c>
      <c r="D66">
        <v>812.64800000000002</v>
      </c>
      <c r="E66">
        <v>287.8</v>
      </c>
      <c r="F66" s="1">
        <v>2.004E+19</v>
      </c>
      <c r="G66" s="1">
        <v>621300000000</v>
      </c>
      <c r="H66" s="1">
        <v>2.538E+17</v>
      </c>
      <c r="I66" s="18">
        <v>4.8239999999999999E-5</v>
      </c>
      <c r="J66" s="1">
        <v>4.2119999999999998E-2</v>
      </c>
      <c r="K66" s="1">
        <v>18.510000000000002</v>
      </c>
      <c r="L66" s="1">
        <v>9.5049999999999996E-14</v>
      </c>
      <c r="M66">
        <v>3.5000000000000003E-2</v>
      </c>
      <c r="N66" s="16">
        <f t="shared" si="2"/>
        <v>3.3964097115775115E-15</v>
      </c>
      <c r="O66">
        <v>32.47300000000007</v>
      </c>
      <c r="P66">
        <f t="shared" si="3"/>
        <v>3.5732874398500911E-2</v>
      </c>
    </row>
    <row r="67" spans="1:16" x14ac:dyDescent="0.35">
      <c r="B67">
        <v>10</v>
      </c>
      <c r="C67">
        <v>1.74</v>
      </c>
      <c r="D67">
        <v>843.07100000000003</v>
      </c>
      <c r="E67">
        <v>289.5</v>
      </c>
      <c r="F67" s="1">
        <v>2.071E+19</v>
      </c>
      <c r="G67" s="1">
        <v>642000000000</v>
      </c>
      <c r="H67" s="1">
        <v>3.022E+17</v>
      </c>
      <c r="I67" s="18">
        <v>4.655E-5</v>
      </c>
      <c r="J67" s="1">
        <v>4.0280000000000003E-2</v>
      </c>
      <c r="K67" s="1">
        <v>20.36</v>
      </c>
      <c r="L67" s="1">
        <v>1.085E-13</v>
      </c>
      <c r="M67">
        <v>3.6999999999999998E-2</v>
      </c>
      <c r="N67" s="16">
        <f t="shared" si="2"/>
        <v>3.6322632434353652E-15</v>
      </c>
      <c r="O67">
        <v>30.423000000000002</v>
      </c>
      <c r="P67">
        <f t="shared" si="3"/>
        <v>3.3477080584657745E-2</v>
      </c>
    </row>
    <row r="68" spans="1:16" x14ac:dyDescent="0.35">
      <c r="B68">
        <v>9</v>
      </c>
      <c r="C68">
        <v>1.45</v>
      </c>
      <c r="D68">
        <v>871.21699999999998</v>
      </c>
      <c r="E68">
        <v>291.10000000000002</v>
      </c>
      <c r="F68" s="1">
        <v>2.133E+19</v>
      </c>
      <c r="G68" s="1">
        <v>589500000000</v>
      </c>
      <c r="H68" s="1">
        <v>3.534E+17</v>
      </c>
      <c r="I68" s="18">
        <v>4.4929999999999998E-5</v>
      </c>
      <c r="J68" s="1">
        <v>3.4340000000000002E-2</v>
      </c>
      <c r="K68" s="1">
        <v>19.7</v>
      </c>
      <c r="L68" s="1">
        <v>1.085E-13</v>
      </c>
      <c r="M68">
        <v>3.7999999999999999E-2</v>
      </c>
      <c r="N68" s="16">
        <f t="shared" si="2"/>
        <v>3.3604076274440928E-15</v>
      </c>
      <c r="O68">
        <v>28.145999999999958</v>
      </c>
      <c r="P68">
        <f t="shared" si="3"/>
        <v>3.0971498870452467E-2</v>
      </c>
    </row>
    <row r="69" spans="1:16" x14ac:dyDescent="0.35">
      <c r="B69">
        <v>8</v>
      </c>
      <c r="C69">
        <v>1.18</v>
      </c>
      <c r="D69">
        <v>896.9</v>
      </c>
      <c r="E69">
        <v>292.39999999999998</v>
      </c>
      <c r="F69" s="1">
        <v>2.19E+19</v>
      </c>
      <c r="G69" s="1">
        <v>284700000000</v>
      </c>
      <c r="H69" s="1">
        <v>4.063E+17</v>
      </c>
      <c r="I69" s="18">
        <v>4.3390000000000003E-5</v>
      </c>
      <c r="J69" s="1">
        <v>1.545E-2</v>
      </c>
      <c r="K69" s="1">
        <v>9.9139999999999997</v>
      </c>
      <c r="L69" s="1">
        <v>5.611E-14</v>
      </c>
      <c r="M69">
        <v>3.6999999999999998E-2</v>
      </c>
      <c r="N69" s="16">
        <f t="shared" si="2"/>
        <v>1.5857384643656098E-15</v>
      </c>
      <c r="O69">
        <v>25.682999999999993</v>
      </c>
      <c r="P69">
        <f t="shared" si="3"/>
        <v>2.8261245132162001E-2</v>
      </c>
    </row>
    <row r="70" spans="1:16" x14ac:dyDescent="0.35">
      <c r="B70">
        <v>7</v>
      </c>
      <c r="C70">
        <v>0.95</v>
      </c>
      <c r="D70">
        <v>919.96900000000005</v>
      </c>
      <c r="E70">
        <v>293.7</v>
      </c>
      <c r="F70" s="1">
        <v>2.24E+19</v>
      </c>
      <c r="G70" s="1">
        <v>291200000000</v>
      </c>
      <c r="H70" s="1">
        <v>4.591E+17</v>
      </c>
      <c r="I70" s="18">
        <v>4.1959999999999998E-5</v>
      </c>
      <c r="J70" s="1">
        <v>1.481E-2</v>
      </c>
      <c r="K70" s="1">
        <v>10.48</v>
      </c>
      <c r="L70" s="1">
        <v>6.0940000000000003E-14</v>
      </c>
      <c r="M70">
        <v>3.7999999999999999E-2</v>
      </c>
      <c r="N70" s="16">
        <f t="shared" si="2"/>
        <v>1.5469517183096783E-15</v>
      </c>
      <c r="O70">
        <v>23.069000000000074</v>
      </c>
      <c r="P70">
        <f t="shared" si="3"/>
        <v>2.5384832922705582E-2</v>
      </c>
    </row>
    <row r="71" spans="1:16" x14ac:dyDescent="0.35">
      <c r="B71">
        <v>6</v>
      </c>
      <c r="C71">
        <v>0.74</v>
      </c>
      <c r="D71">
        <v>940.32399999999996</v>
      </c>
      <c r="E71">
        <v>294.8</v>
      </c>
      <c r="F71" s="1">
        <v>2.285E+19</v>
      </c>
      <c r="G71" s="1">
        <v>297100000000</v>
      </c>
      <c r="H71" s="1">
        <v>5.103E+17</v>
      </c>
      <c r="I71" s="18">
        <v>4.0590000000000003E-5</v>
      </c>
      <c r="J71" s="1">
        <v>1.4200000000000001E-2</v>
      </c>
      <c r="K71" s="1">
        <v>10.94</v>
      </c>
      <c r="L71" s="1">
        <v>6.5069999999999994E-14</v>
      </c>
      <c r="M71">
        <v>0.04</v>
      </c>
      <c r="N71" s="16">
        <f t="shared" si="2"/>
        <v>1.4574627161297992E-15</v>
      </c>
      <c r="O71">
        <v>20.354999999999905</v>
      </c>
      <c r="P71">
        <f t="shared" si="3"/>
        <v>2.2398381990622395E-2</v>
      </c>
    </row>
    <row r="72" spans="1:16" x14ac:dyDescent="0.35">
      <c r="B72">
        <v>5</v>
      </c>
      <c r="C72">
        <v>0.56999999999999995</v>
      </c>
      <c r="D72">
        <v>957.91499999999996</v>
      </c>
      <c r="E72">
        <v>295.8</v>
      </c>
      <c r="F72" s="1">
        <v>2.324E+19</v>
      </c>
      <c r="G72" s="1">
        <v>302100000000</v>
      </c>
      <c r="H72" s="1">
        <v>5.582E+17</v>
      </c>
      <c r="I72" s="18">
        <v>3.9310000000000001E-5</v>
      </c>
      <c r="J72" s="1">
        <v>1.3639999999999999E-2</v>
      </c>
      <c r="K72" s="1">
        <v>11.3</v>
      </c>
      <c r="L72" s="1">
        <v>6.8600000000000006E-14</v>
      </c>
      <c r="M72">
        <v>4.2000000000000003E-2</v>
      </c>
      <c r="N72" s="16">
        <f t="shared" si="2"/>
        <v>1.3278841424297218E-15</v>
      </c>
      <c r="O72">
        <v>17.591000000000008</v>
      </c>
      <c r="P72">
        <f t="shared" si="3"/>
        <v>1.9356911697226264E-2</v>
      </c>
    </row>
    <row r="73" spans="1:16" x14ac:dyDescent="0.35">
      <c r="B73">
        <v>4</v>
      </c>
      <c r="C73">
        <v>0.42</v>
      </c>
      <c r="D73">
        <v>972.74900000000002</v>
      </c>
      <c r="E73">
        <v>296.3</v>
      </c>
      <c r="F73" s="1">
        <v>2.36E+19</v>
      </c>
      <c r="G73" s="1">
        <v>306800000000</v>
      </c>
      <c r="H73" s="1">
        <v>6.022E+17</v>
      </c>
      <c r="I73" s="18">
        <v>3.8090000000000003E-5</v>
      </c>
      <c r="J73" s="1">
        <v>1.312E-2</v>
      </c>
      <c r="K73" s="1">
        <v>11.55</v>
      </c>
      <c r="L73" s="1">
        <v>7.0780000000000002E-14</v>
      </c>
      <c r="M73">
        <v>4.2999999999999997E-2</v>
      </c>
      <c r="N73" s="16">
        <f t="shared" si="2"/>
        <v>1.1553521404182179E-15</v>
      </c>
      <c r="O73">
        <v>14.83400000000006</v>
      </c>
      <c r="P73">
        <f t="shared" si="3"/>
        <v>1.6323144114413927E-2</v>
      </c>
    </row>
    <row r="74" spans="1:16" x14ac:dyDescent="0.35">
      <c r="B74">
        <v>3</v>
      </c>
      <c r="C74">
        <v>0.3</v>
      </c>
      <c r="D74">
        <v>984.89800000000002</v>
      </c>
      <c r="E74">
        <v>297.10000000000002</v>
      </c>
      <c r="F74" s="1">
        <v>2.386E+19</v>
      </c>
      <c r="G74" s="1">
        <v>310200000000</v>
      </c>
      <c r="H74" s="1">
        <v>6.396E+17</v>
      </c>
      <c r="I74" s="18">
        <v>3.7079999999999997E-5</v>
      </c>
      <c r="J74" s="1">
        <v>1.269E-2</v>
      </c>
      <c r="K74" s="1">
        <v>11.73</v>
      </c>
      <c r="L74" s="1">
        <v>7.3069999999999998E-14</v>
      </c>
      <c r="M74">
        <v>4.4999999999999998E-2</v>
      </c>
      <c r="N74" s="16">
        <f t="shared" si="2"/>
        <v>9.7684392437698842E-16</v>
      </c>
      <c r="O74">
        <v>12.149000000000001</v>
      </c>
      <c r="P74">
        <f t="shared" si="3"/>
        <v>1.3368604411892547E-2</v>
      </c>
    </row>
    <row r="75" spans="1:16" x14ac:dyDescent="0.35">
      <c r="B75">
        <v>2</v>
      </c>
      <c r="C75">
        <v>0.17</v>
      </c>
      <c r="D75">
        <v>1001.777</v>
      </c>
      <c r="E75">
        <v>298.3</v>
      </c>
      <c r="F75" s="1">
        <v>2.412E+19</v>
      </c>
      <c r="G75" s="1">
        <v>313600000000</v>
      </c>
      <c r="H75" s="1">
        <v>6.916E+17</v>
      </c>
      <c r="I75" s="18">
        <v>3.5899999999999998E-5</v>
      </c>
      <c r="J75" s="1">
        <v>1.2189999999999999E-2</v>
      </c>
      <c r="K75" s="1">
        <v>12.04</v>
      </c>
      <c r="L75" s="1">
        <v>7.6810000000000003E-14</v>
      </c>
      <c r="M75">
        <v>4.5999999999999999E-2</v>
      </c>
      <c r="N75" s="16">
        <f t="shared" si="2"/>
        <v>1.4266256185551713E-15</v>
      </c>
      <c r="O75">
        <v>16.879000000000019</v>
      </c>
      <c r="P75">
        <f t="shared" si="3"/>
        <v>1.8573435992125652E-2</v>
      </c>
    </row>
    <row r="76" spans="1:16" x14ac:dyDescent="0.35">
      <c r="B76">
        <v>1</v>
      </c>
      <c r="C76">
        <v>0.05</v>
      </c>
      <c r="D76">
        <v>1013</v>
      </c>
      <c r="E76">
        <v>299.5</v>
      </c>
      <c r="F76" s="1">
        <v>2.436E+19</v>
      </c>
      <c r="G76" s="1">
        <v>316700000000</v>
      </c>
      <c r="H76" s="1">
        <v>7.303E+17</v>
      </c>
      <c r="I76" s="18">
        <v>3.455E-5</v>
      </c>
      <c r="J76" s="1">
        <v>1.166E-2</v>
      </c>
      <c r="K76" s="1">
        <v>12.03</v>
      </c>
      <c r="L76" s="1">
        <v>7.8640000000000006E-14</v>
      </c>
      <c r="M76">
        <v>4.5999999999999999E-2</v>
      </c>
      <c r="N76" s="16">
        <f t="shared" si="2"/>
        <v>9.711761488867897E-16</v>
      </c>
      <c r="O76">
        <v>11.222999999999956</v>
      </c>
      <c r="P76">
        <f t="shared" si="3"/>
        <v>1.234964584037118E-2</v>
      </c>
    </row>
    <row r="77" spans="1:16" x14ac:dyDescent="0.35">
      <c r="A77" t="s">
        <v>0</v>
      </c>
      <c r="B77" t="s">
        <v>1</v>
      </c>
      <c r="C77" t="s">
        <v>2</v>
      </c>
      <c r="D77" t="s">
        <v>3</v>
      </c>
      <c r="E77" t="s">
        <v>4</v>
      </c>
      <c r="F77" t="s">
        <v>5</v>
      </c>
      <c r="G77" t="s">
        <v>6</v>
      </c>
      <c r="H77" t="s">
        <v>7</v>
      </c>
      <c r="N77" s="17">
        <f>SUM(N44:N76)</f>
        <v>3.8879142626723348E-14</v>
      </c>
      <c r="O77">
        <f>SUM(O44:O76)</f>
        <v>908.77099999999996</v>
      </c>
      <c r="P77">
        <f>SUM(P44:P76)</f>
        <v>1</v>
      </c>
    </row>
    <row r="78" spans="1:16" x14ac:dyDescent="0.35">
      <c r="B78">
        <v>37</v>
      </c>
      <c r="C78">
        <v>21.32</v>
      </c>
      <c r="D78">
        <v>49.067</v>
      </c>
      <c r="E78">
        <v>208</v>
      </c>
      <c r="F78" s="1">
        <v>1.538E+18</v>
      </c>
      <c r="G78" s="1">
        <v>3669000000000</v>
      </c>
      <c r="H78" s="1">
        <v>3842000000000</v>
      </c>
      <c r="I78" s="18">
        <v>2.5400000000000001E-5</v>
      </c>
      <c r="J78" s="1">
        <v>1.617</v>
      </c>
      <c r="K78" s="1">
        <v>0.15179999999999999</v>
      </c>
      <c r="L78" s="1">
        <v>7.3150000000000003E-17</v>
      </c>
      <c r="M78">
        <v>0.75600000000000001</v>
      </c>
    </row>
    <row r="79" spans="1:16" x14ac:dyDescent="0.35">
      <c r="B79">
        <v>36</v>
      </c>
      <c r="C79">
        <v>20.059999999999999</v>
      </c>
      <c r="D79">
        <v>60.18</v>
      </c>
      <c r="E79">
        <v>203.8</v>
      </c>
      <c r="F79" s="1">
        <v>1.935E+18</v>
      </c>
      <c r="G79" s="1">
        <v>2327000000000</v>
      </c>
      <c r="H79" s="1">
        <v>8408000000000</v>
      </c>
      <c r="I79" s="18">
        <v>2.3629999999999999E-5</v>
      </c>
      <c r="J79" s="1">
        <v>0.751</v>
      </c>
      <c r="K79" s="1">
        <v>0.1234</v>
      </c>
      <c r="L79" s="1">
        <v>4.9890000000000002E-17</v>
      </c>
      <c r="M79">
        <v>0.40600000000000003</v>
      </c>
    </row>
    <row r="80" spans="1:16" x14ac:dyDescent="0.35">
      <c r="B80">
        <v>35</v>
      </c>
      <c r="C80">
        <v>18.88</v>
      </c>
      <c r="D80">
        <v>73.066000000000003</v>
      </c>
      <c r="E80">
        <v>200.6</v>
      </c>
      <c r="F80" s="1">
        <v>2.398E+18</v>
      </c>
      <c r="G80" s="1">
        <v>1865000000000</v>
      </c>
      <c r="H80" s="1">
        <v>17500000000000</v>
      </c>
      <c r="I80" s="18">
        <v>2.2739999999999999E-5</v>
      </c>
      <c r="J80" s="1">
        <v>0.46389999999999998</v>
      </c>
      <c r="K80" s="1">
        <v>0.12859999999999999</v>
      </c>
      <c r="L80" s="1">
        <v>4.5229999999999997E-17</v>
      </c>
      <c r="M80">
        <v>0.252</v>
      </c>
    </row>
    <row r="81" spans="2:16" x14ac:dyDescent="0.35">
      <c r="B81">
        <v>34</v>
      </c>
      <c r="C81">
        <v>17.79</v>
      </c>
      <c r="D81">
        <v>87.727000000000004</v>
      </c>
      <c r="E81">
        <v>192.7</v>
      </c>
      <c r="F81" s="1">
        <v>3.014E+18</v>
      </c>
      <c r="G81" s="1">
        <v>1516000000000</v>
      </c>
      <c r="H81" s="1">
        <v>35150000000000</v>
      </c>
      <c r="I81" s="18">
        <v>2.2209999999999999E-5</v>
      </c>
      <c r="J81" s="1">
        <v>0.2873</v>
      </c>
      <c r="K81" s="1">
        <v>0.1288</v>
      </c>
      <c r="L81" s="1">
        <v>3.1539999999999997E-17</v>
      </c>
      <c r="M81">
        <v>0.154</v>
      </c>
    </row>
    <row r="82" spans="2:16" x14ac:dyDescent="0.35">
      <c r="B82">
        <v>33</v>
      </c>
      <c r="C82">
        <v>16.8</v>
      </c>
      <c r="D82">
        <v>104.229</v>
      </c>
      <c r="E82">
        <v>189.5</v>
      </c>
      <c r="F82" s="1">
        <v>3.659E+18</v>
      </c>
      <c r="G82" s="1">
        <v>706300000000</v>
      </c>
      <c r="H82" s="1">
        <v>65920000000000</v>
      </c>
      <c r="I82" s="18">
        <v>2.1909999999999999E-5</v>
      </c>
      <c r="J82" s="1">
        <v>0.10780000000000001</v>
      </c>
      <c r="K82" s="1">
        <v>7.5060000000000002E-2</v>
      </c>
      <c r="L82" s="1">
        <v>1.5729999999999999E-17</v>
      </c>
      <c r="M82">
        <v>7.5999999999999998E-2</v>
      </c>
      <c r="N82" s="15" t="s">
        <v>16</v>
      </c>
    </row>
    <row r="83" spans="2:16" x14ac:dyDescent="0.35">
      <c r="B83">
        <v>32</v>
      </c>
      <c r="C83">
        <v>15.86</v>
      </c>
      <c r="D83">
        <v>122.613</v>
      </c>
      <c r="E83">
        <v>194.6</v>
      </c>
      <c r="F83" s="1">
        <v>4.212E+18</v>
      </c>
      <c r="G83" s="1">
        <v>616800000000</v>
      </c>
      <c r="H83" s="1">
        <v>115600000000000</v>
      </c>
      <c r="I83" s="18">
        <v>2.1679999999999999E-5</v>
      </c>
      <c r="J83" s="1">
        <v>8.201E-2</v>
      </c>
      <c r="K83" s="1">
        <v>8.6269999999999999E-2</v>
      </c>
      <c r="L83" s="1">
        <v>2.3110000000000001E-17</v>
      </c>
      <c r="M83">
        <v>4.3999999999999997E-2</v>
      </c>
      <c r="N83" s="16">
        <f>L83*P83</f>
        <v>4.6750417872049176E-19</v>
      </c>
      <c r="O83">
        <v>18.384</v>
      </c>
      <c r="P83">
        <f>O83/O$39</f>
        <v>2.0229518767654338E-2</v>
      </c>
    </row>
    <row r="84" spans="2:16" x14ac:dyDescent="0.35">
      <c r="B84">
        <v>31</v>
      </c>
      <c r="C84">
        <v>14.94</v>
      </c>
      <c r="D84">
        <v>142.9</v>
      </c>
      <c r="E84">
        <v>200.6</v>
      </c>
      <c r="F84" s="1">
        <v>4.784E+18</v>
      </c>
      <c r="G84" s="1">
        <v>349200000000</v>
      </c>
      <c r="H84" s="1">
        <v>197600000000000</v>
      </c>
      <c r="I84" s="18">
        <v>2.143E-5</v>
      </c>
      <c r="J84" s="1">
        <v>4.1020000000000001E-2</v>
      </c>
      <c r="K84" s="1">
        <v>6.4350000000000004E-2</v>
      </c>
      <c r="L84" s="1">
        <v>2.264E-17</v>
      </c>
      <c r="M84">
        <v>2.7E-2</v>
      </c>
      <c r="N84" s="16">
        <f t="shared" ref="N84:N114" si="4">L84*P84</f>
        <v>5.0540530012511416E-19</v>
      </c>
      <c r="O84">
        <v>20.287000000000006</v>
      </c>
      <c r="P84">
        <f t="shared" ref="P84:P114" si="5">O84/O$39</f>
        <v>2.2323555659236494E-2</v>
      </c>
    </row>
    <row r="85" spans="2:16" x14ac:dyDescent="0.35">
      <c r="B85">
        <v>30</v>
      </c>
      <c r="C85">
        <v>14.06</v>
      </c>
      <c r="D85">
        <v>165.08600000000001</v>
      </c>
      <c r="E85">
        <v>206.5</v>
      </c>
      <c r="F85" s="1">
        <v>5.392E+18</v>
      </c>
      <c r="G85" s="1">
        <v>307300000000</v>
      </c>
      <c r="H85" s="1">
        <v>331100000000000</v>
      </c>
      <c r="I85" s="18">
        <v>2.1140000000000001E-5</v>
      </c>
      <c r="J85" s="1">
        <v>3.2030000000000003E-2</v>
      </c>
      <c r="K85" s="1">
        <v>7.4079999999999993E-2</v>
      </c>
      <c r="L85" s="1">
        <v>3.3559999999999997E-17</v>
      </c>
      <c r="M85">
        <v>1.7999999999999999E-2</v>
      </c>
      <c r="N85" s="16">
        <f t="shared" si="4"/>
        <v>8.1930669002421975E-19</v>
      </c>
      <c r="O85">
        <v>22.186000000000007</v>
      </c>
      <c r="P85">
        <f t="shared" si="5"/>
        <v>2.4413191001913581E-2</v>
      </c>
    </row>
    <row r="86" spans="2:16" x14ac:dyDescent="0.35">
      <c r="B86">
        <v>29</v>
      </c>
      <c r="C86">
        <v>13.2</v>
      </c>
      <c r="D86">
        <v>189.14099999999999</v>
      </c>
      <c r="E86">
        <v>213.1</v>
      </c>
      <c r="F86" s="1">
        <v>6.011E+18</v>
      </c>
      <c r="G86" s="1">
        <v>246400000000</v>
      </c>
      <c r="H86" s="1">
        <v>542900000000000</v>
      </c>
      <c r="I86" s="18">
        <v>2.0789999999999999E-5</v>
      </c>
      <c r="J86" s="1">
        <v>2.298E-2</v>
      </c>
      <c r="K86" s="1">
        <v>7.7469999999999997E-2</v>
      </c>
      <c r="L86" s="1">
        <v>4.58E-17</v>
      </c>
      <c r="M86">
        <v>1.4E-2</v>
      </c>
      <c r="N86" s="16">
        <f t="shared" si="4"/>
        <v>1.2123175145333632E-18</v>
      </c>
      <c r="O86">
        <v>24.054999999999978</v>
      </c>
      <c r="P86">
        <f t="shared" si="5"/>
        <v>2.6469814727802691E-2</v>
      </c>
    </row>
    <row r="87" spans="2:16" x14ac:dyDescent="0.35">
      <c r="B87">
        <v>28</v>
      </c>
      <c r="C87">
        <v>12.36</v>
      </c>
      <c r="D87">
        <v>215.017</v>
      </c>
      <c r="E87">
        <v>220</v>
      </c>
      <c r="F87" s="1">
        <v>6.644E+18</v>
      </c>
      <c r="G87" s="1">
        <v>252600000000</v>
      </c>
      <c r="H87" s="1">
        <v>873500000000000</v>
      </c>
      <c r="I87" s="18">
        <v>2.0570000000000001E-5</v>
      </c>
      <c r="J87" s="1">
        <v>2.138E-2</v>
      </c>
      <c r="K87" s="1">
        <v>0.104</v>
      </c>
      <c r="L87" s="1">
        <v>7.9829999999999995E-17</v>
      </c>
      <c r="M87">
        <v>1.2E-2</v>
      </c>
      <c r="N87" s="16">
        <f t="shared" si="4"/>
        <v>2.2730490739691302E-18</v>
      </c>
      <c r="O87">
        <v>25.876000000000005</v>
      </c>
      <c r="P87">
        <f t="shared" si="5"/>
        <v>2.8473619866831144E-2</v>
      </c>
    </row>
    <row r="88" spans="2:16" x14ac:dyDescent="0.35">
      <c r="B88">
        <v>27</v>
      </c>
      <c r="C88">
        <v>11.54</v>
      </c>
      <c r="D88">
        <v>242.63900000000001</v>
      </c>
      <c r="E88">
        <v>226.8</v>
      </c>
      <c r="F88" s="1">
        <v>7.299E+18</v>
      </c>
      <c r="G88" s="1">
        <v>240900000000</v>
      </c>
      <c r="H88" s="1">
        <v>1382000000000000</v>
      </c>
      <c r="I88" s="18">
        <v>2.0760000000000001E-5</v>
      </c>
      <c r="J88" s="1">
        <v>1.8970000000000001E-2</v>
      </c>
      <c r="K88" s="1">
        <v>0.1318</v>
      </c>
      <c r="L88" s="1">
        <v>1.2890000000000001E-16</v>
      </c>
      <c r="M88">
        <v>1.0999999999999999E-2</v>
      </c>
      <c r="N88" s="16">
        <f t="shared" si="4"/>
        <v>3.9179020897453837E-18</v>
      </c>
      <c r="O88">
        <v>27.622000000000014</v>
      </c>
      <c r="P88">
        <f t="shared" si="5"/>
        <v>3.0394895963889709E-2</v>
      </c>
    </row>
    <row r="89" spans="2:16" x14ac:dyDescent="0.35">
      <c r="B89">
        <v>26</v>
      </c>
      <c r="C89">
        <v>10.75</v>
      </c>
      <c r="D89">
        <v>272.041</v>
      </c>
      <c r="E89">
        <v>233.2</v>
      </c>
      <c r="F89" s="1">
        <v>7.984E+18</v>
      </c>
      <c r="G89" s="1">
        <v>263500000000</v>
      </c>
      <c r="H89" s="1">
        <v>2156000000000000</v>
      </c>
      <c r="I89" s="18">
        <v>2.0829999999999999E-5</v>
      </c>
      <c r="J89" s="1">
        <v>1.925E-2</v>
      </c>
      <c r="K89" s="1">
        <v>0.18940000000000001</v>
      </c>
      <c r="L89" s="1">
        <v>2.2949999999999998E-16</v>
      </c>
      <c r="M89">
        <v>1.0999999999999999E-2</v>
      </c>
      <c r="N89" s="16">
        <f t="shared" si="4"/>
        <v>7.4251478095141643E-18</v>
      </c>
      <c r="O89">
        <v>29.401999999999987</v>
      </c>
      <c r="P89">
        <f t="shared" si="5"/>
        <v>3.2353585226641245E-2</v>
      </c>
    </row>
    <row r="90" spans="2:16" x14ac:dyDescent="0.35">
      <c r="B90">
        <v>25</v>
      </c>
      <c r="C90">
        <v>9.98</v>
      </c>
      <c r="D90">
        <v>303.19299999999998</v>
      </c>
      <c r="E90">
        <v>239.3</v>
      </c>
      <c r="F90" s="1">
        <v>8.697E+18</v>
      </c>
      <c r="G90" s="1">
        <v>295200000000</v>
      </c>
      <c r="H90" s="1">
        <v>3318000000000000</v>
      </c>
      <c r="I90" s="18">
        <v>2.0780000000000001E-5</v>
      </c>
      <c r="J90" s="1">
        <v>1.9949999999999999E-2</v>
      </c>
      <c r="K90" s="1">
        <v>0.27539999999999998</v>
      </c>
      <c r="L90" s="1">
        <v>4.053E-16</v>
      </c>
      <c r="M90">
        <v>1.0999999999999999E-2</v>
      </c>
      <c r="N90" s="16">
        <f t="shared" si="4"/>
        <v>1.3893385242266746E-17</v>
      </c>
      <c r="O90">
        <v>31.151999999999987</v>
      </c>
      <c r="P90">
        <f t="shared" si="5"/>
        <v>3.4279262872604854E-2</v>
      </c>
    </row>
    <row r="91" spans="2:16" x14ac:dyDescent="0.35">
      <c r="B91">
        <v>24</v>
      </c>
      <c r="C91">
        <v>9.23</v>
      </c>
      <c r="D91">
        <v>336.01100000000002</v>
      </c>
      <c r="E91">
        <v>245.4</v>
      </c>
      <c r="F91" s="1">
        <v>9.425E+18</v>
      </c>
      <c r="G91" s="1">
        <v>320500000000</v>
      </c>
      <c r="H91" s="1">
        <v>5030000000000000</v>
      </c>
      <c r="I91" s="18">
        <v>2.065E-5</v>
      </c>
      <c r="J91" s="1">
        <v>2.0039999999999999E-2</v>
      </c>
      <c r="K91" s="1">
        <v>0.3846</v>
      </c>
      <c r="L91" s="1">
        <v>6.8059999999999996E-16</v>
      </c>
      <c r="M91">
        <v>1.2E-2</v>
      </c>
      <c r="N91" s="16">
        <f t="shared" si="4"/>
        <v>2.4578172939057284E-17</v>
      </c>
      <c r="O91">
        <v>32.81800000000004</v>
      </c>
      <c r="P91">
        <f t="shared" si="5"/>
        <v>3.6112507991562279E-2</v>
      </c>
    </row>
    <row r="92" spans="2:16" x14ac:dyDescent="0.35">
      <c r="B92">
        <v>23</v>
      </c>
      <c r="C92">
        <v>8.51</v>
      </c>
      <c r="D92">
        <v>370.36599999999999</v>
      </c>
      <c r="E92">
        <v>251</v>
      </c>
      <c r="F92" s="1">
        <v>1.018E+19</v>
      </c>
      <c r="G92" s="1">
        <v>355500000000</v>
      </c>
      <c r="H92" s="1">
        <v>7524000000000000</v>
      </c>
      <c r="I92" s="18">
        <v>2.0400000000000001E-5</v>
      </c>
      <c r="J92" s="1">
        <v>2.0469999999999999E-2</v>
      </c>
      <c r="K92" s="1">
        <v>0.54110000000000003</v>
      </c>
      <c r="L92" s="1">
        <v>1.1249999999999999E-15</v>
      </c>
      <c r="M92">
        <v>1.2E-2</v>
      </c>
      <c r="N92" s="16">
        <f t="shared" si="4"/>
        <v>4.2529278553122793E-17</v>
      </c>
      <c r="O92">
        <v>34.354999999999961</v>
      </c>
      <c r="P92">
        <f t="shared" si="5"/>
        <v>3.7803803158331373E-2</v>
      </c>
    </row>
    <row r="93" spans="2:16" x14ac:dyDescent="0.35">
      <c r="B93">
        <v>22</v>
      </c>
      <c r="C93">
        <v>7.8</v>
      </c>
      <c r="D93">
        <v>406.08199999999999</v>
      </c>
      <c r="E93">
        <v>255.9</v>
      </c>
      <c r="F93" s="1">
        <v>1.098E+19</v>
      </c>
      <c r="G93" s="1">
        <v>439200000000</v>
      </c>
      <c r="H93" s="1">
        <v>1.11E+16</v>
      </c>
      <c r="I93" s="18">
        <v>2.001E-5</v>
      </c>
      <c r="J93" s="1">
        <v>2.3140000000000001E-2</v>
      </c>
      <c r="K93" s="1">
        <v>0.83309999999999995</v>
      </c>
      <c r="L93" s="1">
        <v>1.9839999999999999E-15</v>
      </c>
      <c r="M93">
        <v>1.4E-2</v>
      </c>
      <c r="N93" s="16">
        <f t="shared" si="4"/>
        <v>7.797403746378352E-17</v>
      </c>
      <c r="O93">
        <v>35.716000000000008</v>
      </c>
      <c r="P93">
        <f t="shared" si="5"/>
        <v>3.9301430173277987E-2</v>
      </c>
    </row>
    <row r="94" spans="2:16" x14ac:dyDescent="0.35">
      <c r="B94">
        <v>21</v>
      </c>
      <c r="C94">
        <v>7.13</v>
      </c>
      <c r="D94">
        <v>442.94799999999998</v>
      </c>
      <c r="E94">
        <v>260.3</v>
      </c>
      <c r="F94" s="1">
        <v>1.181E+19</v>
      </c>
      <c r="G94" s="1">
        <v>472200000000</v>
      </c>
      <c r="H94" s="1">
        <v>1.613E+16</v>
      </c>
      <c r="I94" s="18">
        <v>1.961E-5</v>
      </c>
      <c r="J94" s="1">
        <v>2.2780000000000002E-2</v>
      </c>
      <c r="K94" s="1">
        <v>1.1040000000000001</v>
      </c>
      <c r="L94" s="1">
        <v>2.9550000000000001E-15</v>
      </c>
      <c r="M94">
        <v>1.4E-2</v>
      </c>
      <c r="N94" s="16">
        <f t="shared" si="4"/>
        <v>1.1987511705369115E-16</v>
      </c>
      <c r="O94">
        <v>36.865999999999985</v>
      </c>
      <c r="P94">
        <f t="shared" si="5"/>
        <v>4.0566875483482624E-2</v>
      </c>
    </row>
    <row r="95" spans="2:16" x14ac:dyDescent="0.35">
      <c r="B95">
        <v>20</v>
      </c>
      <c r="C95">
        <v>6.48</v>
      </c>
      <c r="D95">
        <v>480.71899999999999</v>
      </c>
      <c r="E95">
        <v>264.10000000000002</v>
      </c>
      <c r="F95" s="1">
        <v>1.266E+19</v>
      </c>
      <c r="G95" s="1">
        <v>506400000000</v>
      </c>
      <c r="H95" s="1">
        <v>2.306E+16</v>
      </c>
      <c r="I95" s="18">
        <v>1.9170000000000001E-5</v>
      </c>
      <c r="J95" s="1">
        <v>2.2329999999999999E-2</v>
      </c>
      <c r="K95" s="1">
        <v>1.4370000000000001</v>
      </c>
      <c r="L95" s="1">
        <v>4.2450000000000002E-15</v>
      </c>
      <c r="M95">
        <v>1.4999999999999999E-2</v>
      </c>
      <c r="N95" s="16">
        <f t="shared" si="4"/>
        <v>1.7643377154420651E-16</v>
      </c>
      <c r="O95">
        <v>37.771000000000015</v>
      </c>
      <c r="P95">
        <f t="shared" si="5"/>
        <v>4.1562725923252414E-2</v>
      </c>
    </row>
    <row r="96" spans="2:16" x14ac:dyDescent="0.35">
      <c r="B96">
        <v>19</v>
      </c>
      <c r="C96">
        <v>5.86</v>
      </c>
      <c r="D96">
        <v>519.125</v>
      </c>
      <c r="E96">
        <v>267.8</v>
      </c>
      <c r="F96" s="1">
        <v>1.351E+19</v>
      </c>
      <c r="G96" s="1">
        <v>608500000000</v>
      </c>
      <c r="H96" s="1">
        <v>3.238E+16</v>
      </c>
      <c r="I96" s="18">
        <v>1.8669999999999999E-5</v>
      </c>
      <c r="J96" s="1">
        <v>2.452E-2</v>
      </c>
      <c r="K96" s="1">
        <v>2.0699999999999998</v>
      </c>
      <c r="L96" s="1">
        <v>6.7080000000000001E-15</v>
      </c>
      <c r="M96">
        <v>1.7000000000000001E-2</v>
      </c>
      <c r="N96" s="16">
        <f t="shared" si="4"/>
        <v>2.8348995291443065E-16</v>
      </c>
      <c r="O96">
        <v>38.406000000000006</v>
      </c>
      <c r="P96">
        <f t="shared" si="5"/>
        <v>4.2261471811930629E-2</v>
      </c>
    </row>
    <row r="97" spans="2:16" x14ac:dyDescent="0.35">
      <c r="B97">
        <v>18</v>
      </c>
      <c r="C97">
        <v>5.27</v>
      </c>
      <c r="D97">
        <v>557.87699999999995</v>
      </c>
      <c r="E97">
        <v>271.3</v>
      </c>
      <c r="F97" s="1">
        <v>1.437E+19</v>
      </c>
      <c r="G97" s="1">
        <v>661100000000</v>
      </c>
      <c r="H97" s="1">
        <v>4.465E+16</v>
      </c>
      <c r="I97" s="18">
        <v>1.8119999999999999E-5</v>
      </c>
      <c r="J97" s="1">
        <v>2.4320000000000001E-2</v>
      </c>
      <c r="K97" s="1">
        <v>2.6549999999999998</v>
      </c>
      <c r="L97" s="1">
        <v>9.372E-15</v>
      </c>
      <c r="M97">
        <v>1.7999999999999999E-2</v>
      </c>
      <c r="N97" s="16">
        <f t="shared" si="4"/>
        <v>3.9964275268466925E-16</v>
      </c>
      <c r="O97">
        <v>38.751999999999953</v>
      </c>
      <c r="P97">
        <f t="shared" si="5"/>
        <v>4.2642205792218231E-2</v>
      </c>
    </row>
    <row r="98" spans="2:16" x14ac:dyDescent="0.35">
      <c r="B98">
        <v>17</v>
      </c>
      <c r="C98">
        <v>4.72</v>
      </c>
      <c r="D98">
        <v>596.66899999999998</v>
      </c>
      <c r="E98">
        <v>274.10000000000002</v>
      </c>
      <c r="F98" s="1">
        <v>1.525E+19</v>
      </c>
      <c r="G98" s="1">
        <v>701500000000</v>
      </c>
      <c r="H98" s="1">
        <v>6.054E+16</v>
      </c>
      <c r="I98" s="18">
        <v>1.7479999999999999E-5</v>
      </c>
      <c r="J98" s="1">
        <v>2.342E-2</v>
      </c>
      <c r="K98" s="1">
        <v>3.26</v>
      </c>
      <c r="L98" s="1">
        <v>1.23E-14</v>
      </c>
      <c r="M98">
        <v>1.9E-2</v>
      </c>
      <c r="N98" s="16">
        <f t="shared" si="4"/>
        <v>5.2504052175960765E-16</v>
      </c>
      <c r="O98">
        <v>38.79200000000003</v>
      </c>
      <c r="P98">
        <f t="shared" si="5"/>
        <v>4.2686221281268914E-2</v>
      </c>
    </row>
    <row r="99" spans="2:16" x14ac:dyDescent="0.35">
      <c r="B99">
        <v>16</v>
      </c>
      <c r="C99">
        <v>4.2</v>
      </c>
      <c r="D99">
        <v>635.18499999999995</v>
      </c>
      <c r="E99">
        <v>276.5</v>
      </c>
      <c r="F99" s="1">
        <v>1.613E+19</v>
      </c>
      <c r="G99" s="1">
        <v>742000000000</v>
      </c>
      <c r="H99" s="1">
        <v>8.062E+16</v>
      </c>
      <c r="I99" s="18">
        <v>1.679E-5</v>
      </c>
      <c r="J99" s="1">
        <v>2.2440000000000002E-2</v>
      </c>
      <c r="K99" s="1">
        <v>3.9239999999999999</v>
      </c>
      <c r="L99" s="1">
        <v>1.5670000000000001E-14</v>
      </c>
      <c r="M99">
        <v>0.02</v>
      </c>
      <c r="N99" s="16">
        <f t="shared" si="4"/>
        <v>6.6413400075486502E-16</v>
      </c>
      <c r="O99">
        <v>38.515999999999963</v>
      </c>
      <c r="P99">
        <f t="shared" si="5"/>
        <v>4.238251440681972E-2</v>
      </c>
    </row>
    <row r="100" spans="2:16" x14ac:dyDescent="0.35">
      <c r="B100">
        <v>15</v>
      </c>
      <c r="C100">
        <v>3.71</v>
      </c>
      <c r="D100">
        <v>673.10599999999999</v>
      </c>
      <c r="E100">
        <v>279.5</v>
      </c>
      <c r="F100" s="1">
        <v>1.695E+19</v>
      </c>
      <c r="G100" s="1">
        <v>620500000000</v>
      </c>
      <c r="H100" s="1">
        <v>1.051E+17</v>
      </c>
      <c r="I100" s="18">
        <v>1.6189999999999999E-5</v>
      </c>
      <c r="J100" s="1">
        <v>1.7160000000000002E-2</v>
      </c>
      <c r="K100" s="1">
        <v>3.7160000000000002</v>
      </c>
      <c r="L100" s="1">
        <v>1.5889999999999999E-14</v>
      </c>
      <c r="M100">
        <v>1.9E-2</v>
      </c>
      <c r="N100" s="16">
        <f t="shared" si="4"/>
        <v>6.6305448787428381E-16</v>
      </c>
      <c r="O100">
        <v>37.921000000000049</v>
      </c>
      <c r="P100">
        <f t="shared" si="5"/>
        <v>4.1727784007192188E-2</v>
      </c>
    </row>
    <row r="101" spans="2:16" x14ac:dyDescent="0.35">
      <c r="B101">
        <v>14</v>
      </c>
      <c r="C101">
        <v>3.25</v>
      </c>
      <c r="D101">
        <v>710.11599999999999</v>
      </c>
      <c r="E101">
        <v>282</v>
      </c>
      <c r="F101" s="1">
        <v>1.776E+19</v>
      </c>
      <c r="G101" s="1">
        <v>550600000000</v>
      </c>
      <c r="H101" s="1">
        <v>1.347E+17</v>
      </c>
      <c r="I101" s="18">
        <v>1.556E-5</v>
      </c>
      <c r="J101" s="1">
        <v>1.389E-2</v>
      </c>
      <c r="K101" s="1">
        <v>3.67</v>
      </c>
      <c r="L101" s="1">
        <v>1.6610000000000001E-14</v>
      </c>
      <c r="M101">
        <v>1.9E-2</v>
      </c>
      <c r="N101" s="16">
        <f t="shared" si="4"/>
        <v>6.7644775196391605E-16</v>
      </c>
      <c r="O101">
        <v>37.009999999999991</v>
      </c>
      <c r="P101">
        <f t="shared" si="5"/>
        <v>4.0725331244064779E-2</v>
      </c>
    </row>
    <row r="102" spans="2:16" x14ac:dyDescent="0.35">
      <c r="B102">
        <v>13</v>
      </c>
      <c r="C102">
        <v>2.82</v>
      </c>
      <c r="D102">
        <v>745.90499999999997</v>
      </c>
      <c r="E102">
        <v>283.89999999999998</v>
      </c>
      <c r="F102" s="1">
        <v>1.857E+19</v>
      </c>
      <c r="G102" s="1">
        <v>575700000000</v>
      </c>
      <c r="H102" s="1">
        <v>1.695E+17</v>
      </c>
      <c r="I102" s="18">
        <v>1.488E-5</v>
      </c>
      <c r="J102" s="1">
        <v>1.32E-2</v>
      </c>
      <c r="K102" s="1">
        <v>4.1920000000000002</v>
      </c>
      <c r="L102" s="1">
        <v>1.9779999999999999E-14</v>
      </c>
      <c r="M102">
        <v>0.02</v>
      </c>
      <c r="N102" s="16">
        <f t="shared" si="4"/>
        <v>7.7897118195893105E-16</v>
      </c>
      <c r="O102">
        <v>35.788999999999987</v>
      </c>
      <c r="P102">
        <f t="shared" si="5"/>
        <v>3.9381758440795306E-2</v>
      </c>
    </row>
    <row r="103" spans="2:16" x14ac:dyDescent="0.35">
      <c r="B103">
        <v>12</v>
      </c>
      <c r="C103">
        <v>2.4300000000000002</v>
      </c>
      <c r="D103">
        <v>780.17499999999995</v>
      </c>
      <c r="E103">
        <v>285.89999999999998</v>
      </c>
      <c r="F103" s="1">
        <v>1.933E+19</v>
      </c>
      <c r="G103" s="1">
        <v>599200000000</v>
      </c>
      <c r="H103" s="1">
        <v>2.094E+17</v>
      </c>
      <c r="I103" s="18">
        <v>1.4229999999999999E-5</v>
      </c>
      <c r="J103" s="1">
        <v>1.2529999999999999E-2</v>
      </c>
      <c r="K103" s="1">
        <v>4.7149999999999999</v>
      </c>
      <c r="L103" s="1">
        <v>2.3249999999999999E-14</v>
      </c>
      <c r="M103">
        <v>2.1000000000000001E-2</v>
      </c>
      <c r="N103" s="16">
        <f t="shared" si="4"/>
        <v>8.7676378317529884E-16</v>
      </c>
      <c r="O103">
        <v>34.269999999999982</v>
      </c>
      <c r="P103">
        <f t="shared" si="5"/>
        <v>3.7710270244098877E-2</v>
      </c>
    </row>
    <row r="104" spans="2:16" x14ac:dyDescent="0.35">
      <c r="B104">
        <v>11</v>
      </c>
      <c r="C104">
        <v>2.0699999999999998</v>
      </c>
      <c r="D104">
        <v>812.64800000000002</v>
      </c>
      <c r="E104">
        <v>287.8</v>
      </c>
      <c r="F104" s="1">
        <v>2.004E+19</v>
      </c>
      <c r="G104" s="1">
        <v>621300000000</v>
      </c>
      <c r="H104" s="1">
        <v>2.538E+17</v>
      </c>
      <c r="I104" s="18">
        <v>1.36E-5</v>
      </c>
      <c r="J104" s="1">
        <v>1.188E-2</v>
      </c>
      <c r="K104" s="1">
        <v>5.218</v>
      </c>
      <c r="L104" s="1">
        <v>2.68E-14</v>
      </c>
      <c r="M104">
        <v>2.3E-2</v>
      </c>
      <c r="N104" s="16">
        <f t="shared" si="4"/>
        <v>9.5764103387982435E-16</v>
      </c>
      <c r="O104">
        <v>32.47300000000007</v>
      </c>
      <c r="P104">
        <f t="shared" si="5"/>
        <v>3.5732874398500911E-2</v>
      </c>
    </row>
    <row r="105" spans="2:16" x14ac:dyDescent="0.35">
      <c r="B105">
        <v>10</v>
      </c>
      <c r="C105">
        <v>1.74</v>
      </c>
      <c r="D105">
        <v>843.07100000000003</v>
      </c>
      <c r="E105">
        <v>289.5</v>
      </c>
      <c r="F105" s="1">
        <v>2.071E+19</v>
      </c>
      <c r="G105" s="1">
        <v>642000000000</v>
      </c>
      <c r="H105" s="1">
        <v>3.022E+17</v>
      </c>
      <c r="I105" s="18">
        <v>1.2999999999999999E-5</v>
      </c>
      <c r="J105" s="1">
        <v>1.124E-2</v>
      </c>
      <c r="K105" s="1">
        <v>5.6849999999999996</v>
      </c>
      <c r="L105" s="1">
        <v>3.0279999999999998E-14</v>
      </c>
      <c r="M105">
        <v>2.4E-2</v>
      </c>
      <c r="N105" s="16">
        <f t="shared" si="4"/>
        <v>1.0136860001034365E-15</v>
      </c>
      <c r="O105">
        <v>30.423000000000002</v>
      </c>
      <c r="P105">
        <f t="shared" si="5"/>
        <v>3.3477080584657745E-2</v>
      </c>
    </row>
    <row r="106" spans="2:16" x14ac:dyDescent="0.35">
      <c r="B106">
        <v>9</v>
      </c>
      <c r="C106">
        <v>1.45</v>
      </c>
      <c r="D106">
        <v>871.21699999999998</v>
      </c>
      <c r="E106">
        <v>291.10000000000002</v>
      </c>
      <c r="F106" s="1">
        <v>2.133E+19</v>
      </c>
      <c r="G106" s="1">
        <v>589500000000</v>
      </c>
      <c r="H106" s="1">
        <v>3.534E+17</v>
      </c>
      <c r="I106" s="18">
        <v>1.243E-5</v>
      </c>
      <c r="J106" s="1">
        <v>9.4979999999999995E-3</v>
      </c>
      <c r="K106" s="1">
        <v>5.4470000000000001</v>
      </c>
      <c r="L106" s="1">
        <v>3.0010000000000003E-14</v>
      </c>
      <c r="M106">
        <v>2.4E-2</v>
      </c>
      <c r="N106" s="16">
        <f t="shared" si="4"/>
        <v>9.2945468110227859E-16</v>
      </c>
      <c r="O106">
        <v>28.145999999999958</v>
      </c>
      <c r="P106">
        <f t="shared" si="5"/>
        <v>3.0971498870452467E-2</v>
      </c>
    </row>
    <row r="107" spans="2:16" x14ac:dyDescent="0.35">
      <c r="B107">
        <v>8</v>
      </c>
      <c r="C107">
        <v>1.18</v>
      </c>
      <c r="D107">
        <v>896.9</v>
      </c>
      <c r="E107">
        <v>292.39999999999998</v>
      </c>
      <c r="F107" s="1">
        <v>2.19E+19</v>
      </c>
      <c r="G107" s="1">
        <v>284700000000</v>
      </c>
      <c r="H107" s="1">
        <v>4.063E+17</v>
      </c>
      <c r="I107" s="18">
        <v>1.189E-5</v>
      </c>
      <c r="J107" s="1">
        <v>4.2329999999999998E-3</v>
      </c>
      <c r="K107" s="1">
        <v>2.7160000000000002</v>
      </c>
      <c r="L107" s="1">
        <v>1.5369999999999999E-14</v>
      </c>
      <c r="M107">
        <v>2.3E-2</v>
      </c>
      <c r="N107" s="16">
        <f t="shared" si="4"/>
        <v>4.3437533768132991E-16</v>
      </c>
      <c r="O107">
        <v>25.682999999999993</v>
      </c>
      <c r="P107">
        <f t="shared" si="5"/>
        <v>2.8261245132162001E-2</v>
      </c>
    </row>
    <row r="108" spans="2:16" x14ac:dyDescent="0.35">
      <c r="B108">
        <v>7</v>
      </c>
      <c r="C108">
        <v>0.95</v>
      </c>
      <c r="D108">
        <v>919.96900000000005</v>
      </c>
      <c r="E108">
        <v>293.7</v>
      </c>
      <c r="F108" s="1">
        <v>2.24E+19</v>
      </c>
      <c r="G108" s="1">
        <v>291200000000</v>
      </c>
      <c r="H108" s="1">
        <v>4.591E+17</v>
      </c>
      <c r="I108" s="18">
        <v>1.1399999999999999E-5</v>
      </c>
      <c r="J108" s="1">
        <v>4.0220000000000004E-3</v>
      </c>
      <c r="K108" s="1">
        <v>2.8479999999999999</v>
      </c>
      <c r="L108" s="1">
        <v>1.6560000000000001E-14</v>
      </c>
      <c r="M108">
        <v>2.3E-2</v>
      </c>
      <c r="N108" s="16">
        <f t="shared" si="4"/>
        <v>4.2037283320000445E-16</v>
      </c>
      <c r="O108">
        <v>23.069000000000074</v>
      </c>
      <c r="P108">
        <f t="shared" si="5"/>
        <v>2.5384832922705582E-2</v>
      </c>
    </row>
    <row r="109" spans="2:16" x14ac:dyDescent="0.35">
      <c r="B109">
        <v>6</v>
      </c>
      <c r="C109">
        <v>0.74</v>
      </c>
      <c r="D109">
        <v>940.32399999999996</v>
      </c>
      <c r="E109">
        <v>294.8</v>
      </c>
      <c r="F109" s="1">
        <v>2.285E+19</v>
      </c>
      <c r="G109" s="1">
        <v>297100000000</v>
      </c>
      <c r="H109" s="1">
        <v>5.103E+17</v>
      </c>
      <c r="I109" s="18">
        <v>1.094E-5</v>
      </c>
      <c r="J109" s="1">
        <v>3.8279999999999998E-3</v>
      </c>
      <c r="K109" s="1">
        <v>2.9510000000000001</v>
      </c>
      <c r="L109" s="1">
        <v>1.7549999999999998E-14</v>
      </c>
      <c r="M109">
        <v>2.4E-2</v>
      </c>
      <c r="N109" s="16">
        <f t="shared" si="4"/>
        <v>3.9309160393542299E-16</v>
      </c>
      <c r="O109">
        <v>20.354999999999905</v>
      </c>
      <c r="P109">
        <f t="shared" si="5"/>
        <v>2.2398381990622395E-2</v>
      </c>
    </row>
    <row r="110" spans="2:16" x14ac:dyDescent="0.35">
      <c r="B110">
        <v>5</v>
      </c>
      <c r="C110">
        <v>0.56999999999999995</v>
      </c>
      <c r="D110">
        <v>957.91499999999996</v>
      </c>
      <c r="E110">
        <v>295.8</v>
      </c>
      <c r="F110" s="1">
        <v>2.324E+19</v>
      </c>
      <c r="G110" s="1">
        <v>302100000000</v>
      </c>
      <c r="H110" s="1">
        <v>5.582E+17</v>
      </c>
      <c r="I110" s="18">
        <v>1.0530000000000001E-5</v>
      </c>
      <c r="J110" s="1">
        <v>3.653E-3</v>
      </c>
      <c r="K110" s="1">
        <v>3.0270000000000001</v>
      </c>
      <c r="L110" s="1">
        <v>1.8370000000000001E-14</v>
      </c>
      <c r="M110">
        <v>2.5000000000000001E-2</v>
      </c>
      <c r="N110" s="16">
        <f t="shared" si="4"/>
        <v>3.5558646787804647E-16</v>
      </c>
      <c r="O110">
        <v>17.591000000000008</v>
      </c>
      <c r="P110">
        <f t="shared" si="5"/>
        <v>1.9356911697226264E-2</v>
      </c>
    </row>
    <row r="111" spans="2:16" x14ac:dyDescent="0.35">
      <c r="B111">
        <v>4</v>
      </c>
      <c r="C111">
        <v>0.42</v>
      </c>
      <c r="D111">
        <v>972.74900000000002</v>
      </c>
      <c r="E111">
        <v>296.3</v>
      </c>
      <c r="F111" s="1">
        <v>2.36E+19</v>
      </c>
      <c r="G111" s="1">
        <v>306800000000</v>
      </c>
      <c r="H111" s="1">
        <v>6.022E+17</v>
      </c>
      <c r="I111" s="18">
        <v>1.0139999999999999E-5</v>
      </c>
      <c r="J111" s="1">
        <v>3.4910000000000002E-3</v>
      </c>
      <c r="K111" s="1">
        <v>3.0720000000000001</v>
      </c>
      <c r="L111" s="1">
        <v>1.8839999999999998E-14</v>
      </c>
      <c r="M111">
        <v>2.5999999999999999E-2</v>
      </c>
      <c r="N111" s="16">
        <f t="shared" si="4"/>
        <v>3.0752803511555836E-16</v>
      </c>
      <c r="O111">
        <v>14.83400000000006</v>
      </c>
      <c r="P111">
        <f t="shared" si="5"/>
        <v>1.6323144114413927E-2</v>
      </c>
    </row>
    <row r="112" spans="2:16" x14ac:dyDescent="0.35">
      <c r="B112">
        <v>3</v>
      </c>
      <c r="C112">
        <v>0.3</v>
      </c>
      <c r="D112">
        <v>984.89800000000002</v>
      </c>
      <c r="E112">
        <v>297.10000000000002</v>
      </c>
      <c r="F112" s="1">
        <v>2.386E+19</v>
      </c>
      <c r="G112" s="1">
        <v>310200000000</v>
      </c>
      <c r="H112" s="1">
        <v>6.396E+17</v>
      </c>
      <c r="I112" s="18">
        <v>9.8199999999999992E-6</v>
      </c>
      <c r="J112" s="1">
        <v>3.362E-3</v>
      </c>
      <c r="K112" s="1">
        <v>3.1059999999999999</v>
      </c>
      <c r="L112" s="1">
        <v>1.9350000000000001E-14</v>
      </c>
      <c r="M112">
        <v>2.5999999999999999E-2</v>
      </c>
      <c r="N112" s="16">
        <f t="shared" si="4"/>
        <v>2.5868249537012081E-16</v>
      </c>
      <c r="O112">
        <v>12.149000000000001</v>
      </c>
      <c r="P112">
        <f t="shared" si="5"/>
        <v>1.3368604411892547E-2</v>
      </c>
    </row>
    <row r="113" spans="2:16" x14ac:dyDescent="0.35">
      <c r="B113">
        <v>2</v>
      </c>
      <c r="C113">
        <v>0.17</v>
      </c>
      <c r="D113">
        <v>1001.777</v>
      </c>
      <c r="E113">
        <v>298.3</v>
      </c>
      <c r="F113" s="1">
        <v>2.412E+19</v>
      </c>
      <c r="G113" s="1">
        <v>313600000000</v>
      </c>
      <c r="H113" s="1">
        <v>6.916E+17</v>
      </c>
      <c r="I113" s="18">
        <v>9.4599999999999992E-6</v>
      </c>
      <c r="J113" s="1">
        <v>3.2109999999999999E-3</v>
      </c>
      <c r="K113" s="1">
        <v>3.1709999999999998</v>
      </c>
      <c r="L113" s="1">
        <v>2.0240000000000001E-14</v>
      </c>
      <c r="M113">
        <v>2.7E-2</v>
      </c>
      <c r="N113" s="16">
        <f t="shared" si="4"/>
        <v>3.7592634448062319E-16</v>
      </c>
      <c r="O113">
        <v>16.879000000000019</v>
      </c>
      <c r="P113">
        <f t="shared" si="5"/>
        <v>1.8573435992125652E-2</v>
      </c>
    </row>
    <row r="114" spans="2:16" x14ac:dyDescent="0.35">
      <c r="B114">
        <v>1</v>
      </c>
      <c r="C114">
        <v>0.05</v>
      </c>
      <c r="D114">
        <v>1013</v>
      </c>
      <c r="E114">
        <v>299.5</v>
      </c>
      <c r="F114" s="1">
        <v>2.436E+19</v>
      </c>
      <c r="G114" s="1">
        <v>316700000000</v>
      </c>
      <c r="H114" s="1">
        <v>7.303E+17</v>
      </c>
      <c r="I114" s="18">
        <v>9.0410000000000003E-6</v>
      </c>
      <c r="J114" s="1">
        <v>3.052E-3</v>
      </c>
      <c r="K114" s="1">
        <v>3.149</v>
      </c>
      <c r="L114" s="1">
        <v>2.0579999999999999E-14</v>
      </c>
      <c r="M114">
        <v>2.7E-2</v>
      </c>
      <c r="N114" s="16">
        <f t="shared" si="4"/>
        <v>2.5415571139483886E-16</v>
      </c>
      <c r="O114">
        <v>11.222999999999956</v>
      </c>
      <c r="P114">
        <f t="shared" si="5"/>
        <v>1.234964584037118E-2</v>
      </c>
    </row>
    <row r="115" spans="2:16" x14ac:dyDescent="0.35">
      <c r="N115" s="17">
        <f>SUM(N82:N114)</f>
        <v>1.1039949372680247E-14</v>
      </c>
      <c r="O115">
        <f>SUM(O82:O114)</f>
        <v>908.77099999999996</v>
      </c>
      <c r="P115">
        <f>SUM(P82:P114)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9"/>
  <sheetViews>
    <sheetView workbookViewId="0">
      <selection activeCell="N39" sqref="N39"/>
    </sheetView>
  </sheetViews>
  <sheetFormatPr defaultRowHeight="14.15" x14ac:dyDescent="0.35"/>
  <cols>
    <col min="9" max="9" width="9.140625" style="9"/>
  </cols>
  <sheetData>
    <row r="1" spans="2:16" x14ac:dyDescent="0.35">
      <c r="B1" t="s">
        <v>0</v>
      </c>
      <c r="C1" t="s">
        <v>1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s="9" t="s">
        <v>14</v>
      </c>
      <c r="J1" t="s">
        <v>15</v>
      </c>
      <c r="K1" t="s">
        <v>13</v>
      </c>
      <c r="L1" t="s">
        <v>16</v>
      </c>
      <c r="M1" t="s">
        <v>17</v>
      </c>
      <c r="N1" s="15"/>
      <c r="O1" t="s">
        <v>21</v>
      </c>
    </row>
    <row r="2" spans="2:16" x14ac:dyDescent="0.35">
      <c r="B2">
        <v>37</v>
      </c>
      <c r="C2">
        <v>21.32</v>
      </c>
      <c r="D2">
        <v>49.067</v>
      </c>
      <c r="E2">
        <v>208</v>
      </c>
      <c r="F2" s="1">
        <v>1.538E+18</v>
      </c>
      <c r="G2" s="1">
        <v>3669000000000</v>
      </c>
      <c r="H2" s="1">
        <v>3842000000000</v>
      </c>
      <c r="I2" s="18">
        <v>6.9900000000000005E-5</v>
      </c>
      <c r="J2" s="1">
        <v>4.4489999999999998</v>
      </c>
      <c r="K2" s="1">
        <v>0.41770000000000002</v>
      </c>
      <c r="L2" s="1">
        <v>2.0130000000000001E-16</v>
      </c>
      <c r="M2">
        <v>0.93300000000000005</v>
      </c>
      <c r="N2" s="15"/>
    </row>
    <row r="3" spans="2:16" x14ac:dyDescent="0.35">
      <c r="B3">
        <v>36</v>
      </c>
      <c r="C3">
        <v>20.059999999999999</v>
      </c>
      <c r="D3">
        <v>60.18</v>
      </c>
      <c r="E3">
        <v>203.8</v>
      </c>
      <c r="F3" s="1">
        <v>1.935E+18</v>
      </c>
      <c r="G3" s="1">
        <v>2327000000000</v>
      </c>
      <c r="H3" s="1">
        <v>8408000000000</v>
      </c>
      <c r="I3" s="18">
        <v>6.7830000000000006E-5</v>
      </c>
      <c r="J3" s="1">
        <v>2.1560000000000001</v>
      </c>
      <c r="K3" s="1">
        <v>0.3543</v>
      </c>
      <c r="L3" s="1">
        <v>1.4319999999999999E-16</v>
      </c>
      <c r="M3">
        <v>0.499</v>
      </c>
      <c r="N3" s="15"/>
    </row>
    <row r="4" spans="2:16" x14ac:dyDescent="0.35">
      <c r="B4">
        <v>35</v>
      </c>
      <c r="C4">
        <v>18.88</v>
      </c>
      <c r="D4">
        <v>73.066000000000003</v>
      </c>
      <c r="E4">
        <v>200.6</v>
      </c>
      <c r="F4" s="1">
        <v>2.398E+18</v>
      </c>
      <c r="G4" s="1">
        <v>1865000000000</v>
      </c>
      <c r="H4" s="1">
        <v>17500000000000</v>
      </c>
      <c r="I4" s="18">
        <v>6.7360000000000006E-5</v>
      </c>
      <c r="J4" s="1">
        <v>1.3740000000000001</v>
      </c>
      <c r="K4" s="1">
        <v>0.38080000000000003</v>
      </c>
      <c r="L4" s="1">
        <v>1.3400000000000001E-16</v>
      </c>
      <c r="M4">
        <v>0.312</v>
      </c>
      <c r="N4" s="15"/>
    </row>
    <row r="5" spans="2:16" x14ac:dyDescent="0.35">
      <c r="B5">
        <v>34</v>
      </c>
      <c r="C5">
        <v>17.79</v>
      </c>
      <c r="D5">
        <v>87.727000000000004</v>
      </c>
      <c r="E5">
        <v>192.7</v>
      </c>
      <c r="F5" s="1">
        <v>3.014E+18</v>
      </c>
      <c r="G5" s="1">
        <v>1516000000000</v>
      </c>
      <c r="H5" s="1">
        <v>35150000000000</v>
      </c>
      <c r="I5" s="18">
        <v>6.7620000000000006E-5</v>
      </c>
      <c r="J5" s="1">
        <v>0.87439999999999996</v>
      </c>
      <c r="K5" s="1">
        <v>0.39219999999999999</v>
      </c>
      <c r="L5" s="1">
        <v>9.5999999999999995E-17</v>
      </c>
      <c r="M5">
        <v>0.192</v>
      </c>
      <c r="N5" s="15"/>
    </row>
    <row r="6" spans="2:16" x14ac:dyDescent="0.35">
      <c r="B6">
        <v>33</v>
      </c>
      <c r="C6">
        <v>16.8</v>
      </c>
      <c r="D6">
        <v>104.229</v>
      </c>
      <c r="E6">
        <v>189.5</v>
      </c>
      <c r="F6" s="1">
        <v>3.659E+18</v>
      </c>
      <c r="G6" s="1">
        <v>706300000000</v>
      </c>
      <c r="H6" s="1">
        <v>65920000000000</v>
      </c>
      <c r="I6" s="18">
        <v>6.8189999999999996E-5</v>
      </c>
      <c r="J6" s="1">
        <v>0.33550000000000002</v>
      </c>
      <c r="K6" s="1">
        <v>0.2336</v>
      </c>
      <c r="L6" s="1">
        <v>4.8949999999999999E-17</v>
      </c>
      <c r="M6">
        <v>9.5000000000000001E-2</v>
      </c>
      <c r="N6" s="15" t="s">
        <v>16</v>
      </c>
    </row>
    <row r="7" spans="2:16" x14ac:dyDescent="0.35">
      <c r="B7">
        <v>32</v>
      </c>
      <c r="C7">
        <v>15.86</v>
      </c>
      <c r="D7">
        <v>122.613</v>
      </c>
      <c r="E7">
        <v>194.6</v>
      </c>
      <c r="F7" s="1">
        <v>4.212E+18</v>
      </c>
      <c r="G7" s="1">
        <v>616800000000</v>
      </c>
      <c r="H7" s="1">
        <v>115600000000000</v>
      </c>
      <c r="I7" s="18">
        <v>6.8759999999999999E-5</v>
      </c>
      <c r="J7" s="1">
        <v>0.2601</v>
      </c>
      <c r="K7" s="1">
        <v>0.27360000000000001</v>
      </c>
      <c r="L7" s="1">
        <v>7.3280000000000005E-17</v>
      </c>
      <c r="M7">
        <v>5.5E-2</v>
      </c>
      <c r="N7" s="16">
        <f>L7*P7</f>
        <v>1.48241913529371E-18</v>
      </c>
      <c r="O7">
        <v>18.384</v>
      </c>
      <c r="P7">
        <f>O7/O$39</f>
        <v>2.0229518767654338E-2</v>
      </c>
    </row>
    <row r="8" spans="2:16" x14ac:dyDescent="0.35">
      <c r="B8">
        <v>31</v>
      </c>
      <c r="C8">
        <v>14.94</v>
      </c>
      <c r="D8">
        <v>142.9</v>
      </c>
      <c r="E8">
        <v>200.6</v>
      </c>
      <c r="F8" s="1">
        <v>4.784E+18</v>
      </c>
      <c r="G8" s="1">
        <v>349200000000</v>
      </c>
      <c r="H8" s="1">
        <v>197600000000000</v>
      </c>
      <c r="I8" s="18">
        <v>6.9239999999999994E-5</v>
      </c>
      <c r="J8" s="1">
        <v>0.13250000000000001</v>
      </c>
      <c r="K8" s="1">
        <v>0.2079</v>
      </c>
      <c r="L8" s="1">
        <v>7.3130000000000005E-17</v>
      </c>
      <c r="M8">
        <v>3.4000000000000002E-2</v>
      </c>
      <c r="N8" s="16">
        <f t="shared" ref="N8:N38" si="0">L8*P8</f>
        <v>1.6325216253599648E-18</v>
      </c>
      <c r="O8">
        <v>20.287000000000006</v>
      </c>
      <c r="P8">
        <f t="shared" ref="P8:P38" si="1">O8/O$39</f>
        <v>2.2323555659236494E-2</v>
      </c>
    </row>
    <row r="9" spans="2:16" x14ac:dyDescent="0.35">
      <c r="B9">
        <v>30</v>
      </c>
      <c r="C9">
        <v>14.06</v>
      </c>
      <c r="D9">
        <v>165.08600000000001</v>
      </c>
      <c r="E9">
        <v>206.5</v>
      </c>
      <c r="F9" s="1">
        <v>5.392E+18</v>
      </c>
      <c r="G9" s="1">
        <v>307300000000</v>
      </c>
      <c r="H9" s="1">
        <v>331100000000000</v>
      </c>
      <c r="I9" s="18">
        <v>6.9540000000000002E-5</v>
      </c>
      <c r="J9" s="1">
        <v>0.1053</v>
      </c>
      <c r="K9" s="1">
        <v>0.24360000000000001</v>
      </c>
      <c r="L9" s="1">
        <v>1.104E-16</v>
      </c>
      <c r="M9">
        <v>2.3E-2</v>
      </c>
      <c r="N9" s="16">
        <f t="shared" si="0"/>
        <v>2.6952162866112594E-18</v>
      </c>
      <c r="O9">
        <v>22.186000000000007</v>
      </c>
      <c r="P9">
        <f t="shared" si="1"/>
        <v>2.4413191001913581E-2</v>
      </c>
    </row>
    <row r="10" spans="2:16" x14ac:dyDescent="0.35">
      <c r="B10">
        <v>29</v>
      </c>
      <c r="C10">
        <v>13.2</v>
      </c>
      <c r="D10">
        <v>189.14099999999999</v>
      </c>
      <c r="E10">
        <v>213.1</v>
      </c>
      <c r="F10" s="1">
        <v>6.011E+18</v>
      </c>
      <c r="G10" s="1">
        <v>246400000000</v>
      </c>
      <c r="H10" s="1">
        <v>542900000000000</v>
      </c>
      <c r="I10" s="18">
        <v>6.9649999999999999E-5</v>
      </c>
      <c r="J10" s="1">
        <v>7.6990000000000003E-2</v>
      </c>
      <c r="K10" s="1">
        <v>0.2596</v>
      </c>
      <c r="L10" s="1">
        <v>1.535E-16</v>
      </c>
      <c r="M10">
        <v>1.7999999999999999E-2</v>
      </c>
      <c r="N10" s="16">
        <f t="shared" si="0"/>
        <v>4.0631165607177133E-18</v>
      </c>
      <c r="O10">
        <v>24.054999999999978</v>
      </c>
      <c r="P10">
        <f t="shared" si="1"/>
        <v>2.6469814727802691E-2</v>
      </c>
    </row>
    <row r="11" spans="2:16" x14ac:dyDescent="0.35">
      <c r="B11">
        <v>28</v>
      </c>
      <c r="C11">
        <v>12.36</v>
      </c>
      <c r="D11">
        <v>215.017</v>
      </c>
      <c r="E11">
        <v>220</v>
      </c>
      <c r="F11" s="1">
        <v>6.644E+18</v>
      </c>
      <c r="G11" s="1">
        <v>252600000000</v>
      </c>
      <c r="H11" s="1">
        <v>873500000000000</v>
      </c>
      <c r="I11" s="18">
        <v>7.0019999999999997E-5</v>
      </c>
      <c r="J11" s="1">
        <v>7.2770000000000001E-2</v>
      </c>
      <c r="K11" s="1">
        <v>0.35399999999999998</v>
      </c>
      <c r="L11" s="1">
        <v>2.718E-16</v>
      </c>
      <c r="M11">
        <v>1.4999999999999999E-2</v>
      </c>
      <c r="N11" s="16">
        <f t="shared" si="0"/>
        <v>7.7391298798047042E-18</v>
      </c>
      <c r="O11">
        <v>25.876000000000005</v>
      </c>
      <c r="P11">
        <f t="shared" si="1"/>
        <v>2.8473619866831144E-2</v>
      </c>
    </row>
    <row r="12" spans="2:16" x14ac:dyDescent="0.35">
      <c r="B12">
        <v>27</v>
      </c>
      <c r="C12">
        <v>11.54</v>
      </c>
      <c r="D12">
        <v>242.63900000000001</v>
      </c>
      <c r="E12">
        <v>226.8</v>
      </c>
      <c r="F12" s="1">
        <v>7.299E+18</v>
      </c>
      <c r="G12" s="1">
        <v>240900000000</v>
      </c>
      <c r="H12" s="1">
        <v>1382000000000000</v>
      </c>
      <c r="I12" s="18">
        <v>7.1299999999999998E-5</v>
      </c>
      <c r="J12" s="1">
        <v>6.5159999999999996E-2</v>
      </c>
      <c r="K12" s="1">
        <v>0.45279999999999998</v>
      </c>
      <c r="L12" s="1">
        <v>4.4280000000000002E-16</v>
      </c>
      <c r="M12">
        <v>1.4E-2</v>
      </c>
      <c r="N12" s="16">
        <f t="shared" si="0"/>
        <v>1.3458859932810364E-17</v>
      </c>
      <c r="O12">
        <v>27.622000000000014</v>
      </c>
      <c r="P12">
        <f t="shared" si="1"/>
        <v>3.0394895963889709E-2</v>
      </c>
    </row>
    <row r="13" spans="2:16" x14ac:dyDescent="0.35">
      <c r="B13">
        <v>26</v>
      </c>
      <c r="C13">
        <v>10.75</v>
      </c>
      <c r="D13">
        <v>272.041</v>
      </c>
      <c r="E13">
        <v>233.2</v>
      </c>
      <c r="F13" s="1">
        <v>7.984E+18</v>
      </c>
      <c r="G13" s="1">
        <v>263500000000</v>
      </c>
      <c r="H13" s="1">
        <v>2156000000000000</v>
      </c>
      <c r="I13" s="18">
        <v>7.2269999999999998E-5</v>
      </c>
      <c r="J13" s="1">
        <v>6.6790000000000002E-2</v>
      </c>
      <c r="K13" s="1">
        <v>0.65720000000000001</v>
      </c>
      <c r="L13" s="1">
        <v>7.9659999999999997E-16</v>
      </c>
      <c r="M13">
        <v>1.4E-2</v>
      </c>
      <c r="N13" s="16">
        <f t="shared" si="0"/>
        <v>2.5772865991542413E-17</v>
      </c>
      <c r="O13">
        <v>29.401999999999987</v>
      </c>
      <c r="P13">
        <f t="shared" si="1"/>
        <v>3.2353585226641245E-2</v>
      </c>
    </row>
    <row r="14" spans="2:16" x14ac:dyDescent="0.35">
      <c r="B14">
        <v>25</v>
      </c>
      <c r="C14">
        <v>9.98</v>
      </c>
      <c r="D14">
        <v>303.19299999999998</v>
      </c>
      <c r="E14">
        <v>239.3</v>
      </c>
      <c r="F14" s="1">
        <v>8.697E+18</v>
      </c>
      <c r="G14" s="1">
        <v>295200000000</v>
      </c>
      <c r="H14" s="1">
        <v>3318000000000000</v>
      </c>
      <c r="I14" s="18">
        <v>7.2949999999999998E-5</v>
      </c>
      <c r="J14" s="1">
        <v>7.0029999999999995E-2</v>
      </c>
      <c r="K14" s="1">
        <v>0.96689999999999998</v>
      </c>
      <c r="L14" s="1">
        <v>1.423E-15</v>
      </c>
      <c r="M14">
        <v>1.4999999999999999E-2</v>
      </c>
      <c r="N14" s="16">
        <f t="shared" si="0"/>
        <v>4.8779391067716708E-17</v>
      </c>
      <c r="O14">
        <v>31.151999999999987</v>
      </c>
      <c r="P14">
        <f t="shared" si="1"/>
        <v>3.4279262872604854E-2</v>
      </c>
    </row>
    <row r="15" spans="2:16" x14ac:dyDescent="0.35">
      <c r="B15">
        <v>24</v>
      </c>
      <c r="C15">
        <v>9.23</v>
      </c>
      <c r="D15">
        <v>336.01100000000002</v>
      </c>
      <c r="E15">
        <v>245.4</v>
      </c>
      <c r="F15" s="1">
        <v>9.425E+18</v>
      </c>
      <c r="G15" s="1">
        <v>320500000000</v>
      </c>
      <c r="H15" s="1">
        <v>5030000000000000</v>
      </c>
      <c r="I15" s="18">
        <v>7.3399999999999995E-5</v>
      </c>
      <c r="J15" s="1">
        <v>7.1230000000000002E-2</v>
      </c>
      <c r="K15" s="1">
        <v>1.367</v>
      </c>
      <c r="L15" s="1">
        <v>2.4190000000000001E-15</v>
      </c>
      <c r="M15">
        <v>1.4999999999999999E-2</v>
      </c>
      <c r="N15" s="16">
        <f t="shared" si="0"/>
        <v>8.735615683158915E-17</v>
      </c>
      <c r="O15">
        <v>32.81800000000004</v>
      </c>
      <c r="P15">
        <f t="shared" si="1"/>
        <v>3.6112507991562279E-2</v>
      </c>
    </row>
    <row r="16" spans="2:16" x14ac:dyDescent="0.35">
      <c r="B16">
        <v>23</v>
      </c>
      <c r="C16">
        <v>8.51</v>
      </c>
      <c r="D16">
        <v>370.36599999999999</v>
      </c>
      <c r="E16">
        <v>251</v>
      </c>
      <c r="F16" s="1">
        <v>1.018E+19</v>
      </c>
      <c r="G16" s="1">
        <v>355500000000</v>
      </c>
      <c r="H16" s="1">
        <v>7524000000000000</v>
      </c>
      <c r="I16" s="18">
        <v>7.3499999999999998E-5</v>
      </c>
      <c r="J16" s="1">
        <v>7.3779999999999998E-2</v>
      </c>
      <c r="K16" s="1">
        <v>1.95</v>
      </c>
      <c r="L16" s="1">
        <v>4.0549999999999998E-15</v>
      </c>
      <c r="M16">
        <v>1.6E-2</v>
      </c>
      <c r="N16" s="16">
        <f t="shared" si="0"/>
        <v>1.5329442180703371E-16</v>
      </c>
      <c r="O16">
        <v>34.354999999999961</v>
      </c>
      <c r="P16">
        <f t="shared" si="1"/>
        <v>3.7803803158331373E-2</v>
      </c>
    </row>
    <row r="17" spans="2:16" x14ac:dyDescent="0.35">
      <c r="B17">
        <v>22</v>
      </c>
      <c r="C17">
        <v>7.8</v>
      </c>
      <c r="D17">
        <v>406.08199999999999</v>
      </c>
      <c r="E17">
        <v>255.9</v>
      </c>
      <c r="F17" s="1">
        <v>1.098E+19</v>
      </c>
      <c r="G17" s="1">
        <v>439200000000</v>
      </c>
      <c r="H17" s="1">
        <v>1.11E+16</v>
      </c>
      <c r="I17" s="18">
        <v>7.3189999999999996E-5</v>
      </c>
      <c r="J17" s="1">
        <v>8.4669999999999995E-2</v>
      </c>
      <c r="K17" s="1">
        <v>3.048</v>
      </c>
      <c r="L17" s="1">
        <v>7.2579999999999992E-15</v>
      </c>
      <c r="M17">
        <v>1.7999999999999999E-2</v>
      </c>
      <c r="N17" s="16">
        <f t="shared" si="0"/>
        <v>2.8524978019765161E-16</v>
      </c>
      <c r="O17">
        <v>35.716000000000008</v>
      </c>
      <c r="P17">
        <f t="shared" si="1"/>
        <v>3.9301430173277987E-2</v>
      </c>
    </row>
    <row r="18" spans="2:16" x14ac:dyDescent="0.35">
      <c r="B18">
        <v>21</v>
      </c>
      <c r="C18">
        <v>7.13</v>
      </c>
      <c r="D18">
        <v>442.94799999999998</v>
      </c>
      <c r="E18">
        <v>260.3</v>
      </c>
      <c r="F18" s="1">
        <v>1.181E+19</v>
      </c>
      <c r="G18" s="1">
        <v>472200000000</v>
      </c>
      <c r="H18" s="1">
        <v>1.613E+16</v>
      </c>
      <c r="I18" s="18">
        <v>7.2739999999999998E-5</v>
      </c>
      <c r="J18" s="1">
        <v>8.4500000000000006E-2</v>
      </c>
      <c r="K18" s="1">
        <v>4.0940000000000003</v>
      </c>
      <c r="L18" s="1">
        <v>1.096E-14</v>
      </c>
      <c r="M18">
        <v>1.9E-2</v>
      </c>
      <c r="N18" s="16">
        <f t="shared" si="0"/>
        <v>4.4461295529896951E-16</v>
      </c>
      <c r="O18">
        <v>36.865999999999985</v>
      </c>
      <c r="P18">
        <f t="shared" si="1"/>
        <v>4.0566875483482624E-2</v>
      </c>
    </row>
    <row r="19" spans="2:16" x14ac:dyDescent="0.35">
      <c r="B19">
        <v>20</v>
      </c>
      <c r="C19">
        <v>6.48</v>
      </c>
      <c r="D19">
        <v>480.71899999999999</v>
      </c>
      <c r="E19">
        <v>264.10000000000002</v>
      </c>
      <c r="F19" s="1">
        <v>1.266E+19</v>
      </c>
      <c r="G19" s="1">
        <v>506400000000</v>
      </c>
      <c r="H19" s="1">
        <v>2.306E+16</v>
      </c>
      <c r="I19" s="18">
        <v>7.2059999999999998E-5</v>
      </c>
      <c r="J19" s="1">
        <v>8.3940000000000001E-2</v>
      </c>
      <c r="K19" s="1">
        <v>5.4050000000000002</v>
      </c>
      <c r="L19" s="1">
        <v>1.5959999999999999E-14</v>
      </c>
      <c r="M19">
        <v>2.1000000000000001E-2</v>
      </c>
      <c r="N19" s="16">
        <f t="shared" si="0"/>
        <v>6.6334110573510846E-16</v>
      </c>
      <c r="O19">
        <v>37.771000000000015</v>
      </c>
      <c r="P19">
        <f t="shared" si="1"/>
        <v>4.1562725923252414E-2</v>
      </c>
    </row>
    <row r="20" spans="2:16" x14ac:dyDescent="0.35">
      <c r="B20">
        <v>19</v>
      </c>
      <c r="C20">
        <v>5.86</v>
      </c>
      <c r="D20">
        <v>519.125</v>
      </c>
      <c r="E20">
        <v>267.8</v>
      </c>
      <c r="F20" s="1">
        <v>1.351E+19</v>
      </c>
      <c r="G20" s="1">
        <v>608500000000</v>
      </c>
      <c r="H20" s="1">
        <v>3.238E+16</v>
      </c>
      <c r="I20" s="18">
        <v>7.1169999999999998E-5</v>
      </c>
      <c r="J20" s="1">
        <v>9.3450000000000005E-2</v>
      </c>
      <c r="K20" s="1">
        <v>7.8890000000000002</v>
      </c>
      <c r="L20" s="1">
        <v>2.5569999999999999E-14</v>
      </c>
      <c r="M20">
        <v>2.3E-2</v>
      </c>
      <c r="N20" s="16">
        <f t="shared" si="0"/>
        <v>1.080625834231066E-15</v>
      </c>
      <c r="O20">
        <v>38.406000000000006</v>
      </c>
      <c r="P20">
        <f t="shared" si="1"/>
        <v>4.2261471811930629E-2</v>
      </c>
    </row>
    <row r="21" spans="2:16" x14ac:dyDescent="0.35">
      <c r="B21">
        <v>18</v>
      </c>
      <c r="C21">
        <v>5.27</v>
      </c>
      <c r="D21">
        <v>557.87699999999995</v>
      </c>
      <c r="E21">
        <v>271.3</v>
      </c>
      <c r="F21" s="1">
        <v>1.437E+19</v>
      </c>
      <c r="G21" s="1">
        <v>661100000000</v>
      </c>
      <c r="H21" s="1">
        <v>4.465E+16</v>
      </c>
      <c r="I21" s="18">
        <v>7.0049999999999995E-5</v>
      </c>
      <c r="J21" s="1">
        <v>9.4020000000000006E-2</v>
      </c>
      <c r="K21" s="1">
        <v>10.26</v>
      </c>
      <c r="L21" s="1">
        <v>3.6230000000000001E-14</v>
      </c>
      <c r="M21">
        <v>2.5000000000000001E-2</v>
      </c>
      <c r="N21" s="16">
        <f t="shared" si="0"/>
        <v>1.5449271158520666E-15</v>
      </c>
      <c r="O21">
        <v>38.751999999999953</v>
      </c>
      <c r="P21">
        <f t="shared" si="1"/>
        <v>4.2642205792218231E-2</v>
      </c>
    </row>
    <row r="22" spans="2:16" x14ac:dyDescent="0.35">
      <c r="B22">
        <v>17</v>
      </c>
      <c r="C22">
        <v>4.72</v>
      </c>
      <c r="D22">
        <v>596.66899999999998</v>
      </c>
      <c r="E22">
        <v>274.10000000000002</v>
      </c>
      <c r="F22" s="1">
        <v>1.525E+19</v>
      </c>
      <c r="G22" s="1">
        <v>701500000000</v>
      </c>
      <c r="H22" s="1">
        <v>6.054E+16</v>
      </c>
      <c r="I22" s="18">
        <v>6.8629999999999999E-5</v>
      </c>
      <c r="J22" s="1">
        <v>9.1969999999999996E-2</v>
      </c>
      <c r="K22" s="1">
        <v>12.8</v>
      </c>
      <c r="L22" s="1">
        <v>4.8320000000000003E-14</v>
      </c>
      <c r="M22">
        <v>2.7E-2</v>
      </c>
      <c r="N22" s="16">
        <f t="shared" si="0"/>
        <v>2.0625982123109139E-15</v>
      </c>
      <c r="O22">
        <v>38.79200000000003</v>
      </c>
      <c r="P22">
        <f t="shared" si="1"/>
        <v>4.2686221281268914E-2</v>
      </c>
    </row>
    <row r="23" spans="2:16" x14ac:dyDescent="0.35">
      <c r="B23">
        <v>16</v>
      </c>
      <c r="C23">
        <v>4.2</v>
      </c>
      <c r="D23">
        <v>635.18499999999995</v>
      </c>
      <c r="E23">
        <v>276.5</v>
      </c>
      <c r="F23" s="1">
        <v>1.613E+19</v>
      </c>
      <c r="G23" s="1">
        <v>742000000000</v>
      </c>
      <c r="H23" s="1">
        <v>8.062E+16</v>
      </c>
      <c r="I23" s="18">
        <v>6.703E-5</v>
      </c>
      <c r="J23" s="1">
        <v>8.9560000000000001E-2</v>
      </c>
      <c r="K23" s="1">
        <v>15.66</v>
      </c>
      <c r="L23" s="1">
        <v>6.253E-14</v>
      </c>
      <c r="M23">
        <v>2.8000000000000001E-2</v>
      </c>
      <c r="N23" s="16">
        <f t="shared" si="0"/>
        <v>2.6501786258584371E-15</v>
      </c>
      <c r="O23">
        <v>38.515999999999963</v>
      </c>
      <c r="P23">
        <f t="shared" si="1"/>
        <v>4.238251440681972E-2</v>
      </c>
    </row>
    <row r="24" spans="2:16" x14ac:dyDescent="0.35">
      <c r="B24">
        <v>15</v>
      </c>
      <c r="C24">
        <v>3.71</v>
      </c>
      <c r="D24">
        <v>673.10599999999999</v>
      </c>
      <c r="E24">
        <v>279.5</v>
      </c>
      <c r="F24" s="1">
        <v>1.695E+19</v>
      </c>
      <c r="G24" s="1">
        <v>620500000000</v>
      </c>
      <c r="H24" s="1">
        <v>1.051E+17</v>
      </c>
      <c r="I24" s="18">
        <v>6.5590000000000001E-5</v>
      </c>
      <c r="J24" s="1">
        <v>6.9519999999999998E-2</v>
      </c>
      <c r="K24" s="1">
        <v>15.05</v>
      </c>
      <c r="L24" s="1">
        <v>6.4369999999999995E-14</v>
      </c>
      <c r="M24">
        <v>2.7E-2</v>
      </c>
      <c r="N24" s="16">
        <f t="shared" si="0"/>
        <v>2.6860174565429609E-15</v>
      </c>
      <c r="O24">
        <v>37.921000000000049</v>
      </c>
      <c r="P24">
        <f t="shared" si="1"/>
        <v>4.1727784007192188E-2</v>
      </c>
    </row>
    <row r="25" spans="2:16" x14ac:dyDescent="0.35">
      <c r="B25">
        <v>14</v>
      </c>
      <c r="C25">
        <v>3.25</v>
      </c>
      <c r="D25">
        <v>710.11599999999999</v>
      </c>
      <c r="E25">
        <v>282</v>
      </c>
      <c r="F25" s="1">
        <v>1.776E+19</v>
      </c>
      <c r="G25" s="1">
        <v>550600000000</v>
      </c>
      <c r="H25" s="1">
        <v>1.347E+17</v>
      </c>
      <c r="I25" s="18">
        <v>6.3979999999999994E-5</v>
      </c>
      <c r="J25" s="1">
        <v>5.7119999999999997E-2</v>
      </c>
      <c r="K25" s="1">
        <v>15.09</v>
      </c>
      <c r="L25" s="1">
        <v>6.828E-14</v>
      </c>
      <c r="M25">
        <v>2.8000000000000001E-2</v>
      </c>
      <c r="N25" s="16">
        <f t="shared" si="0"/>
        <v>2.7807256173447432E-15</v>
      </c>
      <c r="O25">
        <v>37.009999999999991</v>
      </c>
      <c r="P25">
        <f t="shared" si="1"/>
        <v>4.0725331244064779E-2</v>
      </c>
    </row>
    <row r="26" spans="2:16" x14ac:dyDescent="0.35">
      <c r="B26">
        <v>13</v>
      </c>
      <c r="C26">
        <v>2.82</v>
      </c>
      <c r="D26">
        <v>745.90499999999997</v>
      </c>
      <c r="E26">
        <v>283.89999999999998</v>
      </c>
      <c r="F26" s="1">
        <v>1.857E+19</v>
      </c>
      <c r="G26" s="1">
        <v>575700000000</v>
      </c>
      <c r="H26" s="1">
        <v>1.695E+17</v>
      </c>
      <c r="I26" s="18">
        <v>6.2150000000000006E-5</v>
      </c>
      <c r="J26" s="1">
        <v>5.5109999999999999E-2</v>
      </c>
      <c r="K26" s="1">
        <v>17.510000000000002</v>
      </c>
      <c r="L26" s="1">
        <v>8.2620000000000005E-14</v>
      </c>
      <c r="M26">
        <v>0.03</v>
      </c>
      <c r="N26" s="16">
        <f t="shared" si="0"/>
        <v>3.2537208823785085E-15</v>
      </c>
      <c r="O26">
        <v>35.788999999999987</v>
      </c>
      <c r="P26">
        <f t="shared" si="1"/>
        <v>3.9381758440795306E-2</v>
      </c>
    </row>
    <row r="27" spans="2:16" x14ac:dyDescent="0.35">
      <c r="B27">
        <v>12</v>
      </c>
      <c r="C27">
        <v>2.4300000000000002</v>
      </c>
      <c r="D27">
        <v>780.17499999999995</v>
      </c>
      <c r="E27">
        <v>285.89999999999998</v>
      </c>
      <c r="F27" s="1">
        <v>1.933E+19</v>
      </c>
      <c r="G27" s="1">
        <v>599200000000</v>
      </c>
      <c r="H27" s="1">
        <v>2.094E+17</v>
      </c>
      <c r="I27" s="18">
        <v>6.0300000000000002E-5</v>
      </c>
      <c r="J27" s="1">
        <v>5.3080000000000002E-2</v>
      </c>
      <c r="K27" s="1">
        <v>19.98</v>
      </c>
      <c r="L27" s="1">
        <v>9.8490000000000005E-14</v>
      </c>
      <c r="M27">
        <v>3.2000000000000001E-2</v>
      </c>
      <c r="N27" s="16">
        <f t="shared" si="0"/>
        <v>3.7140845163412984E-15</v>
      </c>
      <c r="O27">
        <v>34.269999999999982</v>
      </c>
      <c r="P27">
        <f t="shared" si="1"/>
        <v>3.7710270244098877E-2</v>
      </c>
    </row>
    <row r="28" spans="2:16" x14ac:dyDescent="0.35">
      <c r="B28">
        <v>11</v>
      </c>
      <c r="C28">
        <v>2.0699999999999998</v>
      </c>
      <c r="D28">
        <v>812.64800000000002</v>
      </c>
      <c r="E28">
        <v>287.8</v>
      </c>
      <c r="F28" s="1">
        <v>2.004E+19</v>
      </c>
      <c r="G28" s="1">
        <v>621300000000</v>
      </c>
      <c r="H28" s="1">
        <v>2.538E+17</v>
      </c>
      <c r="I28" s="18">
        <v>5.8440000000000003E-5</v>
      </c>
      <c r="J28" s="1">
        <v>5.1020000000000003E-2</v>
      </c>
      <c r="K28" s="1">
        <v>22.42</v>
      </c>
      <c r="L28" s="1">
        <v>1.1510000000000001E-13</v>
      </c>
      <c r="M28">
        <v>3.5000000000000003E-2</v>
      </c>
      <c r="N28" s="16">
        <f t="shared" si="0"/>
        <v>4.1128538432674554E-15</v>
      </c>
      <c r="O28">
        <v>32.47300000000007</v>
      </c>
      <c r="P28">
        <f t="shared" si="1"/>
        <v>3.5732874398500911E-2</v>
      </c>
    </row>
    <row r="29" spans="2:16" x14ac:dyDescent="0.35">
      <c r="B29">
        <v>10</v>
      </c>
      <c r="C29">
        <v>1.74</v>
      </c>
      <c r="D29">
        <v>843.07100000000003</v>
      </c>
      <c r="E29">
        <v>289.5</v>
      </c>
      <c r="F29" s="1">
        <v>2.071E+19</v>
      </c>
      <c r="G29" s="1">
        <v>642000000000</v>
      </c>
      <c r="H29" s="1">
        <v>3.022E+17</v>
      </c>
      <c r="I29" s="18">
        <v>5.6579999999999997E-5</v>
      </c>
      <c r="J29" s="1">
        <v>4.895E-2</v>
      </c>
      <c r="K29" s="1">
        <v>24.75</v>
      </c>
      <c r="L29" s="1">
        <v>1.318E-13</v>
      </c>
      <c r="M29">
        <v>3.6999999999999998E-2</v>
      </c>
      <c r="N29" s="16">
        <f t="shared" si="0"/>
        <v>4.412279221057891E-15</v>
      </c>
      <c r="O29">
        <v>30.423000000000002</v>
      </c>
      <c r="P29">
        <f t="shared" si="1"/>
        <v>3.3477080584657745E-2</v>
      </c>
    </row>
    <row r="30" spans="2:16" x14ac:dyDescent="0.35">
      <c r="B30">
        <v>9</v>
      </c>
      <c r="C30">
        <v>1.45</v>
      </c>
      <c r="D30">
        <v>871.21699999999998</v>
      </c>
      <c r="E30">
        <v>291.10000000000002</v>
      </c>
      <c r="F30" s="1">
        <v>2.133E+19</v>
      </c>
      <c r="G30" s="1">
        <v>589500000000</v>
      </c>
      <c r="H30" s="1">
        <v>3.534E+17</v>
      </c>
      <c r="I30" s="18">
        <v>5.4790000000000002E-5</v>
      </c>
      <c r="J30" s="1">
        <v>4.1880000000000001E-2</v>
      </c>
      <c r="K30" s="1">
        <v>24.02</v>
      </c>
      <c r="L30" s="1">
        <v>1.323E-13</v>
      </c>
      <c r="M30">
        <v>3.7999999999999999E-2</v>
      </c>
      <c r="N30" s="16">
        <f t="shared" si="0"/>
        <v>4.0975293005608614E-15</v>
      </c>
      <c r="O30">
        <v>28.145999999999958</v>
      </c>
      <c r="P30">
        <f t="shared" si="1"/>
        <v>3.0971498870452467E-2</v>
      </c>
    </row>
    <row r="31" spans="2:16" x14ac:dyDescent="0.35">
      <c r="B31">
        <v>8</v>
      </c>
      <c r="C31">
        <v>1.18</v>
      </c>
      <c r="D31">
        <v>896.9</v>
      </c>
      <c r="E31">
        <v>292.39999999999998</v>
      </c>
      <c r="F31" s="1">
        <v>2.19E+19</v>
      </c>
      <c r="G31" s="1">
        <v>284700000000</v>
      </c>
      <c r="H31" s="1">
        <v>4.063E+17</v>
      </c>
      <c r="I31" s="18">
        <v>5.3069999999999998E-5</v>
      </c>
      <c r="J31" s="1">
        <v>1.89E-2</v>
      </c>
      <c r="K31" s="1">
        <v>12.12</v>
      </c>
      <c r="L31" s="1">
        <v>6.8629999999999994E-14</v>
      </c>
      <c r="M31">
        <v>3.6999999999999998E-2</v>
      </c>
      <c r="N31" s="16">
        <f t="shared" si="0"/>
        <v>1.9395692534202779E-15</v>
      </c>
      <c r="O31">
        <v>25.682999999999993</v>
      </c>
      <c r="P31">
        <f t="shared" si="1"/>
        <v>2.8261245132162001E-2</v>
      </c>
    </row>
    <row r="32" spans="2:16" x14ac:dyDescent="0.35">
      <c r="B32">
        <v>7</v>
      </c>
      <c r="C32">
        <v>0.95</v>
      </c>
      <c r="D32">
        <v>919.96900000000005</v>
      </c>
      <c r="E32">
        <v>293.7</v>
      </c>
      <c r="F32" s="1">
        <v>2.24E+19</v>
      </c>
      <c r="G32" s="1">
        <v>291200000000</v>
      </c>
      <c r="H32" s="1">
        <v>4.591E+17</v>
      </c>
      <c r="I32" s="18">
        <v>5.147E-5</v>
      </c>
      <c r="J32" s="1">
        <v>1.8159999999999999E-2</v>
      </c>
      <c r="K32" s="1">
        <v>12.86</v>
      </c>
      <c r="L32" s="1">
        <v>7.4749999999999997E-14</v>
      </c>
      <c r="M32">
        <v>3.7999999999999999E-2</v>
      </c>
      <c r="N32" s="16">
        <f t="shared" si="0"/>
        <v>1.8975162609722423E-15</v>
      </c>
      <c r="O32">
        <v>23.069000000000074</v>
      </c>
      <c r="P32">
        <f t="shared" si="1"/>
        <v>2.5384832922705582E-2</v>
      </c>
    </row>
    <row r="33" spans="2:16" x14ac:dyDescent="0.35">
      <c r="B33">
        <v>6</v>
      </c>
      <c r="C33">
        <v>0.74</v>
      </c>
      <c r="D33">
        <v>940.32399999999996</v>
      </c>
      <c r="E33">
        <v>294.8</v>
      </c>
      <c r="F33" s="1">
        <v>2.285E+19</v>
      </c>
      <c r="G33" s="1">
        <v>297100000000</v>
      </c>
      <c r="H33" s="1">
        <v>5.103E+17</v>
      </c>
      <c r="I33" s="18">
        <v>4.9910000000000002E-5</v>
      </c>
      <c r="J33" s="1">
        <v>1.746E-2</v>
      </c>
      <c r="K33" s="1">
        <v>13.46</v>
      </c>
      <c r="L33" s="1">
        <v>8.0030000000000001E-14</v>
      </c>
      <c r="M33">
        <v>0.04</v>
      </c>
      <c r="N33" s="16">
        <f t="shared" si="0"/>
        <v>1.7925425107095103E-15</v>
      </c>
      <c r="O33">
        <v>20.354999999999905</v>
      </c>
      <c r="P33">
        <f t="shared" si="1"/>
        <v>2.2398381990622395E-2</v>
      </c>
    </row>
    <row r="34" spans="2:16" x14ac:dyDescent="0.35">
      <c r="B34">
        <v>5</v>
      </c>
      <c r="C34">
        <v>0.56999999999999995</v>
      </c>
      <c r="D34">
        <v>957.91499999999996</v>
      </c>
      <c r="E34">
        <v>295.8</v>
      </c>
      <c r="F34" s="1">
        <v>2.324E+19</v>
      </c>
      <c r="G34" s="1">
        <v>302100000000</v>
      </c>
      <c r="H34" s="1">
        <v>5.582E+17</v>
      </c>
      <c r="I34" s="18">
        <v>4.846E-5</v>
      </c>
      <c r="J34" s="1">
        <v>1.6820000000000002E-2</v>
      </c>
      <c r="K34" s="1">
        <v>13.94</v>
      </c>
      <c r="L34" s="1">
        <v>8.457E-14</v>
      </c>
      <c r="M34">
        <v>4.2000000000000003E-2</v>
      </c>
      <c r="N34" s="16">
        <f t="shared" si="0"/>
        <v>1.6370140222344251E-15</v>
      </c>
      <c r="O34">
        <v>17.591000000000008</v>
      </c>
      <c r="P34">
        <f t="shared" si="1"/>
        <v>1.9356911697226264E-2</v>
      </c>
    </row>
    <row r="35" spans="2:16" x14ac:dyDescent="0.35">
      <c r="B35">
        <v>4</v>
      </c>
      <c r="C35">
        <v>0.42</v>
      </c>
      <c r="D35">
        <v>972.74900000000002</v>
      </c>
      <c r="E35">
        <v>296.3</v>
      </c>
      <c r="F35" s="1">
        <v>2.36E+19</v>
      </c>
      <c r="G35" s="1">
        <v>306800000000</v>
      </c>
      <c r="H35" s="1">
        <v>6.022E+17</v>
      </c>
      <c r="I35" s="18">
        <v>4.7070000000000002E-5</v>
      </c>
      <c r="J35" s="1">
        <v>1.6209999999999999E-2</v>
      </c>
      <c r="K35" s="1">
        <v>14.27</v>
      </c>
      <c r="L35" s="1">
        <v>8.7470000000000005E-14</v>
      </c>
      <c r="M35">
        <v>4.2999999999999997E-2</v>
      </c>
      <c r="N35" s="16">
        <f t="shared" si="0"/>
        <v>1.4277854156877862E-15</v>
      </c>
      <c r="O35">
        <v>14.83400000000006</v>
      </c>
      <c r="P35">
        <f t="shared" si="1"/>
        <v>1.6323144114413927E-2</v>
      </c>
    </row>
    <row r="36" spans="2:16" x14ac:dyDescent="0.35">
      <c r="B36">
        <v>3</v>
      </c>
      <c r="C36">
        <v>0.3</v>
      </c>
      <c r="D36">
        <v>984.89800000000002</v>
      </c>
      <c r="E36">
        <v>297.10000000000002</v>
      </c>
      <c r="F36" s="1">
        <v>2.386E+19</v>
      </c>
      <c r="G36" s="1">
        <v>310200000000</v>
      </c>
      <c r="H36" s="1">
        <v>6.396E+17</v>
      </c>
      <c r="I36" s="18">
        <v>4.5909999999999999E-5</v>
      </c>
      <c r="J36" s="1">
        <v>1.5720000000000001E-2</v>
      </c>
      <c r="K36" s="1">
        <v>14.52</v>
      </c>
      <c r="L36" s="1">
        <v>9.0470000000000005E-14</v>
      </c>
      <c r="M36">
        <v>4.4999999999999998E-2</v>
      </c>
      <c r="N36" s="16">
        <f t="shared" si="0"/>
        <v>1.2094576411439189E-15</v>
      </c>
      <c r="O36">
        <v>12.149000000000001</v>
      </c>
      <c r="P36">
        <f t="shared" si="1"/>
        <v>1.3368604411892547E-2</v>
      </c>
    </row>
    <row r="37" spans="2:16" x14ac:dyDescent="0.35">
      <c r="B37">
        <v>2</v>
      </c>
      <c r="C37">
        <v>0.17</v>
      </c>
      <c r="D37">
        <v>1001.777</v>
      </c>
      <c r="E37">
        <v>298.3</v>
      </c>
      <c r="F37" s="1">
        <v>2.412E+19</v>
      </c>
      <c r="G37" s="1">
        <v>313600000000</v>
      </c>
      <c r="H37" s="1">
        <v>6.916E+17</v>
      </c>
      <c r="I37" s="18">
        <v>4.456E-5</v>
      </c>
      <c r="J37" s="1">
        <v>1.5129999999999999E-2</v>
      </c>
      <c r="K37" s="1">
        <v>14.94</v>
      </c>
      <c r="L37" s="1">
        <v>9.5329999999999996E-14</v>
      </c>
      <c r="M37">
        <v>4.5999999999999999E-2</v>
      </c>
      <c r="N37" s="16">
        <f t="shared" si="0"/>
        <v>1.7706056531293382E-15</v>
      </c>
      <c r="O37">
        <v>16.879000000000019</v>
      </c>
      <c r="P37">
        <f t="shared" si="1"/>
        <v>1.8573435992125652E-2</v>
      </c>
    </row>
    <row r="38" spans="2:16" x14ac:dyDescent="0.35">
      <c r="B38">
        <v>1</v>
      </c>
      <c r="C38">
        <v>0.05</v>
      </c>
      <c r="D38">
        <v>1013</v>
      </c>
      <c r="E38">
        <v>299.5</v>
      </c>
      <c r="F38" s="1">
        <v>2.436E+19</v>
      </c>
      <c r="G38" s="1">
        <v>316700000000</v>
      </c>
      <c r="H38" s="1">
        <v>7.303E+17</v>
      </c>
      <c r="I38" s="18">
        <v>4.3000000000000002E-5</v>
      </c>
      <c r="J38" s="1">
        <v>1.451E-2</v>
      </c>
      <c r="K38" s="1">
        <v>14.97</v>
      </c>
      <c r="L38" s="1">
        <v>9.7859999999999999E-14</v>
      </c>
      <c r="M38">
        <v>4.5999999999999999E-2</v>
      </c>
      <c r="N38" s="16">
        <f t="shared" si="0"/>
        <v>1.2085363419387237E-15</v>
      </c>
      <c r="O38">
        <v>11.222999999999956</v>
      </c>
      <c r="P38">
        <f t="shared" si="1"/>
        <v>1.234964584037118E-2</v>
      </c>
    </row>
    <row r="39" spans="2:16" x14ac:dyDescent="0.35">
      <c r="N39" s="17">
        <f>SUM(N6:N38)</f>
        <v>4.701804566533263E-14</v>
      </c>
      <c r="O39">
        <f>SUM(O6:O38)</f>
        <v>908.77099999999996</v>
      </c>
      <c r="P39">
        <f>SUM(P6:P38)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CJ80_u7-noXH2O</vt:lpstr>
      <vt:lpstr>%noH2O v xH2O</vt:lpstr>
      <vt:lpstr>CJ80_u7</vt:lpstr>
      <vt:lpstr>CJ80_u7+DU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Prather</dc:creator>
  <cp:lastModifiedBy>Prather</cp:lastModifiedBy>
  <dcterms:created xsi:type="dcterms:W3CDTF">2023-03-28T23:48:39Z</dcterms:created>
  <dcterms:modified xsi:type="dcterms:W3CDTF">2023-05-10T23:45:01Z</dcterms:modified>
</cp:coreProperties>
</file>