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y Drive\J-codes\Cloud-J\CJ_v80\"/>
    </mc:Choice>
  </mc:AlternateContent>
  <bookViews>
    <workbookView xWindow="0" yWindow="0" windowWidth="32914" windowHeight="13706" activeTab="5"/>
  </bookViews>
  <sheets>
    <sheet name="CJ80_u7" sheetId="1" r:id="rId1"/>
    <sheet name="CJ80_u7-noXH2O" sheetId="2" r:id="rId2"/>
    <sheet name="u7_%noH2O v xH2O" sheetId="3" r:id="rId3"/>
    <sheet name="CJ80_u6" sheetId="5" r:id="rId4"/>
    <sheet name="CJ80_u6-noXH2O" sheetId="6" r:id="rId5"/>
    <sheet name="u6__%noH2O v xH2O" sheetId="7" r:id="rId6"/>
  </sheets>
  <calcPr calcId="0"/>
</workbook>
</file>

<file path=xl/calcChain.xml><?xml version="1.0" encoding="utf-8"?>
<calcChain xmlns="http://schemas.openxmlformats.org/spreadsheetml/2006/main">
  <c r="BK114" i="7" l="1"/>
  <c r="BJ114" i="7"/>
  <c r="BI114" i="7"/>
  <c r="BH114" i="7"/>
  <c r="BG114" i="7"/>
  <c r="BF114" i="7"/>
  <c r="BE114" i="7"/>
  <c r="BD114" i="7"/>
  <c r="BC114" i="7"/>
  <c r="BB114" i="7"/>
  <c r="BA114" i="7"/>
  <c r="AZ114" i="7"/>
  <c r="AY114" i="7"/>
  <c r="AX114" i="7"/>
  <c r="AW114" i="7"/>
  <c r="AV114" i="7"/>
  <c r="AU114" i="7"/>
  <c r="AT114" i="7"/>
  <c r="AS114" i="7"/>
  <c r="AR114" i="7"/>
  <c r="AQ114" i="7"/>
  <c r="AP114" i="7"/>
  <c r="AO114" i="7"/>
  <c r="AN114" i="7"/>
  <c r="AM114" i="7"/>
  <c r="AL114" i="7"/>
  <c r="AK114" i="7"/>
  <c r="AJ114" i="7"/>
  <c r="AI114" i="7"/>
  <c r="AH114" i="7"/>
  <c r="AG114" i="7"/>
  <c r="AF114" i="7"/>
  <c r="AE114" i="7"/>
  <c r="AD114" i="7"/>
  <c r="AC114" i="7"/>
  <c r="AB114" i="7"/>
  <c r="AA114" i="7"/>
  <c r="Z114" i="7"/>
  <c r="Y114" i="7"/>
  <c r="X114" i="7"/>
  <c r="W114" i="7"/>
  <c r="V114" i="7"/>
  <c r="U114" i="7"/>
  <c r="T114" i="7"/>
  <c r="S114" i="7"/>
  <c r="R114" i="7"/>
  <c r="Q114" i="7"/>
  <c r="P114" i="7"/>
  <c r="O114" i="7"/>
  <c r="N114" i="7"/>
  <c r="M114" i="7"/>
  <c r="L114" i="7"/>
  <c r="K114" i="7"/>
  <c r="J114" i="7"/>
  <c r="I114" i="7"/>
  <c r="H114" i="7"/>
  <c r="G114" i="7"/>
  <c r="F114" i="7"/>
  <c r="E114" i="7"/>
  <c r="D114" i="7"/>
  <c r="C114" i="7"/>
  <c r="B114" i="7"/>
  <c r="BK113" i="7"/>
  <c r="BJ113" i="7"/>
  <c r="BI113" i="7"/>
  <c r="BH113" i="7"/>
  <c r="BG113" i="7"/>
  <c r="BF113" i="7"/>
  <c r="BE113" i="7"/>
  <c r="BD113" i="7"/>
  <c r="BC113" i="7"/>
  <c r="BB113" i="7"/>
  <c r="BA113" i="7"/>
  <c r="AZ113" i="7"/>
  <c r="AY113" i="7"/>
  <c r="AX113" i="7"/>
  <c r="AW113" i="7"/>
  <c r="AV113" i="7"/>
  <c r="AU113" i="7"/>
  <c r="AT113" i="7"/>
  <c r="AS113" i="7"/>
  <c r="AR113" i="7"/>
  <c r="AQ113" i="7"/>
  <c r="AP113" i="7"/>
  <c r="AO113" i="7"/>
  <c r="AN113" i="7"/>
  <c r="AM113" i="7"/>
  <c r="AL113" i="7"/>
  <c r="AK113" i="7"/>
  <c r="AJ113" i="7"/>
  <c r="AI113" i="7"/>
  <c r="AH113" i="7"/>
  <c r="AG113" i="7"/>
  <c r="AF113" i="7"/>
  <c r="AE113" i="7"/>
  <c r="AD113" i="7"/>
  <c r="AC113" i="7"/>
  <c r="AB113" i="7"/>
  <c r="AA113" i="7"/>
  <c r="Z113" i="7"/>
  <c r="Y113" i="7"/>
  <c r="X113" i="7"/>
  <c r="W113" i="7"/>
  <c r="V113" i="7"/>
  <c r="U113" i="7"/>
  <c r="T113" i="7"/>
  <c r="S113" i="7"/>
  <c r="R113" i="7"/>
  <c r="Q113" i="7"/>
  <c r="P113" i="7"/>
  <c r="O113" i="7"/>
  <c r="N113" i="7"/>
  <c r="M113" i="7"/>
  <c r="L113" i="7"/>
  <c r="K113" i="7"/>
  <c r="J113" i="7"/>
  <c r="I113" i="7"/>
  <c r="H113" i="7"/>
  <c r="G113" i="7"/>
  <c r="F113" i="7"/>
  <c r="E113" i="7"/>
  <c r="D113" i="7"/>
  <c r="C113" i="7"/>
  <c r="B113" i="7"/>
  <c r="BK112" i="7"/>
  <c r="BJ112" i="7"/>
  <c r="BI112" i="7"/>
  <c r="BH112" i="7"/>
  <c r="BG112" i="7"/>
  <c r="BF112" i="7"/>
  <c r="BE112" i="7"/>
  <c r="BD112" i="7"/>
  <c r="BC112" i="7"/>
  <c r="BB112" i="7"/>
  <c r="BA112" i="7"/>
  <c r="AZ112" i="7"/>
  <c r="AY112" i="7"/>
  <c r="AX112" i="7"/>
  <c r="AW112" i="7"/>
  <c r="AV112" i="7"/>
  <c r="AU112" i="7"/>
  <c r="AT112" i="7"/>
  <c r="AS112" i="7"/>
  <c r="AR112" i="7"/>
  <c r="AQ112" i="7"/>
  <c r="AP112" i="7"/>
  <c r="AO112" i="7"/>
  <c r="AN112" i="7"/>
  <c r="AM112" i="7"/>
  <c r="AL112" i="7"/>
  <c r="AK112" i="7"/>
  <c r="AJ112" i="7"/>
  <c r="AI112" i="7"/>
  <c r="AH112" i="7"/>
  <c r="AG112" i="7"/>
  <c r="AF112" i="7"/>
  <c r="AE112" i="7"/>
  <c r="AD112" i="7"/>
  <c r="AC112" i="7"/>
  <c r="AB112" i="7"/>
  <c r="AA112" i="7"/>
  <c r="Z112" i="7"/>
  <c r="Y112" i="7"/>
  <c r="X112" i="7"/>
  <c r="W112" i="7"/>
  <c r="V112" i="7"/>
  <c r="U112" i="7"/>
  <c r="T112" i="7"/>
  <c r="S112" i="7"/>
  <c r="R112" i="7"/>
  <c r="Q112" i="7"/>
  <c r="P112" i="7"/>
  <c r="O112" i="7"/>
  <c r="N112" i="7"/>
  <c r="M112" i="7"/>
  <c r="L112" i="7"/>
  <c r="K112" i="7"/>
  <c r="J112" i="7"/>
  <c r="I112" i="7"/>
  <c r="H112" i="7"/>
  <c r="G112" i="7"/>
  <c r="F112" i="7"/>
  <c r="E112" i="7"/>
  <c r="D112" i="7"/>
  <c r="C112" i="7"/>
  <c r="B112" i="7"/>
  <c r="BK111" i="7"/>
  <c r="BJ111" i="7"/>
  <c r="BI111" i="7"/>
  <c r="BH111" i="7"/>
  <c r="BG111" i="7"/>
  <c r="BF111" i="7"/>
  <c r="BE111" i="7"/>
  <c r="BD111" i="7"/>
  <c r="BC111" i="7"/>
  <c r="BB111" i="7"/>
  <c r="BA111" i="7"/>
  <c r="AZ111" i="7"/>
  <c r="AY111" i="7"/>
  <c r="AX111" i="7"/>
  <c r="AW111" i="7"/>
  <c r="AV111" i="7"/>
  <c r="AU111" i="7"/>
  <c r="AT111" i="7"/>
  <c r="AS111" i="7"/>
  <c r="AR111" i="7"/>
  <c r="AQ111" i="7"/>
  <c r="AP111" i="7"/>
  <c r="AO111" i="7"/>
  <c r="AN111" i="7"/>
  <c r="AM111" i="7"/>
  <c r="AL111" i="7"/>
  <c r="AK111" i="7"/>
  <c r="AJ111" i="7"/>
  <c r="AI111" i="7"/>
  <c r="AH111" i="7"/>
  <c r="AG111" i="7"/>
  <c r="AF111" i="7"/>
  <c r="AE111" i="7"/>
  <c r="AD111" i="7"/>
  <c r="AC111" i="7"/>
  <c r="AB111" i="7"/>
  <c r="AA111" i="7"/>
  <c r="Z111" i="7"/>
  <c r="Y111" i="7"/>
  <c r="X111" i="7"/>
  <c r="W111" i="7"/>
  <c r="V111" i="7"/>
  <c r="U111" i="7"/>
  <c r="T111" i="7"/>
  <c r="S111" i="7"/>
  <c r="R111" i="7"/>
  <c r="Q111" i="7"/>
  <c r="P111" i="7"/>
  <c r="O111" i="7"/>
  <c r="N111" i="7"/>
  <c r="M111" i="7"/>
  <c r="L111" i="7"/>
  <c r="K111" i="7"/>
  <c r="J111" i="7"/>
  <c r="I111" i="7"/>
  <c r="H111" i="7"/>
  <c r="G111" i="7"/>
  <c r="F111" i="7"/>
  <c r="E111" i="7"/>
  <c r="D111" i="7"/>
  <c r="C111" i="7"/>
  <c r="B111" i="7"/>
  <c r="BK110" i="7"/>
  <c r="BJ110" i="7"/>
  <c r="BI110" i="7"/>
  <c r="BH110" i="7"/>
  <c r="BG110" i="7"/>
  <c r="BF110" i="7"/>
  <c r="BE110" i="7"/>
  <c r="BD110" i="7"/>
  <c r="BC110" i="7"/>
  <c r="BB110" i="7"/>
  <c r="BA110" i="7"/>
  <c r="AZ110" i="7"/>
  <c r="AY110" i="7"/>
  <c r="AX110" i="7"/>
  <c r="AW110" i="7"/>
  <c r="AV110" i="7"/>
  <c r="AU110" i="7"/>
  <c r="AT110" i="7"/>
  <c r="AS110" i="7"/>
  <c r="AR110" i="7"/>
  <c r="AQ110" i="7"/>
  <c r="AP110" i="7"/>
  <c r="AO110" i="7"/>
  <c r="AN110" i="7"/>
  <c r="AM110" i="7"/>
  <c r="AL110" i="7"/>
  <c r="AK110" i="7"/>
  <c r="AJ110" i="7"/>
  <c r="AI110" i="7"/>
  <c r="AH110" i="7"/>
  <c r="AG110" i="7"/>
  <c r="AF110" i="7"/>
  <c r="AE110" i="7"/>
  <c r="AD110" i="7"/>
  <c r="AC110" i="7"/>
  <c r="AB110" i="7"/>
  <c r="AA110" i="7"/>
  <c r="Z110" i="7"/>
  <c r="Y110" i="7"/>
  <c r="X110" i="7"/>
  <c r="W110" i="7"/>
  <c r="V110" i="7"/>
  <c r="U110" i="7"/>
  <c r="T110" i="7"/>
  <c r="S110" i="7"/>
  <c r="R110" i="7"/>
  <c r="Q110" i="7"/>
  <c r="P110" i="7"/>
  <c r="O110" i="7"/>
  <c r="N110" i="7"/>
  <c r="M110" i="7"/>
  <c r="L110" i="7"/>
  <c r="K110" i="7"/>
  <c r="J110" i="7"/>
  <c r="I110" i="7"/>
  <c r="H110" i="7"/>
  <c r="G110" i="7"/>
  <c r="F110" i="7"/>
  <c r="E110" i="7"/>
  <c r="D110" i="7"/>
  <c r="C110" i="7"/>
  <c r="B110" i="7"/>
  <c r="BK109" i="7"/>
  <c r="BJ109" i="7"/>
  <c r="BI109" i="7"/>
  <c r="BH109" i="7"/>
  <c r="BG109" i="7"/>
  <c r="BF109" i="7"/>
  <c r="BE109" i="7"/>
  <c r="BD109" i="7"/>
  <c r="BC109" i="7"/>
  <c r="BB109" i="7"/>
  <c r="BA109" i="7"/>
  <c r="AZ109" i="7"/>
  <c r="AY109" i="7"/>
  <c r="AX109" i="7"/>
  <c r="AW109" i="7"/>
  <c r="AV109" i="7"/>
  <c r="AU109" i="7"/>
  <c r="AT109" i="7"/>
  <c r="AS109" i="7"/>
  <c r="AR109" i="7"/>
  <c r="AQ109" i="7"/>
  <c r="AP109" i="7"/>
  <c r="AO109" i="7"/>
  <c r="AN109" i="7"/>
  <c r="AM109" i="7"/>
  <c r="AL109" i="7"/>
  <c r="AK109" i="7"/>
  <c r="AJ109" i="7"/>
  <c r="AI109" i="7"/>
  <c r="AH109" i="7"/>
  <c r="AG109" i="7"/>
  <c r="AF109" i="7"/>
  <c r="AE109" i="7"/>
  <c r="AD109" i="7"/>
  <c r="AC109" i="7"/>
  <c r="AB109" i="7"/>
  <c r="AA109" i="7"/>
  <c r="Z109" i="7"/>
  <c r="Y109" i="7"/>
  <c r="X109" i="7"/>
  <c r="W109" i="7"/>
  <c r="V109" i="7"/>
  <c r="U109" i="7"/>
  <c r="T109" i="7"/>
  <c r="S109" i="7"/>
  <c r="R109" i="7"/>
  <c r="Q109" i="7"/>
  <c r="P109" i="7"/>
  <c r="O109" i="7"/>
  <c r="N109" i="7"/>
  <c r="M109" i="7"/>
  <c r="L109" i="7"/>
  <c r="K109" i="7"/>
  <c r="J109" i="7"/>
  <c r="I109" i="7"/>
  <c r="H109" i="7"/>
  <c r="G109" i="7"/>
  <c r="F109" i="7"/>
  <c r="E109" i="7"/>
  <c r="D109" i="7"/>
  <c r="C109" i="7"/>
  <c r="B109" i="7"/>
  <c r="BK108" i="7"/>
  <c r="BJ108" i="7"/>
  <c r="BI108" i="7"/>
  <c r="BH108" i="7"/>
  <c r="BG108" i="7"/>
  <c r="BF108" i="7"/>
  <c r="BE108" i="7"/>
  <c r="BD108" i="7"/>
  <c r="BC108" i="7"/>
  <c r="BB108" i="7"/>
  <c r="BA108" i="7"/>
  <c r="AZ108" i="7"/>
  <c r="AY108" i="7"/>
  <c r="AX108" i="7"/>
  <c r="AW108" i="7"/>
  <c r="AV108" i="7"/>
  <c r="AU108" i="7"/>
  <c r="AT108" i="7"/>
  <c r="AS108" i="7"/>
  <c r="AR108" i="7"/>
  <c r="AQ108" i="7"/>
  <c r="AP108" i="7"/>
  <c r="AO108" i="7"/>
  <c r="AN108" i="7"/>
  <c r="AM108" i="7"/>
  <c r="AL108" i="7"/>
  <c r="AK108" i="7"/>
  <c r="AJ108" i="7"/>
  <c r="AI108" i="7"/>
  <c r="AH108" i="7"/>
  <c r="AG108" i="7"/>
  <c r="AF108" i="7"/>
  <c r="AE108" i="7"/>
  <c r="AD108" i="7"/>
  <c r="AC108" i="7"/>
  <c r="AB108" i="7"/>
  <c r="AA108" i="7"/>
  <c r="Z108" i="7"/>
  <c r="Y108" i="7"/>
  <c r="X108" i="7"/>
  <c r="W108" i="7"/>
  <c r="V108" i="7"/>
  <c r="U108" i="7"/>
  <c r="T108" i="7"/>
  <c r="S108" i="7"/>
  <c r="R108" i="7"/>
  <c r="Q108" i="7"/>
  <c r="P108" i="7"/>
  <c r="O108" i="7"/>
  <c r="N108" i="7"/>
  <c r="M108" i="7"/>
  <c r="L108" i="7"/>
  <c r="K108" i="7"/>
  <c r="J108" i="7"/>
  <c r="I108" i="7"/>
  <c r="H108" i="7"/>
  <c r="G108" i="7"/>
  <c r="F108" i="7"/>
  <c r="E108" i="7"/>
  <c r="D108" i="7"/>
  <c r="C108" i="7"/>
  <c r="B108" i="7"/>
  <c r="BK107" i="7"/>
  <c r="BJ107" i="7"/>
  <c r="BI107" i="7"/>
  <c r="BH107" i="7"/>
  <c r="BG107" i="7"/>
  <c r="BF107" i="7"/>
  <c r="BE107" i="7"/>
  <c r="BD107" i="7"/>
  <c r="BC107" i="7"/>
  <c r="BB107" i="7"/>
  <c r="BA107" i="7"/>
  <c r="AZ107" i="7"/>
  <c r="AY107" i="7"/>
  <c r="AX107" i="7"/>
  <c r="AW107" i="7"/>
  <c r="AV107" i="7"/>
  <c r="AU107" i="7"/>
  <c r="AT107" i="7"/>
  <c r="AS107" i="7"/>
  <c r="AR107" i="7"/>
  <c r="AQ107" i="7"/>
  <c r="AP107" i="7"/>
  <c r="AO107" i="7"/>
  <c r="AN107" i="7"/>
  <c r="AM107" i="7"/>
  <c r="AL107" i="7"/>
  <c r="AK107" i="7"/>
  <c r="AJ107" i="7"/>
  <c r="AI107" i="7"/>
  <c r="AH107" i="7"/>
  <c r="AG107" i="7"/>
  <c r="AF107" i="7"/>
  <c r="AE107" i="7"/>
  <c r="AD107" i="7"/>
  <c r="AC107" i="7"/>
  <c r="AB107" i="7"/>
  <c r="AA107" i="7"/>
  <c r="Z107" i="7"/>
  <c r="Y107" i="7"/>
  <c r="X107" i="7"/>
  <c r="W107" i="7"/>
  <c r="V107" i="7"/>
  <c r="U107" i="7"/>
  <c r="T107" i="7"/>
  <c r="S107" i="7"/>
  <c r="R107" i="7"/>
  <c r="Q107" i="7"/>
  <c r="P107" i="7"/>
  <c r="O107" i="7"/>
  <c r="N107" i="7"/>
  <c r="M107" i="7"/>
  <c r="L107" i="7"/>
  <c r="K107" i="7"/>
  <c r="J107" i="7"/>
  <c r="I107" i="7"/>
  <c r="H107" i="7"/>
  <c r="G107" i="7"/>
  <c r="F107" i="7"/>
  <c r="E107" i="7"/>
  <c r="D107" i="7"/>
  <c r="C107" i="7"/>
  <c r="B107" i="7"/>
  <c r="BK106" i="7"/>
  <c r="BJ106" i="7"/>
  <c r="BI106" i="7"/>
  <c r="BH106" i="7"/>
  <c r="BG106" i="7"/>
  <c r="BF106" i="7"/>
  <c r="BE106" i="7"/>
  <c r="BD106" i="7"/>
  <c r="BC106" i="7"/>
  <c r="BB106" i="7"/>
  <c r="BA106" i="7"/>
  <c r="AZ106" i="7"/>
  <c r="AY106" i="7"/>
  <c r="AX106" i="7"/>
  <c r="AW106" i="7"/>
  <c r="AV106" i="7"/>
  <c r="AU106" i="7"/>
  <c r="AT106" i="7"/>
  <c r="AS106" i="7"/>
  <c r="AR106" i="7"/>
  <c r="AQ106" i="7"/>
  <c r="AP106" i="7"/>
  <c r="AO106" i="7"/>
  <c r="AN106" i="7"/>
  <c r="AM106" i="7"/>
  <c r="AL106" i="7"/>
  <c r="AK106" i="7"/>
  <c r="AJ106" i="7"/>
  <c r="AI106" i="7"/>
  <c r="AH106" i="7"/>
  <c r="AG106" i="7"/>
  <c r="AF106" i="7"/>
  <c r="AE106" i="7"/>
  <c r="AD106" i="7"/>
  <c r="AC106" i="7"/>
  <c r="AB106" i="7"/>
  <c r="AA106" i="7"/>
  <c r="Z106" i="7"/>
  <c r="Y106" i="7"/>
  <c r="X106" i="7"/>
  <c r="W106" i="7"/>
  <c r="V106" i="7"/>
  <c r="U106" i="7"/>
  <c r="T106" i="7"/>
  <c r="S106" i="7"/>
  <c r="R106" i="7"/>
  <c r="Q106" i="7"/>
  <c r="P106" i="7"/>
  <c r="O106" i="7"/>
  <c r="N106" i="7"/>
  <c r="M106" i="7"/>
  <c r="L106" i="7"/>
  <c r="K106" i="7"/>
  <c r="J106" i="7"/>
  <c r="I106" i="7"/>
  <c r="H106" i="7"/>
  <c r="G106" i="7"/>
  <c r="F106" i="7"/>
  <c r="E106" i="7"/>
  <c r="D106" i="7"/>
  <c r="C106" i="7"/>
  <c r="B106" i="7"/>
  <c r="BK105" i="7"/>
  <c r="BJ105" i="7"/>
  <c r="BI105" i="7"/>
  <c r="BH105" i="7"/>
  <c r="BG105" i="7"/>
  <c r="BF105" i="7"/>
  <c r="BE105" i="7"/>
  <c r="BD105" i="7"/>
  <c r="BC105" i="7"/>
  <c r="BB105" i="7"/>
  <c r="BA105" i="7"/>
  <c r="AZ105" i="7"/>
  <c r="AY105" i="7"/>
  <c r="AX105" i="7"/>
  <c r="AW105" i="7"/>
  <c r="AV105" i="7"/>
  <c r="AU105" i="7"/>
  <c r="AT105" i="7"/>
  <c r="AS105" i="7"/>
  <c r="AR105" i="7"/>
  <c r="AQ105" i="7"/>
  <c r="AP105" i="7"/>
  <c r="AO105" i="7"/>
  <c r="AN105" i="7"/>
  <c r="AM105" i="7"/>
  <c r="AL105" i="7"/>
  <c r="AK105" i="7"/>
  <c r="AJ105" i="7"/>
  <c r="AI105" i="7"/>
  <c r="AH105" i="7"/>
  <c r="AG105" i="7"/>
  <c r="AF105" i="7"/>
  <c r="AE105" i="7"/>
  <c r="AD105" i="7"/>
  <c r="AC105" i="7"/>
  <c r="AB105" i="7"/>
  <c r="AA105" i="7"/>
  <c r="Z105" i="7"/>
  <c r="Y105" i="7"/>
  <c r="X105" i="7"/>
  <c r="W105" i="7"/>
  <c r="V105" i="7"/>
  <c r="U105" i="7"/>
  <c r="T105" i="7"/>
  <c r="S105" i="7"/>
  <c r="R105" i="7"/>
  <c r="Q105" i="7"/>
  <c r="P105" i="7"/>
  <c r="O105" i="7"/>
  <c r="N105" i="7"/>
  <c r="M105" i="7"/>
  <c r="L105" i="7"/>
  <c r="K105" i="7"/>
  <c r="J105" i="7"/>
  <c r="I105" i="7"/>
  <c r="H105" i="7"/>
  <c r="G105" i="7"/>
  <c r="F105" i="7"/>
  <c r="E105" i="7"/>
  <c r="D105" i="7"/>
  <c r="C105" i="7"/>
  <c r="B105" i="7"/>
  <c r="BK104" i="7"/>
  <c r="BJ104" i="7"/>
  <c r="BI104" i="7"/>
  <c r="BH104" i="7"/>
  <c r="BG104" i="7"/>
  <c r="BF104" i="7"/>
  <c r="BE104" i="7"/>
  <c r="BD104" i="7"/>
  <c r="BC104" i="7"/>
  <c r="BB104" i="7"/>
  <c r="BA104" i="7"/>
  <c r="AZ104" i="7"/>
  <c r="AY104" i="7"/>
  <c r="AX104" i="7"/>
  <c r="AW104" i="7"/>
  <c r="AV104" i="7"/>
  <c r="AU104" i="7"/>
  <c r="AT104" i="7"/>
  <c r="AS104" i="7"/>
  <c r="AR104" i="7"/>
  <c r="AQ104" i="7"/>
  <c r="AP104" i="7"/>
  <c r="AO104" i="7"/>
  <c r="AN104" i="7"/>
  <c r="AM104" i="7"/>
  <c r="AL104" i="7"/>
  <c r="AK104" i="7"/>
  <c r="AJ104" i="7"/>
  <c r="AI104" i="7"/>
  <c r="AH104" i="7"/>
  <c r="AG104" i="7"/>
  <c r="AF104" i="7"/>
  <c r="AE104" i="7"/>
  <c r="AD104" i="7"/>
  <c r="AC104" i="7"/>
  <c r="AB104" i="7"/>
  <c r="AA104" i="7"/>
  <c r="Z104" i="7"/>
  <c r="Y104" i="7"/>
  <c r="X104" i="7"/>
  <c r="W104" i="7"/>
  <c r="V104" i="7"/>
  <c r="U104" i="7"/>
  <c r="T104" i="7"/>
  <c r="S104" i="7"/>
  <c r="R104" i="7"/>
  <c r="Q104" i="7"/>
  <c r="P104" i="7"/>
  <c r="O104" i="7"/>
  <c r="N104" i="7"/>
  <c r="M104" i="7"/>
  <c r="L104" i="7"/>
  <c r="K104" i="7"/>
  <c r="J104" i="7"/>
  <c r="I104" i="7"/>
  <c r="H104" i="7"/>
  <c r="G104" i="7"/>
  <c r="F104" i="7"/>
  <c r="E104" i="7"/>
  <c r="D104" i="7"/>
  <c r="C104" i="7"/>
  <c r="B104" i="7"/>
  <c r="BK103" i="7"/>
  <c r="BJ103" i="7"/>
  <c r="BI103" i="7"/>
  <c r="BH103" i="7"/>
  <c r="BG103" i="7"/>
  <c r="BF103" i="7"/>
  <c r="BE103" i="7"/>
  <c r="BD103" i="7"/>
  <c r="BC103" i="7"/>
  <c r="BB103" i="7"/>
  <c r="BA103" i="7"/>
  <c r="AZ103" i="7"/>
  <c r="AY103" i="7"/>
  <c r="AX103" i="7"/>
  <c r="AW103" i="7"/>
  <c r="AV103" i="7"/>
  <c r="AU103" i="7"/>
  <c r="AT103" i="7"/>
  <c r="AS103" i="7"/>
  <c r="AR103" i="7"/>
  <c r="AQ103" i="7"/>
  <c r="AP103" i="7"/>
  <c r="AO103" i="7"/>
  <c r="AN103" i="7"/>
  <c r="AM103" i="7"/>
  <c r="AL103" i="7"/>
  <c r="AK103" i="7"/>
  <c r="AJ103" i="7"/>
  <c r="AI103" i="7"/>
  <c r="AH103" i="7"/>
  <c r="AG103" i="7"/>
  <c r="AF103" i="7"/>
  <c r="AE103" i="7"/>
  <c r="AD103" i="7"/>
  <c r="AC103" i="7"/>
  <c r="AB103" i="7"/>
  <c r="AA103" i="7"/>
  <c r="Z103" i="7"/>
  <c r="Y103" i="7"/>
  <c r="X103" i="7"/>
  <c r="W103" i="7"/>
  <c r="V103" i="7"/>
  <c r="U103" i="7"/>
  <c r="T103" i="7"/>
  <c r="S103" i="7"/>
  <c r="R103" i="7"/>
  <c r="Q103" i="7"/>
  <c r="P103" i="7"/>
  <c r="O103" i="7"/>
  <c r="N103" i="7"/>
  <c r="M103" i="7"/>
  <c r="L103" i="7"/>
  <c r="K103" i="7"/>
  <c r="J103" i="7"/>
  <c r="I103" i="7"/>
  <c r="H103" i="7"/>
  <c r="G103" i="7"/>
  <c r="F103" i="7"/>
  <c r="E103" i="7"/>
  <c r="D103" i="7"/>
  <c r="C103" i="7"/>
  <c r="B103" i="7"/>
  <c r="BK102" i="7"/>
  <c r="BJ102" i="7"/>
  <c r="BI102" i="7"/>
  <c r="BH102" i="7"/>
  <c r="BG102" i="7"/>
  <c r="BF102" i="7"/>
  <c r="BE102" i="7"/>
  <c r="BD102" i="7"/>
  <c r="BC102" i="7"/>
  <c r="BB102" i="7"/>
  <c r="BA102" i="7"/>
  <c r="AZ102" i="7"/>
  <c r="AY102" i="7"/>
  <c r="AX102" i="7"/>
  <c r="AW102" i="7"/>
  <c r="AV102" i="7"/>
  <c r="AU102" i="7"/>
  <c r="AT102" i="7"/>
  <c r="AS102" i="7"/>
  <c r="AR102" i="7"/>
  <c r="AQ102" i="7"/>
  <c r="AP102" i="7"/>
  <c r="AO102" i="7"/>
  <c r="AN102" i="7"/>
  <c r="AM102" i="7"/>
  <c r="AL102" i="7"/>
  <c r="AK102" i="7"/>
  <c r="AJ102" i="7"/>
  <c r="AI102" i="7"/>
  <c r="AH102" i="7"/>
  <c r="AG102" i="7"/>
  <c r="AF102" i="7"/>
  <c r="AE102" i="7"/>
  <c r="AD102" i="7"/>
  <c r="AC102" i="7"/>
  <c r="AB102" i="7"/>
  <c r="AA102" i="7"/>
  <c r="Z102" i="7"/>
  <c r="Y102" i="7"/>
  <c r="X102" i="7"/>
  <c r="W102" i="7"/>
  <c r="V102" i="7"/>
  <c r="U102" i="7"/>
  <c r="T102" i="7"/>
  <c r="S102" i="7"/>
  <c r="R102" i="7"/>
  <c r="Q102" i="7"/>
  <c r="P102" i="7"/>
  <c r="O102" i="7"/>
  <c r="N102" i="7"/>
  <c r="M102" i="7"/>
  <c r="L102" i="7"/>
  <c r="K102" i="7"/>
  <c r="J102" i="7"/>
  <c r="I102" i="7"/>
  <c r="H102" i="7"/>
  <c r="G102" i="7"/>
  <c r="F102" i="7"/>
  <c r="E102" i="7"/>
  <c r="D102" i="7"/>
  <c r="C102" i="7"/>
  <c r="B102" i="7"/>
  <c r="BK101" i="7"/>
  <c r="BJ101" i="7"/>
  <c r="BI101" i="7"/>
  <c r="BH101" i="7"/>
  <c r="BG101" i="7"/>
  <c r="BF101" i="7"/>
  <c r="BE101" i="7"/>
  <c r="BD101" i="7"/>
  <c r="BC101" i="7"/>
  <c r="BB101" i="7"/>
  <c r="BA101" i="7"/>
  <c r="AZ101" i="7"/>
  <c r="AY101" i="7"/>
  <c r="AX101" i="7"/>
  <c r="AW101" i="7"/>
  <c r="AV101" i="7"/>
  <c r="AU101" i="7"/>
  <c r="AT101" i="7"/>
  <c r="AS101" i="7"/>
  <c r="AR101" i="7"/>
  <c r="AQ101" i="7"/>
  <c r="AP101" i="7"/>
  <c r="AO101" i="7"/>
  <c r="AN101" i="7"/>
  <c r="AM101" i="7"/>
  <c r="AL101" i="7"/>
  <c r="AK101" i="7"/>
  <c r="AJ101" i="7"/>
  <c r="AI101" i="7"/>
  <c r="AH101" i="7"/>
  <c r="AG101" i="7"/>
  <c r="AF101" i="7"/>
  <c r="AE101" i="7"/>
  <c r="AD101" i="7"/>
  <c r="AC101" i="7"/>
  <c r="AB101" i="7"/>
  <c r="AA101" i="7"/>
  <c r="Z101" i="7"/>
  <c r="Y101" i="7"/>
  <c r="X101" i="7"/>
  <c r="W101" i="7"/>
  <c r="V101" i="7"/>
  <c r="U101" i="7"/>
  <c r="T101" i="7"/>
  <c r="S101" i="7"/>
  <c r="R101" i="7"/>
  <c r="Q101" i="7"/>
  <c r="P101" i="7"/>
  <c r="O101" i="7"/>
  <c r="N101" i="7"/>
  <c r="M101" i="7"/>
  <c r="L101" i="7"/>
  <c r="K101" i="7"/>
  <c r="J101" i="7"/>
  <c r="I101" i="7"/>
  <c r="H101" i="7"/>
  <c r="G101" i="7"/>
  <c r="F101" i="7"/>
  <c r="E101" i="7"/>
  <c r="D101" i="7"/>
  <c r="C101" i="7"/>
  <c r="B101" i="7"/>
  <c r="BK100" i="7"/>
  <c r="BJ100" i="7"/>
  <c r="BI100" i="7"/>
  <c r="BH100" i="7"/>
  <c r="BG100" i="7"/>
  <c r="BF100" i="7"/>
  <c r="BE100" i="7"/>
  <c r="BD100" i="7"/>
  <c r="BC100" i="7"/>
  <c r="BB100" i="7"/>
  <c r="BA100" i="7"/>
  <c r="AZ100" i="7"/>
  <c r="AY100" i="7"/>
  <c r="AX100" i="7"/>
  <c r="AW100" i="7"/>
  <c r="AV100" i="7"/>
  <c r="AU100" i="7"/>
  <c r="AT100" i="7"/>
  <c r="AS100" i="7"/>
  <c r="AR100" i="7"/>
  <c r="AQ100" i="7"/>
  <c r="AP100" i="7"/>
  <c r="AO100" i="7"/>
  <c r="AN100" i="7"/>
  <c r="AM100" i="7"/>
  <c r="AL100" i="7"/>
  <c r="AK100" i="7"/>
  <c r="AJ100" i="7"/>
  <c r="AI100" i="7"/>
  <c r="AH100" i="7"/>
  <c r="AG100" i="7"/>
  <c r="AF100" i="7"/>
  <c r="AE100" i="7"/>
  <c r="AD100" i="7"/>
  <c r="AC100" i="7"/>
  <c r="AB100" i="7"/>
  <c r="AA100" i="7"/>
  <c r="Z100" i="7"/>
  <c r="Y100" i="7"/>
  <c r="X100" i="7"/>
  <c r="W100" i="7"/>
  <c r="V100" i="7"/>
  <c r="U100" i="7"/>
  <c r="T100" i="7"/>
  <c r="S100" i="7"/>
  <c r="R100" i="7"/>
  <c r="Q100" i="7"/>
  <c r="P100" i="7"/>
  <c r="O100" i="7"/>
  <c r="N100" i="7"/>
  <c r="M100" i="7"/>
  <c r="L100" i="7"/>
  <c r="K100" i="7"/>
  <c r="J100" i="7"/>
  <c r="I100" i="7"/>
  <c r="H100" i="7"/>
  <c r="G100" i="7"/>
  <c r="F100" i="7"/>
  <c r="E100" i="7"/>
  <c r="D100" i="7"/>
  <c r="C100" i="7"/>
  <c r="B100" i="7"/>
  <c r="BK99" i="7"/>
  <c r="BJ99" i="7"/>
  <c r="BI99" i="7"/>
  <c r="BH99" i="7"/>
  <c r="BG99" i="7"/>
  <c r="BF99" i="7"/>
  <c r="BE99" i="7"/>
  <c r="BD99" i="7"/>
  <c r="BC99" i="7"/>
  <c r="BB99" i="7"/>
  <c r="BA99" i="7"/>
  <c r="AZ99" i="7"/>
  <c r="AY99" i="7"/>
  <c r="AX99" i="7"/>
  <c r="AW99" i="7"/>
  <c r="AV99" i="7"/>
  <c r="AU99" i="7"/>
  <c r="AT99" i="7"/>
  <c r="AS99" i="7"/>
  <c r="AR99" i="7"/>
  <c r="AQ99" i="7"/>
  <c r="AP99" i="7"/>
  <c r="AO99" i="7"/>
  <c r="AN99" i="7"/>
  <c r="AM99" i="7"/>
  <c r="AL99" i="7"/>
  <c r="AK99" i="7"/>
  <c r="AJ99" i="7"/>
  <c r="AI99" i="7"/>
  <c r="AH99" i="7"/>
  <c r="AG99" i="7"/>
  <c r="AF99" i="7"/>
  <c r="AE99" i="7"/>
  <c r="AD99" i="7"/>
  <c r="AC99" i="7"/>
  <c r="AB99" i="7"/>
  <c r="AA99" i="7"/>
  <c r="Z99" i="7"/>
  <c r="Y99" i="7"/>
  <c r="X99" i="7"/>
  <c r="W99" i="7"/>
  <c r="V99" i="7"/>
  <c r="U99" i="7"/>
  <c r="T99" i="7"/>
  <c r="S99" i="7"/>
  <c r="R99" i="7"/>
  <c r="Q99" i="7"/>
  <c r="P99" i="7"/>
  <c r="O99" i="7"/>
  <c r="N99" i="7"/>
  <c r="M99" i="7"/>
  <c r="L99" i="7"/>
  <c r="K99" i="7"/>
  <c r="J99" i="7"/>
  <c r="I99" i="7"/>
  <c r="H99" i="7"/>
  <c r="G99" i="7"/>
  <c r="F99" i="7"/>
  <c r="E99" i="7"/>
  <c r="D99" i="7"/>
  <c r="C99" i="7"/>
  <c r="B99" i="7"/>
  <c r="BK98" i="7"/>
  <c r="BJ98" i="7"/>
  <c r="BI98" i="7"/>
  <c r="BH98" i="7"/>
  <c r="BG98" i="7"/>
  <c r="BF98" i="7"/>
  <c r="BE98" i="7"/>
  <c r="BD98" i="7"/>
  <c r="BC98" i="7"/>
  <c r="BB98" i="7"/>
  <c r="BA98" i="7"/>
  <c r="AZ98" i="7"/>
  <c r="AY98" i="7"/>
  <c r="AX98" i="7"/>
  <c r="AW98" i="7"/>
  <c r="AV98" i="7"/>
  <c r="AU98" i="7"/>
  <c r="AT98" i="7"/>
  <c r="AS98" i="7"/>
  <c r="AR98" i="7"/>
  <c r="AQ98" i="7"/>
  <c r="AP98" i="7"/>
  <c r="AO98" i="7"/>
  <c r="AN98" i="7"/>
  <c r="AM98" i="7"/>
  <c r="AL98" i="7"/>
  <c r="AK98" i="7"/>
  <c r="AJ98" i="7"/>
  <c r="AI98" i="7"/>
  <c r="AH98" i="7"/>
  <c r="AG98" i="7"/>
  <c r="AF98" i="7"/>
  <c r="AE98" i="7"/>
  <c r="AD98" i="7"/>
  <c r="AC98" i="7"/>
  <c r="AB98" i="7"/>
  <c r="AA98" i="7"/>
  <c r="Z98" i="7"/>
  <c r="Y98" i="7"/>
  <c r="X98" i="7"/>
  <c r="W98" i="7"/>
  <c r="V98" i="7"/>
  <c r="U98" i="7"/>
  <c r="T98" i="7"/>
  <c r="S98" i="7"/>
  <c r="R98" i="7"/>
  <c r="Q98" i="7"/>
  <c r="P98" i="7"/>
  <c r="O98" i="7"/>
  <c r="N98" i="7"/>
  <c r="M98" i="7"/>
  <c r="L98" i="7"/>
  <c r="K98" i="7"/>
  <c r="J98" i="7"/>
  <c r="I98" i="7"/>
  <c r="H98" i="7"/>
  <c r="G98" i="7"/>
  <c r="F98" i="7"/>
  <c r="E98" i="7"/>
  <c r="D98" i="7"/>
  <c r="C98" i="7"/>
  <c r="B98" i="7"/>
  <c r="BK97" i="7"/>
  <c r="BJ97" i="7"/>
  <c r="BI97" i="7"/>
  <c r="BH97" i="7"/>
  <c r="BG97" i="7"/>
  <c r="BF97" i="7"/>
  <c r="BE97" i="7"/>
  <c r="BD97" i="7"/>
  <c r="BC97" i="7"/>
  <c r="BB97" i="7"/>
  <c r="BA97" i="7"/>
  <c r="AZ97" i="7"/>
  <c r="AY97" i="7"/>
  <c r="AX97" i="7"/>
  <c r="AW97" i="7"/>
  <c r="AV97" i="7"/>
  <c r="AU97" i="7"/>
  <c r="AT97" i="7"/>
  <c r="AS97" i="7"/>
  <c r="AR97" i="7"/>
  <c r="AQ97" i="7"/>
  <c r="AP97" i="7"/>
  <c r="AO97" i="7"/>
  <c r="AN97" i="7"/>
  <c r="AM97" i="7"/>
  <c r="AL97" i="7"/>
  <c r="AK97" i="7"/>
  <c r="AJ97" i="7"/>
  <c r="AI97" i="7"/>
  <c r="AH97" i="7"/>
  <c r="AG97" i="7"/>
  <c r="AF97" i="7"/>
  <c r="AE97" i="7"/>
  <c r="AD97" i="7"/>
  <c r="AC97" i="7"/>
  <c r="AB97" i="7"/>
  <c r="AA97" i="7"/>
  <c r="Z97" i="7"/>
  <c r="Y97" i="7"/>
  <c r="X97" i="7"/>
  <c r="W97" i="7"/>
  <c r="V97" i="7"/>
  <c r="U97" i="7"/>
  <c r="T97" i="7"/>
  <c r="S97" i="7"/>
  <c r="R97" i="7"/>
  <c r="Q97" i="7"/>
  <c r="P97" i="7"/>
  <c r="O97" i="7"/>
  <c r="N97" i="7"/>
  <c r="M97" i="7"/>
  <c r="L97" i="7"/>
  <c r="K97" i="7"/>
  <c r="J97" i="7"/>
  <c r="I97" i="7"/>
  <c r="H97" i="7"/>
  <c r="G97" i="7"/>
  <c r="F97" i="7"/>
  <c r="E97" i="7"/>
  <c r="D97" i="7"/>
  <c r="C97" i="7"/>
  <c r="B97" i="7"/>
  <c r="BK96" i="7"/>
  <c r="BJ96" i="7"/>
  <c r="BI96" i="7"/>
  <c r="BH96" i="7"/>
  <c r="BG96" i="7"/>
  <c r="BF96" i="7"/>
  <c r="BE96" i="7"/>
  <c r="BD96" i="7"/>
  <c r="BC96" i="7"/>
  <c r="BB96" i="7"/>
  <c r="BA96" i="7"/>
  <c r="AZ96" i="7"/>
  <c r="AY96" i="7"/>
  <c r="AX96" i="7"/>
  <c r="AW96" i="7"/>
  <c r="AV96" i="7"/>
  <c r="AU96" i="7"/>
  <c r="AT96" i="7"/>
  <c r="AS96" i="7"/>
  <c r="AR96" i="7"/>
  <c r="AQ96" i="7"/>
  <c r="AP96" i="7"/>
  <c r="AO96" i="7"/>
  <c r="AN96" i="7"/>
  <c r="AM96" i="7"/>
  <c r="AL96" i="7"/>
  <c r="AK96" i="7"/>
  <c r="AJ96" i="7"/>
  <c r="AI96" i="7"/>
  <c r="AH96" i="7"/>
  <c r="AG96" i="7"/>
  <c r="AF96" i="7"/>
  <c r="AE96" i="7"/>
  <c r="AD96" i="7"/>
  <c r="AC96" i="7"/>
  <c r="AB96" i="7"/>
  <c r="AA96" i="7"/>
  <c r="Z96" i="7"/>
  <c r="Y96" i="7"/>
  <c r="X96" i="7"/>
  <c r="W96" i="7"/>
  <c r="V96" i="7"/>
  <c r="U96" i="7"/>
  <c r="T96" i="7"/>
  <c r="S96" i="7"/>
  <c r="R96" i="7"/>
  <c r="Q96" i="7"/>
  <c r="P96" i="7"/>
  <c r="O96" i="7"/>
  <c r="N96" i="7"/>
  <c r="M96" i="7"/>
  <c r="L96" i="7"/>
  <c r="K96" i="7"/>
  <c r="J96" i="7"/>
  <c r="I96" i="7"/>
  <c r="H96" i="7"/>
  <c r="G96" i="7"/>
  <c r="F96" i="7"/>
  <c r="E96" i="7"/>
  <c r="D96" i="7"/>
  <c r="C96" i="7"/>
  <c r="B96" i="7"/>
  <c r="BK95" i="7"/>
  <c r="BJ95" i="7"/>
  <c r="BI95" i="7"/>
  <c r="BH95" i="7"/>
  <c r="BG95" i="7"/>
  <c r="BF95" i="7"/>
  <c r="BE95" i="7"/>
  <c r="BD95" i="7"/>
  <c r="BC95" i="7"/>
  <c r="BB95" i="7"/>
  <c r="BA95" i="7"/>
  <c r="AZ95" i="7"/>
  <c r="AY95" i="7"/>
  <c r="AX95" i="7"/>
  <c r="AW95" i="7"/>
  <c r="AV95" i="7"/>
  <c r="AU95" i="7"/>
  <c r="AT95" i="7"/>
  <c r="AS95" i="7"/>
  <c r="AR95" i="7"/>
  <c r="AQ95" i="7"/>
  <c r="AP95" i="7"/>
  <c r="AO95" i="7"/>
  <c r="AN95" i="7"/>
  <c r="AM95" i="7"/>
  <c r="AL95" i="7"/>
  <c r="AK95" i="7"/>
  <c r="AJ95" i="7"/>
  <c r="AI95" i="7"/>
  <c r="AH95" i="7"/>
  <c r="AG95" i="7"/>
  <c r="AF95" i="7"/>
  <c r="AE95" i="7"/>
  <c r="AD95" i="7"/>
  <c r="AC95" i="7"/>
  <c r="AB95" i="7"/>
  <c r="AA95" i="7"/>
  <c r="Z95" i="7"/>
  <c r="Y95" i="7"/>
  <c r="X95" i="7"/>
  <c r="W95" i="7"/>
  <c r="V95" i="7"/>
  <c r="U95" i="7"/>
  <c r="T95" i="7"/>
  <c r="S95" i="7"/>
  <c r="R95" i="7"/>
  <c r="Q95" i="7"/>
  <c r="P95" i="7"/>
  <c r="O95" i="7"/>
  <c r="N95" i="7"/>
  <c r="M95" i="7"/>
  <c r="L95" i="7"/>
  <c r="K95" i="7"/>
  <c r="J95" i="7"/>
  <c r="I95" i="7"/>
  <c r="H95" i="7"/>
  <c r="G95" i="7"/>
  <c r="F95" i="7"/>
  <c r="E95" i="7"/>
  <c r="D95" i="7"/>
  <c r="C95" i="7"/>
  <c r="B95" i="7"/>
  <c r="BK94" i="7"/>
  <c r="BJ94" i="7"/>
  <c r="BI94" i="7"/>
  <c r="BH94" i="7"/>
  <c r="BG94" i="7"/>
  <c r="BF94" i="7"/>
  <c r="BE94" i="7"/>
  <c r="BD94" i="7"/>
  <c r="BC94" i="7"/>
  <c r="BB94" i="7"/>
  <c r="BA94" i="7"/>
  <c r="AZ94" i="7"/>
  <c r="AY94" i="7"/>
  <c r="AX94" i="7"/>
  <c r="AW94" i="7"/>
  <c r="AV94" i="7"/>
  <c r="AU94" i="7"/>
  <c r="AT94" i="7"/>
  <c r="AS94" i="7"/>
  <c r="AR94" i="7"/>
  <c r="AQ94" i="7"/>
  <c r="AP94" i="7"/>
  <c r="AO94" i="7"/>
  <c r="AN94" i="7"/>
  <c r="AM94" i="7"/>
  <c r="AL94" i="7"/>
  <c r="AK94" i="7"/>
  <c r="AJ94" i="7"/>
  <c r="AI94" i="7"/>
  <c r="AH94" i="7"/>
  <c r="AG94" i="7"/>
  <c r="AF94" i="7"/>
  <c r="AE94" i="7"/>
  <c r="AD94" i="7"/>
  <c r="AC94" i="7"/>
  <c r="AB94" i="7"/>
  <c r="AA94" i="7"/>
  <c r="Z94" i="7"/>
  <c r="Y94" i="7"/>
  <c r="X94" i="7"/>
  <c r="W94" i="7"/>
  <c r="V94" i="7"/>
  <c r="U94" i="7"/>
  <c r="T94" i="7"/>
  <c r="S94" i="7"/>
  <c r="R94" i="7"/>
  <c r="Q94" i="7"/>
  <c r="P94" i="7"/>
  <c r="O94" i="7"/>
  <c r="N94" i="7"/>
  <c r="M94" i="7"/>
  <c r="L94" i="7"/>
  <c r="K94" i="7"/>
  <c r="J94" i="7"/>
  <c r="I94" i="7"/>
  <c r="H94" i="7"/>
  <c r="G94" i="7"/>
  <c r="F94" i="7"/>
  <c r="E94" i="7"/>
  <c r="D94" i="7"/>
  <c r="C94" i="7"/>
  <c r="B94" i="7"/>
  <c r="BK93" i="7"/>
  <c r="BJ93" i="7"/>
  <c r="BI93" i="7"/>
  <c r="BH93" i="7"/>
  <c r="BG93" i="7"/>
  <c r="BF93" i="7"/>
  <c r="BE93" i="7"/>
  <c r="BD93" i="7"/>
  <c r="BC93" i="7"/>
  <c r="BB93" i="7"/>
  <c r="BA93" i="7"/>
  <c r="AZ93" i="7"/>
  <c r="AY93" i="7"/>
  <c r="AX93" i="7"/>
  <c r="AW93" i="7"/>
  <c r="AV93" i="7"/>
  <c r="AU93" i="7"/>
  <c r="AT93" i="7"/>
  <c r="AS93" i="7"/>
  <c r="AR93" i="7"/>
  <c r="AQ93" i="7"/>
  <c r="AP93" i="7"/>
  <c r="AO93" i="7"/>
  <c r="AN93" i="7"/>
  <c r="AM93" i="7"/>
  <c r="AL93" i="7"/>
  <c r="AK93" i="7"/>
  <c r="AJ93" i="7"/>
  <c r="AI93" i="7"/>
  <c r="AH93" i="7"/>
  <c r="AG93" i="7"/>
  <c r="AF93" i="7"/>
  <c r="AE93" i="7"/>
  <c r="AD93" i="7"/>
  <c r="AC93" i="7"/>
  <c r="AB93" i="7"/>
  <c r="AA93" i="7"/>
  <c r="Z93" i="7"/>
  <c r="Y93" i="7"/>
  <c r="X93" i="7"/>
  <c r="W93" i="7"/>
  <c r="V93" i="7"/>
  <c r="U93" i="7"/>
  <c r="T93" i="7"/>
  <c r="S93" i="7"/>
  <c r="R93" i="7"/>
  <c r="Q93" i="7"/>
  <c r="P93" i="7"/>
  <c r="O93" i="7"/>
  <c r="N93" i="7"/>
  <c r="M93" i="7"/>
  <c r="L93" i="7"/>
  <c r="K93" i="7"/>
  <c r="J93" i="7"/>
  <c r="I93" i="7"/>
  <c r="H93" i="7"/>
  <c r="G93" i="7"/>
  <c r="F93" i="7"/>
  <c r="E93" i="7"/>
  <c r="D93" i="7"/>
  <c r="C93" i="7"/>
  <c r="B93" i="7"/>
  <c r="BK92" i="7"/>
  <c r="BJ92" i="7"/>
  <c r="BI92" i="7"/>
  <c r="BH92" i="7"/>
  <c r="BG92" i="7"/>
  <c r="BF92" i="7"/>
  <c r="BE92" i="7"/>
  <c r="BD92" i="7"/>
  <c r="BC92" i="7"/>
  <c r="BB92" i="7"/>
  <c r="BA92" i="7"/>
  <c r="AZ92" i="7"/>
  <c r="AY92" i="7"/>
  <c r="AX92" i="7"/>
  <c r="AW92" i="7"/>
  <c r="AV92" i="7"/>
  <c r="AU92" i="7"/>
  <c r="AT92" i="7"/>
  <c r="AS92" i="7"/>
  <c r="AR92" i="7"/>
  <c r="AQ92" i="7"/>
  <c r="AP92" i="7"/>
  <c r="AO92" i="7"/>
  <c r="AN92" i="7"/>
  <c r="AM92" i="7"/>
  <c r="AL92" i="7"/>
  <c r="AK92" i="7"/>
  <c r="AJ92" i="7"/>
  <c r="AI92" i="7"/>
  <c r="AH92" i="7"/>
  <c r="AG92" i="7"/>
  <c r="AF92" i="7"/>
  <c r="AE92" i="7"/>
  <c r="AD92" i="7"/>
  <c r="AC92" i="7"/>
  <c r="AB92" i="7"/>
  <c r="AA92" i="7"/>
  <c r="Z92" i="7"/>
  <c r="Y92" i="7"/>
  <c r="X92" i="7"/>
  <c r="W92" i="7"/>
  <c r="V92" i="7"/>
  <c r="U92" i="7"/>
  <c r="T92" i="7"/>
  <c r="S92" i="7"/>
  <c r="R92" i="7"/>
  <c r="Q92" i="7"/>
  <c r="P92" i="7"/>
  <c r="O92" i="7"/>
  <c r="N92" i="7"/>
  <c r="M92" i="7"/>
  <c r="L92" i="7"/>
  <c r="K92" i="7"/>
  <c r="J92" i="7"/>
  <c r="I92" i="7"/>
  <c r="H92" i="7"/>
  <c r="G92" i="7"/>
  <c r="F92" i="7"/>
  <c r="E92" i="7"/>
  <c r="D92" i="7"/>
  <c r="C92" i="7"/>
  <c r="B92" i="7"/>
  <c r="BK91" i="7"/>
  <c r="BJ91" i="7"/>
  <c r="BI91" i="7"/>
  <c r="BH91" i="7"/>
  <c r="BG91" i="7"/>
  <c r="BF91" i="7"/>
  <c r="BE91" i="7"/>
  <c r="BD91" i="7"/>
  <c r="BC91" i="7"/>
  <c r="BB91" i="7"/>
  <c r="BA91" i="7"/>
  <c r="AZ91" i="7"/>
  <c r="AY91" i="7"/>
  <c r="AX91" i="7"/>
  <c r="AW91" i="7"/>
  <c r="AV91" i="7"/>
  <c r="AU91" i="7"/>
  <c r="AT91" i="7"/>
  <c r="AS91" i="7"/>
  <c r="AR91" i="7"/>
  <c r="AQ91" i="7"/>
  <c r="AP91" i="7"/>
  <c r="AO91" i="7"/>
  <c r="AN91" i="7"/>
  <c r="AM91" i="7"/>
  <c r="AL91" i="7"/>
  <c r="AK91" i="7"/>
  <c r="AJ91" i="7"/>
  <c r="AI91" i="7"/>
  <c r="AH91" i="7"/>
  <c r="AG91" i="7"/>
  <c r="AF91" i="7"/>
  <c r="AE91" i="7"/>
  <c r="AD91" i="7"/>
  <c r="AC91" i="7"/>
  <c r="AB91" i="7"/>
  <c r="AA91" i="7"/>
  <c r="Z91" i="7"/>
  <c r="Y91" i="7"/>
  <c r="X91" i="7"/>
  <c r="W91" i="7"/>
  <c r="V91" i="7"/>
  <c r="U91" i="7"/>
  <c r="T91" i="7"/>
  <c r="S91" i="7"/>
  <c r="R91" i="7"/>
  <c r="Q91" i="7"/>
  <c r="P91" i="7"/>
  <c r="O91" i="7"/>
  <c r="N91" i="7"/>
  <c r="M91" i="7"/>
  <c r="L91" i="7"/>
  <c r="K91" i="7"/>
  <c r="J91" i="7"/>
  <c r="I91" i="7"/>
  <c r="H91" i="7"/>
  <c r="G91" i="7"/>
  <c r="F91" i="7"/>
  <c r="E91" i="7"/>
  <c r="D91" i="7"/>
  <c r="C91" i="7"/>
  <c r="B91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X90" i="7"/>
  <c r="AW90" i="7"/>
  <c r="AV90" i="7"/>
  <c r="AU90" i="7"/>
  <c r="AT90" i="7"/>
  <c r="AS90" i="7"/>
  <c r="AR90" i="7"/>
  <c r="AQ90" i="7"/>
  <c r="AP90" i="7"/>
  <c r="AO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C90" i="7"/>
  <c r="B90" i="7"/>
  <c r="BK89" i="7"/>
  <c r="BJ89" i="7"/>
  <c r="BI89" i="7"/>
  <c r="BH89" i="7"/>
  <c r="BG89" i="7"/>
  <c r="BF89" i="7"/>
  <c r="BE89" i="7"/>
  <c r="BD89" i="7"/>
  <c r="BC89" i="7"/>
  <c r="BB89" i="7"/>
  <c r="BA89" i="7"/>
  <c r="AZ89" i="7"/>
  <c r="AY89" i="7"/>
  <c r="AX89" i="7"/>
  <c r="AW89" i="7"/>
  <c r="AV89" i="7"/>
  <c r="AU89" i="7"/>
  <c r="AT89" i="7"/>
  <c r="AS89" i="7"/>
  <c r="AR89" i="7"/>
  <c r="AQ89" i="7"/>
  <c r="AP89" i="7"/>
  <c r="AO89" i="7"/>
  <c r="AN89" i="7"/>
  <c r="AM89" i="7"/>
  <c r="AL89" i="7"/>
  <c r="AK89" i="7"/>
  <c r="AJ89" i="7"/>
  <c r="AI89" i="7"/>
  <c r="AH89" i="7"/>
  <c r="AG89" i="7"/>
  <c r="AF89" i="7"/>
  <c r="AE89" i="7"/>
  <c r="AD89" i="7"/>
  <c r="AC89" i="7"/>
  <c r="AB89" i="7"/>
  <c r="AA89" i="7"/>
  <c r="Z89" i="7"/>
  <c r="Y89" i="7"/>
  <c r="X89" i="7"/>
  <c r="W89" i="7"/>
  <c r="V89" i="7"/>
  <c r="U89" i="7"/>
  <c r="T89" i="7"/>
  <c r="S89" i="7"/>
  <c r="R89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D89" i="7"/>
  <c r="C89" i="7"/>
  <c r="B89" i="7"/>
  <c r="BK88" i="7"/>
  <c r="BJ88" i="7"/>
  <c r="BI88" i="7"/>
  <c r="BH88" i="7"/>
  <c r="BG88" i="7"/>
  <c r="BF88" i="7"/>
  <c r="BE88" i="7"/>
  <c r="BD88" i="7"/>
  <c r="BC88" i="7"/>
  <c r="BB88" i="7"/>
  <c r="BA88" i="7"/>
  <c r="AZ88" i="7"/>
  <c r="AY88" i="7"/>
  <c r="AX88" i="7"/>
  <c r="AW88" i="7"/>
  <c r="AV88" i="7"/>
  <c r="AU88" i="7"/>
  <c r="AT88" i="7"/>
  <c r="AS88" i="7"/>
  <c r="AR88" i="7"/>
  <c r="AQ88" i="7"/>
  <c r="AP88" i="7"/>
  <c r="AO88" i="7"/>
  <c r="AN88" i="7"/>
  <c r="AM88" i="7"/>
  <c r="AL88" i="7"/>
  <c r="AK88" i="7"/>
  <c r="AJ88" i="7"/>
  <c r="AI88" i="7"/>
  <c r="AH88" i="7"/>
  <c r="AG88" i="7"/>
  <c r="AF88" i="7"/>
  <c r="AE88" i="7"/>
  <c r="AD88" i="7"/>
  <c r="AC88" i="7"/>
  <c r="AB88" i="7"/>
  <c r="AA88" i="7"/>
  <c r="Z88" i="7"/>
  <c r="Y88" i="7"/>
  <c r="X88" i="7"/>
  <c r="W88" i="7"/>
  <c r="V88" i="7"/>
  <c r="U88" i="7"/>
  <c r="T88" i="7"/>
  <c r="S88" i="7"/>
  <c r="R88" i="7"/>
  <c r="Q88" i="7"/>
  <c r="P88" i="7"/>
  <c r="O88" i="7"/>
  <c r="N88" i="7"/>
  <c r="M88" i="7"/>
  <c r="L88" i="7"/>
  <c r="K88" i="7"/>
  <c r="J88" i="7"/>
  <c r="I88" i="7"/>
  <c r="H88" i="7"/>
  <c r="G88" i="7"/>
  <c r="F88" i="7"/>
  <c r="E88" i="7"/>
  <c r="D88" i="7"/>
  <c r="C88" i="7"/>
  <c r="B88" i="7"/>
  <c r="BK87" i="7"/>
  <c r="BJ87" i="7"/>
  <c r="BI87" i="7"/>
  <c r="BH87" i="7"/>
  <c r="BG87" i="7"/>
  <c r="BF87" i="7"/>
  <c r="BE87" i="7"/>
  <c r="BD87" i="7"/>
  <c r="BC87" i="7"/>
  <c r="BB87" i="7"/>
  <c r="BA87" i="7"/>
  <c r="AZ87" i="7"/>
  <c r="AY87" i="7"/>
  <c r="AX87" i="7"/>
  <c r="AW87" i="7"/>
  <c r="AV87" i="7"/>
  <c r="AU87" i="7"/>
  <c r="AT87" i="7"/>
  <c r="AS87" i="7"/>
  <c r="AR87" i="7"/>
  <c r="AQ87" i="7"/>
  <c r="AP87" i="7"/>
  <c r="AO87" i="7"/>
  <c r="AN87" i="7"/>
  <c r="AM87" i="7"/>
  <c r="AL87" i="7"/>
  <c r="AK87" i="7"/>
  <c r="AJ87" i="7"/>
  <c r="AI87" i="7"/>
  <c r="AH87" i="7"/>
  <c r="AG87" i="7"/>
  <c r="AF87" i="7"/>
  <c r="AE87" i="7"/>
  <c r="AD87" i="7"/>
  <c r="AC87" i="7"/>
  <c r="AB87" i="7"/>
  <c r="AA87" i="7"/>
  <c r="Z87" i="7"/>
  <c r="Y87" i="7"/>
  <c r="X87" i="7"/>
  <c r="W87" i="7"/>
  <c r="V87" i="7"/>
  <c r="U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D87" i="7"/>
  <c r="C87" i="7"/>
  <c r="B87" i="7"/>
  <c r="BK86" i="7"/>
  <c r="BJ86" i="7"/>
  <c r="BI86" i="7"/>
  <c r="BH86" i="7"/>
  <c r="BG86" i="7"/>
  <c r="BF86" i="7"/>
  <c r="BE86" i="7"/>
  <c r="BD86" i="7"/>
  <c r="BC86" i="7"/>
  <c r="BB86" i="7"/>
  <c r="BA86" i="7"/>
  <c r="AZ86" i="7"/>
  <c r="AY86" i="7"/>
  <c r="AX86" i="7"/>
  <c r="AW86" i="7"/>
  <c r="AV86" i="7"/>
  <c r="AU86" i="7"/>
  <c r="AT86" i="7"/>
  <c r="AS86" i="7"/>
  <c r="AR86" i="7"/>
  <c r="AQ86" i="7"/>
  <c r="AP86" i="7"/>
  <c r="AO86" i="7"/>
  <c r="AN86" i="7"/>
  <c r="AM86" i="7"/>
  <c r="AL86" i="7"/>
  <c r="AK86" i="7"/>
  <c r="AJ86" i="7"/>
  <c r="AI86" i="7"/>
  <c r="AH86" i="7"/>
  <c r="AG86" i="7"/>
  <c r="AF86" i="7"/>
  <c r="AE86" i="7"/>
  <c r="AD86" i="7"/>
  <c r="AC86" i="7"/>
  <c r="AB86" i="7"/>
  <c r="AA86" i="7"/>
  <c r="Z86" i="7"/>
  <c r="Y86" i="7"/>
  <c r="X86" i="7"/>
  <c r="W86" i="7"/>
  <c r="V86" i="7"/>
  <c r="U86" i="7"/>
  <c r="T86" i="7"/>
  <c r="S86" i="7"/>
  <c r="R86" i="7"/>
  <c r="Q86" i="7"/>
  <c r="P86" i="7"/>
  <c r="O86" i="7"/>
  <c r="N86" i="7"/>
  <c r="M86" i="7"/>
  <c r="L86" i="7"/>
  <c r="K86" i="7"/>
  <c r="J86" i="7"/>
  <c r="I86" i="7"/>
  <c r="H86" i="7"/>
  <c r="G86" i="7"/>
  <c r="F86" i="7"/>
  <c r="E86" i="7"/>
  <c r="D86" i="7"/>
  <c r="C86" i="7"/>
  <c r="B86" i="7"/>
  <c r="BK85" i="7"/>
  <c r="BJ85" i="7"/>
  <c r="BI85" i="7"/>
  <c r="BH85" i="7"/>
  <c r="BG85" i="7"/>
  <c r="BF85" i="7"/>
  <c r="BE85" i="7"/>
  <c r="BD85" i="7"/>
  <c r="BC85" i="7"/>
  <c r="BB85" i="7"/>
  <c r="BA85" i="7"/>
  <c r="AZ85" i="7"/>
  <c r="AY85" i="7"/>
  <c r="AX85" i="7"/>
  <c r="AW85" i="7"/>
  <c r="AV85" i="7"/>
  <c r="AU85" i="7"/>
  <c r="AT85" i="7"/>
  <c r="AS85" i="7"/>
  <c r="AR85" i="7"/>
  <c r="AQ85" i="7"/>
  <c r="AP85" i="7"/>
  <c r="AO85" i="7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C85" i="7"/>
  <c r="B85" i="7"/>
  <c r="BK84" i="7"/>
  <c r="BJ84" i="7"/>
  <c r="BI84" i="7"/>
  <c r="BH84" i="7"/>
  <c r="BG84" i="7"/>
  <c r="BF84" i="7"/>
  <c r="BE84" i="7"/>
  <c r="BD84" i="7"/>
  <c r="BC84" i="7"/>
  <c r="BB84" i="7"/>
  <c r="BA84" i="7"/>
  <c r="AZ84" i="7"/>
  <c r="AY84" i="7"/>
  <c r="AX84" i="7"/>
  <c r="AW84" i="7"/>
  <c r="AV84" i="7"/>
  <c r="AU84" i="7"/>
  <c r="AT84" i="7"/>
  <c r="AS84" i="7"/>
  <c r="AR84" i="7"/>
  <c r="AQ84" i="7"/>
  <c r="AP84" i="7"/>
  <c r="AO84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C84" i="7"/>
  <c r="B84" i="7"/>
  <c r="BK83" i="7"/>
  <c r="BJ83" i="7"/>
  <c r="BI83" i="7"/>
  <c r="BH83" i="7"/>
  <c r="BG83" i="7"/>
  <c r="BF83" i="7"/>
  <c r="BE83" i="7"/>
  <c r="BD83" i="7"/>
  <c r="BC83" i="7"/>
  <c r="BB83" i="7"/>
  <c r="BA83" i="7"/>
  <c r="AZ83" i="7"/>
  <c r="AY83" i="7"/>
  <c r="AX83" i="7"/>
  <c r="AW83" i="7"/>
  <c r="AV83" i="7"/>
  <c r="AU83" i="7"/>
  <c r="AT83" i="7"/>
  <c r="AS83" i="7"/>
  <c r="AR83" i="7"/>
  <c r="AQ83" i="7"/>
  <c r="AP83" i="7"/>
  <c r="AO83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C83" i="7"/>
  <c r="B83" i="7"/>
  <c r="BK82" i="7"/>
  <c r="BJ82" i="7"/>
  <c r="BI82" i="7"/>
  <c r="BH82" i="7"/>
  <c r="BG82" i="7"/>
  <c r="BF82" i="7"/>
  <c r="BE82" i="7"/>
  <c r="BD82" i="7"/>
  <c r="BC82" i="7"/>
  <c r="BB82" i="7"/>
  <c r="BA82" i="7"/>
  <c r="AZ82" i="7"/>
  <c r="AY82" i="7"/>
  <c r="AX82" i="7"/>
  <c r="AW82" i="7"/>
  <c r="AV82" i="7"/>
  <c r="AU82" i="7"/>
  <c r="AT82" i="7"/>
  <c r="AS82" i="7"/>
  <c r="AR82" i="7"/>
  <c r="AQ82" i="7"/>
  <c r="AP82" i="7"/>
  <c r="AO82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C82" i="7"/>
  <c r="B82" i="7"/>
  <c r="BK81" i="7"/>
  <c r="BJ81" i="7"/>
  <c r="BI81" i="7"/>
  <c r="BH81" i="7"/>
  <c r="BG81" i="7"/>
  <c r="BF81" i="7"/>
  <c r="BE81" i="7"/>
  <c r="BD81" i="7"/>
  <c r="BC81" i="7"/>
  <c r="BB81" i="7"/>
  <c r="BA81" i="7"/>
  <c r="AZ81" i="7"/>
  <c r="AY81" i="7"/>
  <c r="AX81" i="7"/>
  <c r="AW81" i="7"/>
  <c r="AV81" i="7"/>
  <c r="AU81" i="7"/>
  <c r="AT81" i="7"/>
  <c r="AS81" i="7"/>
  <c r="AR81" i="7"/>
  <c r="AQ81" i="7"/>
  <c r="AP81" i="7"/>
  <c r="AO81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C81" i="7"/>
  <c r="B81" i="7"/>
  <c r="BK80" i="7"/>
  <c r="BJ80" i="7"/>
  <c r="BI80" i="7"/>
  <c r="BH80" i="7"/>
  <c r="BG80" i="7"/>
  <c r="BF80" i="7"/>
  <c r="BE80" i="7"/>
  <c r="BD80" i="7"/>
  <c r="BC80" i="7"/>
  <c r="BB80" i="7"/>
  <c r="BA80" i="7"/>
  <c r="AZ80" i="7"/>
  <c r="AY80" i="7"/>
  <c r="AX80" i="7"/>
  <c r="AW80" i="7"/>
  <c r="AV80" i="7"/>
  <c r="AU80" i="7"/>
  <c r="AT80" i="7"/>
  <c r="AS80" i="7"/>
  <c r="AR80" i="7"/>
  <c r="AQ80" i="7"/>
  <c r="AP80" i="7"/>
  <c r="AO80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C80" i="7"/>
  <c r="B80" i="7"/>
  <c r="BK79" i="7"/>
  <c r="BJ79" i="7"/>
  <c r="BI79" i="7"/>
  <c r="BH79" i="7"/>
  <c r="BG79" i="7"/>
  <c r="BF79" i="7"/>
  <c r="BE79" i="7"/>
  <c r="BD79" i="7"/>
  <c r="BC79" i="7"/>
  <c r="BB79" i="7"/>
  <c r="BA79" i="7"/>
  <c r="AZ79" i="7"/>
  <c r="AY79" i="7"/>
  <c r="AX79" i="7"/>
  <c r="AW79" i="7"/>
  <c r="AV79" i="7"/>
  <c r="AU79" i="7"/>
  <c r="AT79" i="7"/>
  <c r="AS79" i="7"/>
  <c r="AR79" i="7"/>
  <c r="AQ79" i="7"/>
  <c r="AP79" i="7"/>
  <c r="AO79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C79" i="7"/>
  <c r="B79" i="7"/>
  <c r="BK78" i="7"/>
  <c r="BJ78" i="7"/>
  <c r="BI78" i="7"/>
  <c r="BH78" i="7"/>
  <c r="BG78" i="7"/>
  <c r="BF78" i="7"/>
  <c r="BE78" i="7"/>
  <c r="BD78" i="7"/>
  <c r="BC78" i="7"/>
  <c r="BB78" i="7"/>
  <c r="BA78" i="7"/>
  <c r="AZ78" i="7"/>
  <c r="AY78" i="7"/>
  <c r="AX78" i="7"/>
  <c r="AW78" i="7"/>
  <c r="AV78" i="7"/>
  <c r="AU78" i="7"/>
  <c r="AT78" i="7"/>
  <c r="AS78" i="7"/>
  <c r="AR78" i="7"/>
  <c r="AQ78" i="7"/>
  <c r="AP78" i="7"/>
  <c r="AO78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C78" i="7"/>
  <c r="B78" i="7"/>
  <c r="BK76" i="7"/>
  <c r="BJ76" i="7"/>
  <c r="BI76" i="7"/>
  <c r="BH76" i="7"/>
  <c r="BG76" i="7"/>
  <c r="BF76" i="7"/>
  <c r="BE76" i="7"/>
  <c r="BD76" i="7"/>
  <c r="BC76" i="7"/>
  <c r="BB76" i="7"/>
  <c r="BA76" i="7"/>
  <c r="AZ76" i="7"/>
  <c r="AY76" i="7"/>
  <c r="AX76" i="7"/>
  <c r="AW76" i="7"/>
  <c r="AV76" i="7"/>
  <c r="AU76" i="7"/>
  <c r="AT76" i="7"/>
  <c r="AS76" i="7"/>
  <c r="AR76" i="7"/>
  <c r="AQ76" i="7"/>
  <c r="AP76" i="7"/>
  <c r="AO76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C76" i="7"/>
  <c r="B76" i="7"/>
  <c r="BK75" i="7"/>
  <c r="BJ75" i="7"/>
  <c r="BI75" i="7"/>
  <c r="BH75" i="7"/>
  <c r="BG75" i="7"/>
  <c r="BF75" i="7"/>
  <c r="BE75" i="7"/>
  <c r="BD75" i="7"/>
  <c r="BC75" i="7"/>
  <c r="BB75" i="7"/>
  <c r="BA75" i="7"/>
  <c r="AZ75" i="7"/>
  <c r="AY75" i="7"/>
  <c r="AX75" i="7"/>
  <c r="AW75" i="7"/>
  <c r="AV75" i="7"/>
  <c r="AU75" i="7"/>
  <c r="AT75" i="7"/>
  <c r="AS75" i="7"/>
  <c r="AR75" i="7"/>
  <c r="AQ75" i="7"/>
  <c r="AP75" i="7"/>
  <c r="AO75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C75" i="7"/>
  <c r="B75" i="7"/>
  <c r="BK74" i="7"/>
  <c r="BJ74" i="7"/>
  <c r="BI74" i="7"/>
  <c r="BH74" i="7"/>
  <c r="BG74" i="7"/>
  <c r="BF74" i="7"/>
  <c r="BE74" i="7"/>
  <c r="BD74" i="7"/>
  <c r="BC74" i="7"/>
  <c r="BB74" i="7"/>
  <c r="BA74" i="7"/>
  <c r="AZ74" i="7"/>
  <c r="AY74" i="7"/>
  <c r="AX74" i="7"/>
  <c r="AW74" i="7"/>
  <c r="AV74" i="7"/>
  <c r="AU74" i="7"/>
  <c r="AT74" i="7"/>
  <c r="AS74" i="7"/>
  <c r="AR74" i="7"/>
  <c r="AQ74" i="7"/>
  <c r="AP74" i="7"/>
  <c r="AO74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C74" i="7"/>
  <c r="B74" i="7"/>
  <c r="BK73" i="7"/>
  <c r="BJ73" i="7"/>
  <c r="BI73" i="7"/>
  <c r="BH73" i="7"/>
  <c r="BG73" i="7"/>
  <c r="BF73" i="7"/>
  <c r="BE73" i="7"/>
  <c r="BD73" i="7"/>
  <c r="BC73" i="7"/>
  <c r="BB73" i="7"/>
  <c r="BA73" i="7"/>
  <c r="AZ73" i="7"/>
  <c r="AY73" i="7"/>
  <c r="AX73" i="7"/>
  <c r="AW73" i="7"/>
  <c r="AV73" i="7"/>
  <c r="AU73" i="7"/>
  <c r="AT73" i="7"/>
  <c r="AS73" i="7"/>
  <c r="AR73" i="7"/>
  <c r="AQ73" i="7"/>
  <c r="AP73" i="7"/>
  <c r="AO73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C73" i="7"/>
  <c r="B73" i="7"/>
  <c r="BK72" i="7"/>
  <c r="BJ72" i="7"/>
  <c r="BI72" i="7"/>
  <c r="BH72" i="7"/>
  <c r="BG72" i="7"/>
  <c r="BF72" i="7"/>
  <c r="BE72" i="7"/>
  <c r="BD72" i="7"/>
  <c r="BC72" i="7"/>
  <c r="BB72" i="7"/>
  <c r="BA72" i="7"/>
  <c r="AZ72" i="7"/>
  <c r="AY72" i="7"/>
  <c r="AX72" i="7"/>
  <c r="AW72" i="7"/>
  <c r="AV72" i="7"/>
  <c r="AU72" i="7"/>
  <c r="AT72" i="7"/>
  <c r="AS72" i="7"/>
  <c r="AR72" i="7"/>
  <c r="AQ72" i="7"/>
  <c r="AP72" i="7"/>
  <c r="AO72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C72" i="7"/>
  <c r="B72" i="7"/>
  <c r="BK71" i="7"/>
  <c r="BJ71" i="7"/>
  <c r="BI71" i="7"/>
  <c r="BH71" i="7"/>
  <c r="BG71" i="7"/>
  <c r="BF71" i="7"/>
  <c r="BE71" i="7"/>
  <c r="BD71" i="7"/>
  <c r="BC71" i="7"/>
  <c r="BB71" i="7"/>
  <c r="BA71" i="7"/>
  <c r="AZ71" i="7"/>
  <c r="AY71" i="7"/>
  <c r="AX71" i="7"/>
  <c r="AW71" i="7"/>
  <c r="AV71" i="7"/>
  <c r="AU71" i="7"/>
  <c r="AT71" i="7"/>
  <c r="AS71" i="7"/>
  <c r="AR71" i="7"/>
  <c r="AQ71" i="7"/>
  <c r="AP71" i="7"/>
  <c r="AO71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C71" i="7"/>
  <c r="B71" i="7"/>
  <c r="BK70" i="7"/>
  <c r="BJ70" i="7"/>
  <c r="BI70" i="7"/>
  <c r="BH70" i="7"/>
  <c r="BG70" i="7"/>
  <c r="BF70" i="7"/>
  <c r="BE70" i="7"/>
  <c r="BD70" i="7"/>
  <c r="BC70" i="7"/>
  <c r="BB70" i="7"/>
  <c r="BA70" i="7"/>
  <c r="AZ70" i="7"/>
  <c r="AY70" i="7"/>
  <c r="AX70" i="7"/>
  <c r="AW70" i="7"/>
  <c r="AV70" i="7"/>
  <c r="AU70" i="7"/>
  <c r="AT70" i="7"/>
  <c r="AS70" i="7"/>
  <c r="AR70" i="7"/>
  <c r="AQ70" i="7"/>
  <c r="AP70" i="7"/>
  <c r="AO70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C70" i="7"/>
  <c r="B70" i="7"/>
  <c r="BK69" i="7"/>
  <c r="BJ69" i="7"/>
  <c r="BI69" i="7"/>
  <c r="BH69" i="7"/>
  <c r="BG69" i="7"/>
  <c r="BF69" i="7"/>
  <c r="BE69" i="7"/>
  <c r="BD69" i="7"/>
  <c r="BC69" i="7"/>
  <c r="BB69" i="7"/>
  <c r="BA69" i="7"/>
  <c r="AZ69" i="7"/>
  <c r="AY69" i="7"/>
  <c r="AX69" i="7"/>
  <c r="AW69" i="7"/>
  <c r="AV69" i="7"/>
  <c r="AU69" i="7"/>
  <c r="AT69" i="7"/>
  <c r="AS69" i="7"/>
  <c r="AR69" i="7"/>
  <c r="AQ69" i="7"/>
  <c r="AP69" i="7"/>
  <c r="AO69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C69" i="7"/>
  <c r="B69" i="7"/>
  <c r="BK68" i="7"/>
  <c r="BJ68" i="7"/>
  <c r="BI68" i="7"/>
  <c r="BH68" i="7"/>
  <c r="BG68" i="7"/>
  <c r="BF68" i="7"/>
  <c r="BE68" i="7"/>
  <c r="BD68" i="7"/>
  <c r="BC68" i="7"/>
  <c r="BB68" i="7"/>
  <c r="BA68" i="7"/>
  <c r="AZ68" i="7"/>
  <c r="AY68" i="7"/>
  <c r="AX68" i="7"/>
  <c r="AW68" i="7"/>
  <c r="AV68" i="7"/>
  <c r="AU68" i="7"/>
  <c r="AT68" i="7"/>
  <c r="AS68" i="7"/>
  <c r="AR68" i="7"/>
  <c r="AQ68" i="7"/>
  <c r="AP68" i="7"/>
  <c r="AO68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C68" i="7"/>
  <c r="B68" i="7"/>
  <c r="BK67" i="7"/>
  <c r="BJ67" i="7"/>
  <c r="BI67" i="7"/>
  <c r="BH67" i="7"/>
  <c r="BG67" i="7"/>
  <c r="BF67" i="7"/>
  <c r="BE67" i="7"/>
  <c r="BD67" i="7"/>
  <c r="BC67" i="7"/>
  <c r="BB67" i="7"/>
  <c r="BA67" i="7"/>
  <c r="AZ67" i="7"/>
  <c r="AY67" i="7"/>
  <c r="AX67" i="7"/>
  <c r="AW67" i="7"/>
  <c r="AV67" i="7"/>
  <c r="AU67" i="7"/>
  <c r="AT67" i="7"/>
  <c r="AS67" i="7"/>
  <c r="AR67" i="7"/>
  <c r="AQ67" i="7"/>
  <c r="AP67" i="7"/>
  <c r="AO67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C67" i="7"/>
  <c r="B67" i="7"/>
  <c r="BK66" i="7"/>
  <c r="BJ66" i="7"/>
  <c r="BI66" i="7"/>
  <c r="BH66" i="7"/>
  <c r="BG66" i="7"/>
  <c r="BF66" i="7"/>
  <c r="BE66" i="7"/>
  <c r="BD66" i="7"/>
  <c r="BC66" i="7"/>
  <c r="BB66" i="7"/>
  <c r="BA66" i="7"/>
  <c r="AZ66" i="7"/>
  <c r="AY66" i="7"/>
  <c r="AX66" i="7"/>
  <c r="AW66" i="7"/>
  <c r="AV66" i="7"/>
  <c r="AU66" i="7"/>
  <c r="AT66" i="7"/>
  <c r="AS66" i="7"/>
  <c r="AR66" i="7"/>
  <c r="AQ66" i="7"/>
  <c r="AP66" i="7"/>
  <c r="AO66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C66" i="7"/>
  <c r="B66" i="7"/>
  <c r="BK65" i="7"/>
  <c r="BJ65" i="7"/>
  <c r="BI65" i="7"/>
  <c r="BH65" i="7"/>
  <c r="BG65" i="7"/>
  <c r="BF65" i="7"/>
  <c r="BE65" i="7"/>
  <c r="BD65" i="7"/>
  <c r="BC65" i="7"/>
  <c r="BB65" i="7"/>
  <c r="BA65" i="7"/>
  <c r="AZ65" i="7"/>
  <c r="AY65" i="7"/>
  <c r="AX65" i="7"/>
  <c r="AW65" i="7"/>
  <c r="AV65" i="7"/>
  <c r="AU65" i="7"/>
  <c r="AT65" i="7"/>
  <c r="AS65" i="7"/>
  <c r="AR65" i="7"/>
  <c r="AQ65" i="7"/>
  <c r="AP65" i="7"/>
  <c r="AO65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C65" i="7"/>
  <c r="B65" i="7"/>
  <c r="BK64" i="7"/>
  <c r="BJ64" i="7"/>
  <c r="BI64" i="7"/>
  <c r="BH64" i="7"/>
  <c r="BG64" i="7"/>
  <c r="BF64" i="7"/>
  <c r="BE64" i="7"/>
  <c r="BD64" i="7"/>
  <c r="BC64" i="7"/>
  <c r="BB64" i="7"/>
  <c r="BA64" i="7"/>
  <c r="AZ64" i="7"/>
  <c r="AY64" i="7"/>
  <c r="AX64" i="7"/>
  <c r="AW64" i="7"/>
  <c r="AV64" i="7"/>
  <c r="AU64" i="7"/>
  <c r="AT64" i="7"/>
  <c r="AS64" i="7"/>
  <c r="AR64" i="7"/>
  <c r="AQ64" i="7"/>
  <c r="AP64" i="7"/>
  <c r="AO64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C64" i="7"/>
  <c r="B64" i="7"/>
  <c r="BK63" i="7"/>
  <c r="BJ63" i="7"/>
  <c r="BI63" i="7"/>
  <c r="BH63" i="7"/>
  <c r="BG63" i="7"/>
  <c r="BF63" i="7"/>
  <c r="BE63" i="7"/>
  <c r="BD63" i="7"/>
  <c r="BC63" i="7"/>
  <c r="BB63" i="7"/>
  <c r="BA63" i="7"/>
  <c r="AZ63" i="7"/>
  <c r="AY63" i="7"/>
  <c r="AX63" i="7"/>
  <c r="AW63" i="7"/>
  <c r="AV63" i="7"/>
  <c r="AU63" i="7"/>
  <c r="AT63" i="7"/>
  <c r="AS63" i="7"/>
  <c r="AR63" i="7"/>
  <c r="AQ63" i="7"/>
  <c r="AP63" i="7"/>
  <c r="AO63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C63" i="7"/>
  <c r="B63" i="7"/>
  <c r="BK62" i="7"/>
  <c r="BJ62" i="7"/>
  <c r="BI62" i="7"/>
  <c r="BH62" i="7"/>
  <c r="BG62" i="7"/>
  <c r="BF62" i="7"/>
  <c r="BE62" i="7"/>
  <c r="BD62" i="7"/>
  <c r="BC62" i="7"/>
  <c r="BB62" i="7"/>
  <c r="BA62" i="7"/>
  <c r="AZ62" i="7"/>
  <c r="AY62" i="7"/>
  <c r="AX62" i="7"/>
  <c r="AW62" i="7"/>
  <c r="AV62" i="7"/>
  <c r="AU62" i="7"/>
  <c r="AT62" i="7"/>
  <c r="AS62" i="7"/>
  <c r="AR62" i="7"/>
  <c r="AQ62" i="7"/>
  <c r="AP62" i="7"/>
  <c r="AO62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C62" i="7"/>
  <c r="B62" i="7"/>
  <c r="BK61" i="7"/>
  <c r="BJ61" i="7"/>
  <c r="BI61" i="7"/>
  <c r="BH61" i="7"/>
  <c r="BG61" i="7"/>
  <c r="BF61" i="7"/>
  <c r="BE61" i="7"/>
  <c r="BD61" i="7"/>
  <c r="BC61" i="7"/>
  <c r="BB61" i="7"/>
  <c r="BA61" i="7"/>
  <c r="AZ61" i="7"/>
  <c r="AY61" i="7"/>
  <c r="AX61" i="7"/>
  <c r="AW61" i="7"/>
  <c r="AV61" i="7"/>
  <c r="AU61" i="7"/>
  <c r="AT61" i="7"/>
  <c r="AS61" i="7"/>
  <c r="AR61" i="7"/>
  <c r="AQ61" i="7"/>
  <c r="AP61" i="7"/>
  <c r="AO61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C61" i="7"/>
  <c r="B61" i="7"/>
  <c r="BK60" i="7"/>
  <c r="BJ60" i="7"/>
  <c r="BI60" i="7"/>
  <c r="BH60" i="7"/>
  <c r="BG60" i="7"/>
  <c r="BF60" i="7"/>
  <c r="BE60" i="7"/>
  <c r="BD60" i="7"/>
  <c r="BC60" i="7"/>
  <c r="BB60" i="7"/>
  <c r="BA60" i="7"/>
  <c r="AZ60" i="7"/>
  <c r="AY60" i="7"/>
  <c r="AX60" i="7"/>
  <c r="AW60" i="7"/>
  <c r="AV60" i="7"/>
  <c r="AU60" i="7"/>
  <c r="AT60" i="7"/>
  <c r="AS60" i="7"/>
  <c r="AR60" i="7"/>
  <c r="AQ60" i="7"/>
  <c r="AP60" i="7"/>
  <c r="AO60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C60" i="7"/>
  <c r="B60" i="7"/>
  <c r="BK59" i="7"/>
  <c r="BJ59" i="7"/>
  <c r="BI59" i="7"/>
  <c r="BH59" i="7"/>
  <c r="BG59" i="7"/>
  <c r="BF59" i="7"/>
  <c r="BE59" i="7"/>
  <c r="BD59" i="7"/>
  <c r="BC59" i="7"/>
  <c r="BB59" i="7"/>
  <c r="BA59" i="7"/>
  <c r="AZ59" i="7"/>
  <c r="AY59" i="7"/>
  <c r="AX59" i="7"/>
  <c r="AW59" i="7"/>
  <c r="AV59" i="7"/>
  <c r="AU59" i="7"/>
  <c r="AT59" i="7"/>
  <c r="AS59" i="7"/>
  <c r="AR59" i="7"/>
  <c r="AQ59" i="7"/>
  <c r="AP59" i="7"/>
  <c r="AO59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C59" i="7"/>
  <c r="B59" i="7"/>
  <c r="BK58" i="7"/>
  <c r="BJ58" i="7"/>
  <c r="BI58" i="7"/>
  <c r="BH58" i="7"/>
  <c r="BG58" i="7"/>
  <c r="BF58" i="7"/>
  <c r="BE58" i="7"/>
  <c r="BD58" i="7"/>
  <c r="BC58" i="7"/>
  <c r="BB58" i="7"/>
  <c r="BA58" i="7"/>
  <c r="AZ58" i="7"/>
  <c r="AY58" i="7"/>
  <c r="AX58" i="7"/>
  <c r="AW58" i="7"/>
  <c r="AV58" i="7"/>
  <c r="AU58" i="7"/>
  <c r="AT58" i="7"/>
  <c r="AS58" i="7"/>
  <c r="AR58" i="7"/>
  <c r="AQ58" i="7"/>
  <c r="AP58" i="7"/>
  <c r="AO58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C58" i="7"/>
  <c r="B58" i="7"/>
  <c r="BK57" i="7"/>
  <c r="BJ57" i="7"/>
  <c r="BI57" i="7"/>
  <c r="BH57" i="7"/>
  <c r="BG57" i="7"/>
  <c r="BF57" i="7"/>
  <c r="BE57" i="7"/>
  <c r="BD57" i="7"/>
  <c r="BC57" i="7"/>
  <c r="BB57" i="7"/>
  <c r="BA57" i="7"/>
  <c r="AZ57" i="7"/>
  <c r="AY57" i="7"/>
  <c r="AX57" i="7"/>
  <c r="AW57" i="7"/>
  <c r="AV57" i="7"/>
  <c r="AU57" i="7"/>
  <c r="AT57" i="7"/>
  <c r="AS57" i="7"/>
  <c r="AR57" i="7"/>
  <c r="AQ57" i="7"/>
  <c r="AP57" i="7"/>
  <c r="AO57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C57" i="7"/>
  <c r="B57" i="7"/>
  <c r="BK56" i="7"/>
  <c r="BJ56" i="7"/>
  <c r="BI56" i="7"/>
  <c r="BH56" i="7"/>
  <c r="BG56" i="7"/>
  <c r="BF56" i="7"/>
  <c r="BE56" i="7"/>
  <c r="BD56" i="7"/>
  <c r="BC56" i="7"/>
  <c r="BB56" i="7"/>
  <c r="BA56" i="7"/>
  <c r="AZ56" i="7"/>
  <c r="AY56" i="7"/>
  <c r="AX56" i="7"/>
  <c r="AW56" i="7"/>
  <c r="AV56" i="7"/>
  <c r="AU56" i="7"/>
  <c r="AT56" i="7"/>
  <c r="AS56" i="7"/>
  <c r="AR56" i="7"/>
  <c r="AQ56" i="7"/>
  <c r="AP56" i="7"/>
  <c r="AO56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C56" i="7"/>
  <c r="B56" i="7"/>
  <c r="BK55" i="7"/>
  <c r="BJ55" i="7"/>
  <c r="BI55" i="7"/>
  <c r="BH55" i="7"/>
  <c r="BG55" i="7"/>
  <c r="BF55" i="7"/>
  <c r="BE55" i="7"/>
  <c r="BD55" i="7"/>
  <c r="BC55" i="7"/>
  <c r="BB55" i="7"/>
  <c r="BA55" i="7"/>
  <c r="AZ55" i="7"/>
  <c r="AY55" i="7"/>
  <c r="AX55" i="7"/>
  <c r="AW55" i="7"/>
  <c r="AV55" i="7"/>
  <c r="AU55" i="7"/>
  <c r="AT55" i="7"/>
  <c r="AS55" i="7"/>
  <c r="AR55" i="7"/>
  <c r="AQ55" i="7"/>
  <c r="AP55" i="7"/>
  <c r="AO55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C55" i="7"/>
  <c r="B55" i="7"/>
  <c r="BK54" i="7"/>
  <c r="BJ54" i="7"/>
  <c r="BI54" i="7"/>
  <c r="BH54" i="7"/>
  <c r="BG54" i="7"/>
  <c r="BF54" i="7"/>
  <c r="BE54" i="7"/>
  <c r="BD54" i="7"/>
  <c r="BC54" i="7"/>
  <c r="BB54" i="7"/>
  <c r="BA54" i="7"/>
  <c r="AZ54" i="7"/>
  <c r="AY54" i="7"/>
  <c r="AX54" i="7"/>
  <c r="AW54" i="7"/>
  <c r="AV54" i="7"/>
  <c r="AU54" i="7"/>
  <c r="AT54" i="7"/>
  <c r="AS54" i="7"/>
  <c r="AR54" i="7"/>
  <c r="AQ54" i="7"/>
  <c r="AP54" i="7"/>
  <c r="AO54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C54" i="7"/>
  <c r="B54" i="7"/>
  <c r="BK53" i="7"/>
  <c r="BJ53" i="7"/>
  <c r="BI53" i="7"/>
  <c r="BH53" i="7"/>
  <c r="BG53" i="7"/>
  <c r="BF53" i="7"/>
  <c r="BE53" i="7"/>
  <c r="BD53" i="7"/>
  <c r="BC53" i="7"/>
  <c r="BB53" i="7"/>
  <c r="BA53" i="7"/>
  <c r="AZ53" i="7"/>
  <c r="AY53" i="7"/>
  <c r="AX53" i="7"/>
  <c r="AW53" i="7"/>
  <c r="AV53" i="7"/>
  <c r="AU53" i="7"/>
  <c r="AT53" i="7"/>
  <c r="AS53" i="7"/>
  <c r="AR53" i="7"/>
  <c r="AQ53" i="7"/>
  <c r="AP53" i="7"/>
  <c r="AO53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C53" i="7"/>
  <c r="B53" i="7"/>
  <c r="BK52" i="7"/>
  <c r="BJ52" i="7"/>
  <c r="BI52" i="7"/>
  <c r="BH52" i="7"/>
  <c r="BG52" i="7"/>
  <c r="BF52" i="7"/>
  <c r="BE52" i="7"/>
  <c r="BD52" i="7"/>
  <c r="BC52" i="7"/>
  <c r="BB52" i="7"/>
  <c r="BA52" i="7"/>
  <c r="AZ52" i="7"/>
  <c r="AY52" i="7"/>
  <c r="AX52" i="7"/>
  <c r="AW52" i="7"/>
  <c r="AV52" i="7"/>
  <c r="AU52" i="7"/>
  <c r="AT52" i="7"/>
  <c r="AS52" i="7"/>
  <c r="AR52" i="7"/>
  <c r="AQ52" i="7"/>
  <c r="AP52" i="7"/>
  <c r="AO52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C52" i="7"/>
  <c r="B52" i="7"/>
  <c r="BK51" i="7"/>
  <c r="BJ51" i="7"/>
  <c r="BI51" i="7"/>
  <c r="BH51" i="7"/>
  <c r="BG51" i="7"/>
  <c r="BF51" i="7"/>
  <c r="BE51" i="7"/>
  <c r="BD51" i="7"/>
  <c r="BC51" i="7"/>
  <c r="BB51" i="7"/>
  <c r="BA51" i="7"/>
  <c r="AZ51" i="7"/>
  <c r="AY51" i="7"/>
  <c r="AX51" i="7"/>
  <c r="AW51" i="7"/>
  <c r="AV51" i="7"/>
  <c r="AU51" i="7"/>
  <c r="AT51" i="7"/>
  <c r="AS51" i="7"/>
  <c r="AR51" i="7"/>
  <c r="AQ51" i="7"/>
  <c r="AP51" i="7"/>
  <c r="AO51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B51" i="7"/>
  <c r="BK50" i="7"/>
  <c r="BJ50" i="7"/>
  <c r="BI50" i="7"/>
  <c r="BH50" i="7"/>
  <c r="BG50" i="7"/>
  <c r="BF50" i="7"/>
  <c r="BE50" i="7"/>
  <c r="BD50" i="7"/>
  <c r="BC50" i="7"/>
  <c r="BB50" i="7"/>
  <c r="BA50" i="7"/>
  <c r="AZ50" i="7"/>
  <c r="AY50" i="7"/>
  <c r="AX50" i="7"/>
  <c r="AW50" i="7"/>
  <c r="AV50" i="7"/>
  <c r="AU50" i="7"/>
  <c r="AT50" i="7"/>
  <c r="AS50" i="7"/>
  <c r="AR50" i="7"/>
  <c r="AQ50" i="7"/>
  <c r="AP50" i="7"/>
  <c r="AO50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B50" i="7"/>
  <c r="BK49" i="7"/>
  <c r="BJ49" i="7"/>
  <c r="BI49" i="7"/>
  <c r="BH49" i="7"/>
  <c r="BG49" i="7"/>
  <c r="BF49" i="7"/>
  <c r="BE49" i="7"/>
  <c r="BD49" i="7"/>
  <c r="BC49" i="7"/>
  <c r="BB49" i="7"/>
  <c r="BA49" i="7"/>
  <c r="AZ49" i="7"/>
  <c r="AY49" i="7"/>
  <c r="AX49" i="7"/>
  <c r="AW49" i="7"/>
  <c r="AV49" i="7"/>
  <c r="AU49" i="7"/>
  <c r="AT49" i="7"/>
  <c r="AS49" i="7"/>
  <c r="AR49" i="7"/>
  <c r="AQ49" i="7"/>
  <c r="AP49" i="7"/>
  <c r="AO49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C49" i="7"/>
  <c r="B49" i="7"/>
  <c r="BK48" i="7"/>
  <c r="BJ48" i="7"/>
  <c r="BI48" i="7"/>
  <c r="BH48" i="7"/>
  <c r="BG48" i="7"/>
  <c r="BF48" i="7"/>
  <c r="BE48" i="7"/>
  <c r="BD48" i="7"/>
  <c r="BC48" i="7"/>
  <c r="BB48" i="7"/>
  <c r="BA48" i="7"/>
  <c r="AZ48" i="7"/>
  <c r="AY48" i="7"/>
  <c r="AX48" i="7"/>
  <c r="AW48" i="7"/>
  <c r="AV48" i="7"/>
  <c r="AU48" i="7"/>
  <c r="AT48" i="7"/>
  <c r="AS48" i="7"/>
  <c r="AR48" i="7"/>
  <c r="AQ48" i="7"/>
  <c r="AP48" i="7"/>
  <c r="AO48" i="7"/>
  <c r="AN48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B48" i="7"/>
  <c r="BK47" i="7"/>
  <c r="BJ47" i="7"/>
  <c r="BI47" i="7"/>
  <c r="BH47" i="7"/>
  <c r="BG47" i="7"/>
  <c r="BF47" i="7"/>
  <c r="BE47" i="7"/>
  <c r="BD47" i="7"/>
  <c r="BC47" i="7"/>
  <c r="BB47" i="7"/>
  <c r="BA47" i="7"/>
  <c r="AZ47" i="7"/>
  <c r="AY47" i="7"/>
  <c r="AX47" i="7"/>
  <c r="AW47" i="7"/>
  <c r="AV47" i="7"/>
  <c r="AU47" i="7"/>
  <c r="AT47" i="7"/>
  <c r="AS47" i="7"/>
  <c r="AR47" i="7"/>
  <c r="AQ47" i="7"/>
  <c r="AP47" i="7"/>
  <c r="AO47" i="7"/>
  <c r="AN47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B47" i="7"/>
  <c r="BK46" i="7"/>
  <c r="BJ46" i="7"/>
  <c r="BI46" i="7"/>
  <c r="BH46" i="7"/>
  <c r="BG46" i="7"/>
  <c r="BF46" i="7"/>
  <c r="BE46" i="7"/>
  <c r="BD46" i="7"/>
  <c r="BC46" i="7"/>
  <c r="BB46" i="7"/>
  <c r="BA46" i="7"/>
  <c r="AZ46" i="7"/>
  <c r="AY46" i="7"/>
  <c r="AX46" i="7"/>
  <c r="AW46" i="7"/>
  <c r="AV46" i="7"/>
  <c r="AU46" i="7"/>
  <c r="AT46" i="7"/>
  <c r="AS46" i="7"/>
  <c r="AR46" i="7"/>
  <c r="AQ46" i="7"/>
  <c r="AP46" i="7"/>
  <c r="AO46" i="7"/>
  <c r="AN46" i="7"/>
  <c r="AM46" i="7"/>
  <c r="AL46" i="7"/>
  <c r="AK46" i="7"/>
  <c r="AJ46" i="7"/>
  <c r="AI46" i="7"/>
  <c r="AH46" i="7"/>
  <c r="AG46" i="7"/>
  <c r="AF46" i="7"/>
  <c r="AE46" i="7"/>
  <c r="AD46" i="7"/>
  <c r="AC46" i="7"/>
  <c r="AB46" i="7"/>
  <c r="AA46" i="7"/>
  <c r="Z46" i="7"/>
  <c r="Y46" i="7"/>
  <c r="X46" i="7"/>
  <c r="W46" i="7"/>
  <c r="V46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B46" i="7"/>
  <c r="BK45" i="7"/>
  <c r="BJ45" i="7"/>
  <c r="BI45" i="7"/>
  <c r="BH45" i="7"/>
  <c r="BG45" i="7"/>
  <c r="BF45" i="7"/>
  <c r="BE45" i="7"/>
  <c r="BD45" i="7"/>
  <c r="BC45" i="7"/>
  <c r="BB45" i="7"/>
  <c r="BA45" i="7"/>
  <c r="AZ45" i="7"/>
  <c r="AY45" i="7"/>
  <c r="AX45" i="7"/>
  <c r="AW45" i="7"/>
  <c r="AV45" i="7"/>
  <c r="AU45" i="7"/>
  <c r="AT45" i="7"/>
  <c r="AS45" i="7"/>
  <c r="AR45" i="7"/>
  <c r="AQ45" i="7"/>
  <c r="AP45" i="7"/>
  <c r="AO45" i="7"/>
  <c r="AN45" i="7"/>
  <c r="AM45" i="7"/>
  <c r="AL45" i="7"/>
  <c r="AK45" i="7"/>
  <c r="AJ45" i="7"/>
  <c r="AI45" i="7"/>
  <c r="AH45" i="7"/>
  <c r="AG45" i="7"/>
  <c r="AF45" i="7"/>
  <c r="AE45" i="7"/>
  <c r="AD45" i="7"/>
  <c r="AC45" i="7"/>
  <c r="AB45" i="7"/>
  <c r="AA45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B45" i="7"/>
  <c r="BK44" i="7"/>
  <c r="BJ44" i="7"/>
  <c r="BI44" i="7"/>
  <c r="BH44" i="7"/>
  <c r="BG44" i="7"/>
  <c r="BF44" i="7"/>
  <c r="BE44" i="7"/>
  <c r="BD44" i="7"/>
  <c r="BC44" i="7"/>
  <c r="BB44" i="7"/>
  <c r="BA44" i="7"/>
  <c r="AZ44" i="7"/>
  <c r="AY44" i="7"/>
  <c r="AX44" i="7"/>
  <c r="AW44" i="7"/>
  <c r="AV44" i="7"/>
  <c r="AU44" i="7"/>
  <c r="AT44" i="7"/>
  <c r="AS44" i="7"/>
  <c r="AR44" i="7"/>
  <c r="AQ44" i="7"/>
  <c r="AP44" i="7"/>
  <c r="AO44" i="7"/>
  <c r="AN44" i="7"/>
  <c r="AM44" i="7"/>
  <c r="AL44" i="7"/>
  <c r="AK44" i="7"/>
  <c r="AJ44" i="7"/>
  <c r="AI44" i="7"/>
  <c r="AH44" i="7"/>
  <c r="AG44" i="7"/>
  <c r="AF44" i="7"/>
  <c r="AE44" i="7"/>
  <c r="AD44" i="7"/>
  <c r="AC44" i="7"/>
  <c r="AB44" i="7"/>
  <c r="AA44" i="7"/>
  <c r="Z44" i="7"/>
  <c r="Y44" i="7"/>
  <c r="X44" i="7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B44" i="7"/>
  <c r="BK43" i="7"/>
  <c r="BJ43" i="7"/>
  <c r="BI43" i="7"/>
  <c r="BH43" i="7"/>
  <c r="BG43" i="7"/>
  <c r="BF43" i="7"/>
  <c r="BE43" i="7"/>
  <c r="BD43" i="7"/>
  <c r="BC43" i="7"/>
  <c r="BB43" i="7"/>
  <c r="BA43" i="7"/>
  <c r="AZ43" i="7"/>
  <c r="AY43" i="7"/>
  <c r="AX43" i="7"/>
  <c r="AW43" i="7"/>
  <c r="AV43" i="7"/>
  <c r="AU43" i="7"/>
  <c r="AT43" i="7"/>
  <c r="AS43" i="7"/>
  <c r="AR43" i="7"/>
  <c r="AQ43" i="7"/>
  <c r="AP43" i="7"/>
  <c r="AO43" i="7"/>
  <c r="AN43" i="7"/>
  <c r="AM43" i="7"/>
  <c r="AL43" i="7"/>
  <c r="AK43" i="7"/>
  <c r="AJ43" i="7"/>
  <c r="AI43" i="7"/>
  <c r="AH43" i="7"/>
  <c r="AG43" i="7"/>
  <c r="AF43" i="7"/>
  <c r="AE43" i="7"/>
  <c r="AD43" i="7"/>
  <c r="AC43" i="7"/>
  <c r="AB43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B43" i="7"/>
  <c r="BK42" i="7"/>
  <c r="BJ42" i="7"/>
  <c r="BI42" i="7"/>
  <c r="BH42" i="7"/>
  <c r="BG42" i="7"/>
  <c r="BF42" i="7"/>
  <c r="BE42" i="7"/>
  <c r="BD42" i="7"/>
  <c r="BC42" i="7"/>
  <c r="BB42" i="7"/>
  <c r="BA42" i="7"/>
  <c r="AZ42" i="7"/>
  <c r="AY42" i="7"/>
  <c r="AX42" i="7"/>
  <c r="AW42" i="7"/>
  <c r="AV42" i="7"/>
  <c r="AU42" i="7"/>
  <c r="AT42" i="7"/>
  <c r="AS42" i="7"/>
  <c r="AR42" i="7"/>
  <c r="AQ42" i="7"/>
  <c r="AP42" i="7"/>
  <c r="AO42" i="7"/>
  <c r="AN42" i="7"/>
  <c r="AM42" i="7"/>
  <c r="AL42" i="7"/>
  <c r="AK42" i="7"/>
  <c r="AJ42" i="7"/>
  <c r="AI42" i="7"/>
  <c r="AH42" i="7"/>
  <c r="AG42" i="7"/>
  <c r="AF42" i="7"/>
  <c r="AE42" i="7"/>
  <c r="AD42" i="7"/>
  <c r="AC42" i="7"/>
  <c r="AB42" i="7"/>
  <c r="AA42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B42" i="7"/>
  <c r="BK41" i="7"/>
  <c r="BJ41" i="7"/>
  <c r="BI41" i="7"/>
  <c r="BH41" i="7"/>
  <c r="BG41" i="7"/>
  <c r="BF41" i="7"/>
  <c r="BE41" i="7"/>
  <c r="BD41" i="7"/>
  <c r="BC41" i="7"/>
  <c r="BB41" i="7"/>
  <c r="BA41" i="7"/>
  <c r="AZ41" i="7"/>
  <c r="AY41" i="7"/>
  <c r="AX41" i="7"/>
  <c r="AW41" i="7"/>
  <c r="AV41" i="7"/>
  <c r="AU41" i="7"/>
  <c r="AT41" i="7"/>
  <c r="AS41" i="7"/>
  <c r="AR41" i="7"/>
  <c r="AQ41" i="7"/>
  <c r="AP41" i="7"/>
  <c r="AO41" i="7"/>
  <c r="AN41" i="7"/>
  <c r="AM41" i="7"/>
  <c r="AL41" i="7"/>
  <c r="AK41" i="7"/>
  <c r="AJ41" i="7"/>
  <c r="AI41" i="7"/>
  <c r="AH41" i="7"/>
  <c r="AG41" i="7"/>
  <c r="AF41" i="7"/>
  <c r="AE41" i="7"/>
  <c r="AD41" i="7"/>
  <c r="AC41" i="7"/>
  <c r="AB41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B41" i="7"/>
  <c r="BK40" i="7"/>
  <c r="BJ40" i="7"/>
  <c r="BI40" i="7"/>
  <c r="BH40" i="7"/>
  <c r="BG40" i="7"/>
  <c r="BF40" i="7"/>
  <c r="BE40" i="7"/>
  <c r="BD40" i="7"/>
  <c r="BC40" i="7"/>
  <c r="BB40" i="7"/>
  <c r="BA40" i="7"/>
  <c r="AZ40" i="7"/>
  <c r="AY40" i="7"/>
  <c r="AX40" i="7"/>
  <c r="AW40" i="7"/>
  <c r="AV40" i="7"/>
  <c r="AU40" i="7"/>
  <c r="AT40" i="7"/>
  <c r="AS40" i="7"/>
  <c r="AR40" i="7"/>
  <c r="AQ40" i="7"/>
  <c r="AP40" i="7"/>
  <c r="AO40" i="7"/>
  <c r="AN40" i="7"/>
  <c r="AM40" i="7"/>
  <c r="AL40" i="7"/>
  <c r="AK40" i="7"/>
  <c r="AJ40" i="7"/>
  <c r="AI40" i="7"/>
  <c r="AH40" i="7"/>
  <c r="AG40" i="7"/>
  <c r="AF40" i="7"/>
  <c r="AE40" i="7"/>
  <c r="AD40" i="7"/>
  <c r="AC40" i="7"/>
  <c r="AB40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B40" i="7"/>
  <c r="BK38" i="7"/>
  <c r="BJ38" i="7"/>
  <c r="BI38" i="7"/>
  <c r="BH38" i="7"/>
  <c r="BG38" i="7"/>
  <c r="BF38" i="7"/>
  <c r="BE38" i="7"/>
  <c r="BD38" i="7"/>
  <c r="BC38" i="7"/>
  <c r="BB38" i="7"/>
  <c r="BA38" i="7"/>
  <c r="AZ38" i="7"/>
  <c r="AY38" i="7"/>
  <c r="AX38" i="7"/>
  <c r="AW38" i="7"/>
  <c r="AV38" i="7"/>
  <c r="AU38" i="7"/>
  <c r="AT38" i="7"/>
  <c r="AS38" i="7"/>
  <c r="AR38" i="7"/>
  <c r="AQ38" i="7"/>
  <c r="AP38" i="7"/>
  <c r="AO38" i="7"/>
  <c r="AN38" i="7"/>
  <c r="AM38" i="7"/>
  <c r="AL38" i="7"/>
  <c r="AK38" i="7"/>
  <c r="AJ38" i="7"/>
  <c r="AI38" i="7"/>
  <c r="AH38" i="7"/>
  <c r="AG38" i="7"/>
  <c r="AF38" i="7"/>
  <c r="AE38" i="7"/>
  <c r="AD38" i="7"/>
  <c r="AC38" i="7"/>
  <c r="AB38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B38" i="7"/>
  <c r="BK37" i="7"/>
  <c r="BJ37" i="7"/>
  <c r="BI37" i="7"/>
  <c r="BH37" i="7"/>
  <c r="BG37" i="7"/>
  <c r="BF37" i="7"/>
  <c r="BE37" i="7"/>
  <c r="BD37" i="7"/>
  <c r="BC37" i="7"/>
  <c r="BB37" i="7"/>
  <c r="BA37" i="7"/>
  <c r="AZ37" i="7"/>
  <c r="AY37" i="7"/>
  <c r="AX37" i="7"/>
  <c r="AW37" i="7"/>
  <c r="AV37" i="7"/>
  <c r="AU37" i="7"/>
  <c r="AT37" i="7"/>
  <c r="AS37" i="7"/>
  <c r="AR37" i="7"/>
  <c r="AQ37" i="7"/>
  <c r="AP37" i="7"/>
  <c r="AO37" i="7"/>
  <c r="AN37" i="7"/>
  <c r="AM37" i="7"/>
  <c r="AL37" i="7"/>
  <c r="AK37" i="7"/>
  <c r="AJ37" i="7"/>
  <c r="AI37" i="7"/>
  <c r="AH37" i="7"/>
  <c r="AG37" i="7"/>
  <c r="AF37" i="7"/>
  <c r="AE37" i="7"/>
  <c r="AD37" i="7"/>
  <c r="AC37" i="7"/>
  <c r="AB37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B37" i="7"/>
  <c r="BK36" i="7"/>
  <c r="BJ36" i="7"/>
  <c r="BI36" i="7"/>
  <c r="BH36" i="7"/>
  <c r="BG36" i="7"/>
  <c r="BF36" i="7"/>
  <c r="BE36" i="7"/>
  <c r="BD36" i="7"/>
  <c r="BC36" i="7"/>
  <c r="BB36" i="7"/>
  <c r="BA36" i="7"/>
  <c r="AZ36" i="7"/>
  <c r="AY36" i="7"/>
  <c r="AX36" i="7"/>
  <c r="AW36" i="7"/>
  <c r="AV36" i="7"/>
  <c r="AU36" i="7"/>
  <c r="AT36" i="7"/>
  <c r="AS36" i="7"/>
  <c r="AR36" i="7"/>
  <c r="AQ36" i="7"/>
  <c r="AP36" i="7"/>
  <c r="AO36" i="7"/>
  <c r="AN36" i="7"/>
  <c r="AM36" i="7"/>
  <c r="AL36" i="7"/>
  <c r="AK36" i="7"/>
  <c r="AJ36" i="7"/>
  <c r="AI36" i="7"/>
  <c r="AH36" i="7"/>
  <c r="AG36" i="7"/>
  <c r="AF36" i="7"/>
  <c r="AE36" i="7"/>
  <c r="AD36" i="7"/>
  <c r="AC36" i="7"/>
  <c r="AB36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B36" i="7"/>
  <c r="BK35" i="7"/>
  <c r="BJ35" i="7"/>
  <c r="BI35" i="7"/>
  <c r="BH35" i="7"/>
  <c r="BG35" i="7"/>
  <c r="BF35" i="7"/>
  <c r="BE35" i="7"/>
  <c r="BD35" i="7"/>
  <c r="BC35" i="7"/>
  <c r="BB35" i="7"/>
  <c r="BA35" i="7"/>
  <c r="AZ35" i="7"/>
  <c r="AY35" i="7"/>
  <c r="AX35" i="7"/>
  <c r="AW35" i="7"/>
  <c r="AV35" i="7"/>
  <c r="AU35" i="7"/>
  <c r="AT35" i="7"/>
  <c r="AS35" i="7"/>
  <c r="AR35" i="7"/>
  <c r="AQ35" i="7"/>
  <c r="AP35" i="7"/>
  <c r="AO35" i="7"/>
  <c r="AN35" i="7"/>
  <c r="AM35" i="7"/>
  <c r="AL35" i="7"/>
  <c r="AK35" i="7"/>
  <c r="AJ35" i="7"/>
  <c r="AI35" i="7"/>
  <c r="AH35" i="7"/>
  <c r="AG35" i="7"/>
  <c r="AF35" i="7"/>
  <c r="AE35" i="7"/>
  <c r="AD35" i="7"/>
  <c r="AC35" i="7"/>
  <c r="AB35" i="7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B35" i="7"/>
  <c r="BK34" i="7"/>
  <c r="BJ34" i="7"/>
  <c r="BI34" i="7"/>
  <c r="BH34" i="7"/>
  <c r="BG34" i="7"/>
  <c r="BF34" i="7"/>
  <c r="BE34" i="7"/>
  <c r="BD34" i="7"/>
  <c r="BC34" i="7"/>
  <c r="BB34" i="7"/>
  <c r="BA34" i="7"/>
  <c r="AZ34" i="7"/>
  <c r="AY34" i="7"/>
  <c r="AX34" i="7"/>
  <c r="AW34" i="7"/>
  <c r="AV34" i="7"/>
  <c r="AU34" i="7"/>
  <c r="AT34" i="7"/>
  <c r="AS34" i="7"/>
  <c r="AR34" i="7"/>
  <c r="AQ34" i="7"/>
  <c r="AP34" i="7"/>
  <c r="AO34" i="7"/>
  <c r="AN34" i="7"/>
  <c r="AM34" i="7"/>
  <c r="AL34" i="7"/>
  <c r="AK34" i="7"/>
  <c r="AJ34" i="7"/>
  <c r="AI34" i="7"/>
  <c r="AH34" i="7"/>
  <c r="AG34" i="7"/>
  <c r="AF34" i="7"/>
  <c r="AE34" i="7"/>
  <c r="AD34" i="7"/>
  <c r="AC34" i="7"/>
  <c r="AB34" i="7"/>
  <c r="AA34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B34" i="7"/>
  <c r="BK33" i="7"/>
  <c r="BJ33" i="7"/>
  <c r="BI33" i="7"/>
  <c r="BH33" i="7"/>
  <c r="BG33" i="7"/>
  <c r="BF33" i="7"/>
  <c r="BE33" i="7"/>
  <c r="BD33" i="7"/>
  <c r="BC33" i="7"/>
  <c r="BB33" i="7"/>
  <c r="BA33" i="7"/>
  <c r="AZ33" i="7"/>
  <c r="AY33" i="7"/>
  <c r="AX33" i="7"/>
  <c r="AW33" i="7"/>
  <c r="AV33" i="7"/>
  <c r="AU33" i="7"/>
  <c r="AT33" i="7"/>
  <c r="AS33" i="7"/>
  <c r="AR33" i="7"/>
  <c r="AQ33" i="7"/>
  <c r="AP33" i="7"/>
  <c r="AO33" i="7"/>
  <c r="AN33" i="7"/>
  <c r="AM33" i="7"/>
  <c r="AL33" i="7"/>
  <c r="AK33" i="7"/>
  <c r="AJ33" i="7"/>
  <c r="AI33" i="7"/>
  <c r="AH33" i="7"/>
  <c r="AG33" i="7"/>
  <c r="AF33" i="7"/>
  <c r="AE33" i="7"/>
  <c r="AD33" i="7"/>
  <c r="AC33" i="7"/>
  <c r="AB33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B33" i="7"/>
  <c r="BK32" i="7"/>
  <c r="BJ32" i="7"/>
  <c r="BI32" i="7"/>
  <c r="BH32" i="7"/>
  <c r="BG32" i="7"/>
  <c r="BF32" i="7"/>
  <c r="BE32" i="7"/>
  <c r="BD32" i="7"/>
  <c r="BC32" i="7"/>
  <c r="BB32" i="7"/>
  <c r="BA32" i="7"/>
  <c r="AZ32" i="7"/>
  <c r="AY32" i="7"/>
  <c r="AX32" i="7"/>
  <c r="AW32" i="7"/>
  <c r="AV32" i="7"/>
  <c r="AU32" i="7"/>
  <c r="AT32" i="7"/>
  <c r="AS32" i="7"/>
  <c r="AR32" i="7"/>
  <c r="AQ32" i="7"/>
  <c r="AP32" i="7"/>
  <c r="AO32" i="7"/>
  <c r="AN32" i="7"/>
  <c r="AM32" i="7"/>
  <c r="AL32" i="7"/>
  <c r="AK32" i="7"/>
  <c r="AJ32" i="7"/>
  <c r="AI32" i="7"/>
  <c r="AH32" i="7"/>
  <c r="AG32" i="7"/>
  <c r="AF32" i="7"/>
  <c r="AE32" i="7"/>
  <c r="AD32" i="7"/>
  <c r="AC32" i="7"/>
  <c r="AB32" i="7"/>
  <c r="AA32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B32" i="7"/>
  <c r="BK31" i="7"/>
  <c r="BJ31" i="7"/>
  <c r="BI31" i="7"/>
  <c r="BH31" i="7"/>
  <c r="BG31" i="7"/>
  <c r="BF31" i="7"/>
  <c r="BE31" i="7"/>
  <c r="BD31" i="7"/>
  <c r="BC31" i="7"/>
  <c r="BB31" i="7"/>
  <c r="BA31" i="7"/>
  <c r="AZ31" i="7"/>
  <c r="AY31" i="7"/>
  <c r="AX31" i="7"/>
  <c r="AW31" i="7"/>
  <c r="AV31" i="7"/>
  <c r="AU31" i="7"/>
  <c r="AT31" i="7"/>
  <c r="AS31" i="7"/>
  <c r="AR31" i="7"/>
  <c r="AQ31" i="7"/>
  <c r="AP31" i="7"/>
  <c r="AO31" i="7"/>
  <c r="AN31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B31" i="7"/>
  <c r="BK30" i="7"/>
  <c r="BJ30" i="7"/>
  <c r="BI30" i="7"/>
  <c r="BH30" i="7"/>
  <c r="BG30" i="7"/>
  <c r="BF30" i="7"/>
  <c r="BE30" i="7"/>
  <c r="BD30" i="7"/>
  <c r="BC30" i="7"/>
  <c r="BB30" i="7"/>
  <c r="BA30" i="7"/>
  <c r="AZ30" i="7"/>
  <c r="AY30" i="7"/>
  <c r="AX30" i="7"/>
  <c r="AW30" i="7"/>
  <c r="AV30" i="7"/>
  <c r="AU30" i="7"/>
  <c r="AT30" i="7"/>
  <c r="AS30" i="7"/>
  <c r="AR30" i="7"/>
  <c r="AQ30" i="7"/>
  <c r="AP30" i="7"/>
  <c r="AO30" i="7"/>
  <c r="AN30" i="7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B30" i="7"/>
  <c r="BK29" i="7"/>
  <c r="BJ29" i="7"/>
  <c r="BI29" i="7"/>
  <c r="BH29" i="7"/>
  <c r="BG29" i="7"/>
  <c r="BF29" i="7"/>
  <c r="BE29" i="7"/>
  <c r="BD29" i="7"/>
  <c r="BC29" i="7"/>
  <c r="BB29" i="7"/>
  <c r="BA29" i="7"/>
  <c r="AZ29" i="7"/>
  <c r="AY29" i="7"/>
  <c r="AX29" i="7"/>
  <c r="AW29" i="7"/>
  <c r="AV29" i="7"/>
  <c r="AU29" i="7"/>
  <c r="AT29" i="7"/>
  <c r="AS29" i="7"/>
  <c r="AR29" i="7"/>
  <c r="AQ29" i="7"/>
  <c r="AP29" i="7"/>
  <c r="AO29" i="7"/>
  <c r="AN29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B29" i="7"/>
  <c r="BK28" i="7"/>
  <c r="BJ28" i="7"/>
  <c r="BI28" i="7"/>
  <c r="BH28" i="7"/>
  <c r="BG28" i="7"/>
  <c r="BF28" i="7"/>
  <c r="BE28" i="7"/>
  <c r="BD28" i="7"/>
  <c r="BC28" i="7"/>
  <c r="BB28" i="7"/>
  <c r="BA28" i="7"/>
  <c r="AZ28" i="7"/>
  <c r="AY28" i="7"/>
  <c r="AX28" i="7"/>
  <c r="AW28" i="7"/>
  <c r="AV28" i="7"/>
  <c r="AU28" i="7"/>
  <c r="AT28" i="7"/>
  <c r="AS28" i="7"/>
  <c r="AR28" i="7"/>
  <c r="AQ28" i="7"/>
  <c r="AP28" i="7"/>
  <c r="AO28" i="7"/>
  <c r="AN28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B28" i="7"/>
  <c r="BK27" i="7"/>
  <c r="BJ27" i="7"/>
  <c r="BI27" i="7"/>
  <c r="BH27" i="7"/>
  <c r="BG27" i="7"/>
  <c r="BF27" i="7"/>
  <c r="BE27" i="7"/>
  <c r="BD27" i="7"/>
  <c r="BC27" i="7"/>
  <c r="BB27" i="7"/>
  <c r="BA27" i="7"/>
  <c r="AZ27" i="7"/>
  <c r="AY27" i="7"/>
  <c r="AX27" i="7"/>
  <c r="AW27" i="7"/>
  <c r="AV27" i="7"/>
  <c r="AU27" i="7"/>
  <c r="AT27" i="7"/>
  <c r="AS27" i="7"/>
  <c r="AR27" i="7"/>
  <c r="AQ27" i="7"/>
  <c r="AP27" i="7"/>
  <c r="AO27" i="7"/>
  <c r="AN27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B27" i="7"/>
  <c r="BK26" i="7"/>
  <c r="BJ26" i="7"/>
  <c r="BI26" i="7"/>
  <c r="BH26" i="7"/>
  <c r="BG26" i="7"/>
  <c r="BF26" i="7"/>
  <c r="BE26" i="7"/>
  <c r="BD26" i="7"/>
  <c r="BC26" i="7"/>
  <c r="BB26" i="7"/>
  <c r="BA26" i="7"/>
  <c r="AZ26" i="7"/>
  <c r="AY26" i="7"/>
  <c r="AX26" i="7"/>
  <c r="AW26" i="7"/>
  <c r="AV26" i="7"/>
  <c r="AU26" i="7"/>
  <c r="AT26" i="7"/>
  <c r="AS26" i="7"/>
  <c r="AR26" i="7"/>
  <c r="AQ26" i="7"/>
  <c r="AP26" i="7"/>
  <c r="AO26" i="7"/>
  <c r="AN26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BK25" i="7"/>
  <c r="BJ25" i="7"/>
  <c r="BI25" i="7"/>
  <c r="BH25" i="7"/>
  <c r="BG25" i="7"/>
  <c r="BF25" i="7"/>
  <c r="BE25" i="7"/>
  <c r="BD25" i="7"/>
  <c r="BC25" i="7"/>
  <c r="BB25" i="7"/>
  <c r="BA25" i="7"/>
  <c r="AZ25" i="7"/>
  <c r="AY25" i="7"/>
  <c r="AX25" i="7"/>
  <c r="AW25" i="7"/>
  <c r="AV25" i="7"/>
  <c r="AU25" i="7"/>
  <c r="AT25" i="7"/>
  <c r="AS25" i="7"/>
  <c r="AR25" i="7"/>
  <c r="AQ25" i="7"/>
  <c r="AP25" i="7"/>
  <c r="AO25" i="7"/>
  <c r="AN25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B25" i="7"/>
  <c r="BK24" i="7"/>
  <c r="BJ24" i="7"/>
  <c r="BI24" i="7"/>
  <c r="BH24" i="7"/>
  <c r="BG24" i="7"/>
  <c r="BF24" i="7"/>
  <c r="BE24" i="7"/>
  <c r="BD24" i="7"/>
  <c r="BC24" i="7"/>
  <c r="BB24" i="7"/>
  <c r="BA24" i="7"/>
  <c r="AZ24" i="7"/>
  <c r="AY24" i="7"/>
  <c r="AX24" i="7"/>
  <c r="AW24" i="7"/>
  <c r="AV24" i="7"/>
  <c r="AU24" i="7"/>
  <c r="AT24" i="7"/>
  <c r="AS24" i="7"/>
  <c r="AR24" i="7"/>
  <c r="AQ24" i="7"/>
  <c r="AP24" i="7"/>
  <c r="AO24" i="7"/>
  <c r="AN24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B24" i="7"/>
  <c r="BK23" i="7"/>
  <c r="BJ23" i="7"/>
  <c r="BI23" i="7"/>
  <c r="BH23" i="7"/>
  <c r="BG23" i="7"/>
  <c r="BF23" i="7"/>
  <c r="BE23" i="7"/>
  <c r="BD23" i="7"/>
  <c r="BC23" i="7"/>
  <c r="BB23" i="7"/>
  <c r="BA23" i="7"/>
  <c r="AZ23" i="7"/>
  <c r="AY23" i="7"/>
  <c r="AX23" i="7"/>
  <c r="AW23" i="7"/>
  <c r="AV23" i="7"/>
  <c r="AU23" i="7"/>
  <c r="AT23" i="7"/>
  <c r="AS23" i="7"/>
  <c r="AR23" i="7"/>
  <c r="AQ23" i="7"/>
  <c r="AP23" i="7"/>
  <c r="AO23" i="7"/>
  <c r="AN23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B23" i="7"/>
  <c r="BK22" i="7"/>
  <c r="BJ22" i="7"/>
  <c r="BI22" i="7"/>
  <c r="BH22" i="7"/>
  <c r="BG22" i="7"/>
  <c r="BF22" i="7"/>
  <c r="BE22" i="7"/>
  <c r="BD22" i="7"/>
  <c r="BC22" i="7"/>
  <c r="BB22" i="7"/>
  <c r="BA22" i="7"/>
  <c r="AZ22" i="7"/>
  <c r="AY22" i="7"/>
  <c r="AX22" i="7"/>
  <c r="AW22" i="7"/>
  <c r="AV22" i="7"/>
  <c r="AU22" i="7"/>
  <c r="AT22" i="7"/>
  <c r="AS22" i="7"/>
  <c r="AR22" i="7"/>
  <c r="AQ22" i="7"/>
  <c r="AP22" i="7"/>
  <c r="AO22" i="7"/>
  <c r="AN22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C22" i="7"/>
  <c r="B22" i="7"/>
  <c r="BK21" i="7"/>
  <c r="BJ21" i="7"/>
  <c r="BI21" i="7"/>
  <c r="BH21" i="7"/>
  <c r="BG21" i="7"/>
  <c r="BF21" i="7"/>
  <c r="BE21" i="7"/>
  <c r="BD21" i="7"/>
  <c r="BC21" i="7"/>
  <c r="BB21" i="7"/>
  <c r="BA21" i="7"/>
  <c r="AZ21" i="7"/>
  <c r="AY21" i="7"/>
  <c r="AX21" i="7"/>
  <c r="AW21" i="7"/>
  <c r="AV21" i="7"/>
  <c r="AU21" i="7"/>
  <c r="AT21" i="7"/>
  <c r="AS21" i="7"/>
  <c r="AR21" i="7"/>
  <c r="AQ21" i="7"/>
  <c r="AP21" i="7"/>
  <c r="AO21" i="7"/>
  <c r="AN21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B21" i="7"/>
  <c r="BK20" i="7"/>
  <c r="BJ20" i="7"/>
  <c r="BI20" i="7"/>
  <c r="BH20" i="7"/>
  <c r="BG20" i="7"/>
  <c r="BF20" i="7"/>
  <c r="BE20" i="7"/>
  <c r="BD20" i="7"/>
  <c r="BC20" i="7"/>
  <c r="BB20" i="7"/>
  <c r="BA20" i="7"/>
  <c r="AZ20" i="7"/>
  <c r="AY20" i="7"/>
  <c r="AX20" i="7"/>
  <c r="AW20" i="7"/>
  <c r="AV20" i="7"/>
  <c r="AU20" i="7"/>
  <c r="AT20" i="7"/>
  <c r="AS20" i="7"/>
  <c r="AR20" i="7"/>
  <c r="AQ20" i="7"/>
  <c r="AP20" i="7"/>
  <c r="AO20" i="7"/>
  <c r="AN20" i="7"/>
  <c r="AM20" i="7"/>
  <c r="AL20" i="7"/>
  <c r="AK20" i="7"/>
  <c r="AJ20" i="7"/>
  <c r="AI20" i="7"/>
  <c r="AH20" i="7"/>
  <c r="AG20" i="7"/>
  <c r="AF20" i="7"/>
  <c r="AE20" i="7"/>
  <c r="AD20" i="7"/>
  <c r="AC20" i="7"/>
  <c r="AB20" i="7"/>
  <c r="AA20" i="7"/>
  <c r="Z20" i="7"/>
  <c r="Y20" i="7"/>
  <c r="X20" i="7"/>
  <c r="W20" i="7"/>
  <c r="V20" i="7"/>
  <c r="U20" i="7"/>
  <c r="T20" i="7"/>
  <c r="S20" i="7"/>
  <c r="R20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B20" i="7"/>
  <c r="BK19" i="7"/>
  <c r="BJ19" i="7"/>
  <c r="BI19" i="7"/>
  <c r="BH19" i="7"/>
  <c r="BG19" i="7"/>
  <c r="BF19" i="7"/>
  <c r="BE19" i="7"/>
  <c r="BD19" i="7"/>
  <c r="BC19" i="7"/>
  <c r="BB19" i="7"/>
  <c r="BA19" i="7"/>
  <c r="AZ19" i="7"/>
  <c r="AY19" i="7"/>
  <c r="AX19" i="7"/>
  <c r="AW19" i="7"/>
  <c r="AV19" i="7"/>
  <c r="AU19" i="7"/>
  <c r="AT19" i="7"/>
  <c r="AS19" i="7"/>
  <c r="AR19" i="7"/>
  <c r="AQ19" i="7"/>
  <c r="AP19" i="7"/>
  <c r="AO19" i="7"/>
  <c r="AN19" i="7"/>
  <c r="AM19" i="7"/>
  <c r="AL19" i="7"/>
  <c r="AK19" i="7"/>
  <c r="AJ19" i="7"/>
  <c r="AI19" i="7"/>
  <c r="AH19" i="7"/>
  <c r="AG19" i="7"/>
  <c r="AF19" i="7"/>
  <c r="AE19" i="7"/>
  <c r="AD19" i="7"/>
  <c r="AC19" i="7"/>
  <c r="AB19" i="7"/>
  <c r="AA19" i="7"/>
  <c r="Z19" i="7"/>
  <c r="Y19" i="7"/>
  <c r="X19" i="7"/>
  <c r="W19" i="7"/>
  <c r="V19" i="7"/>
  <c r="U19" i="7"/>
  <c r="T19" i="7"/>
  <c r="S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B19" i="7"/>
  <c r="BK18" i="7"/>
  <c r="BJ18" i="7"/>
  <c r="BI18" i="7"/>
  <c r="BH18" i="7"/>
  <c r="BG18" i="7"/>
  <c r="BF18" i="7"/>
  <c r="BE18" i="7"/>
  <c r="BD18" i="7"/>
  <c r="BC18" i="7"/>
  <c r="BB18" i="7"/>
  <c r="BA18" i="7"/>
  <c r="AZ18" i="7"/>
  <c r="AY18" i="7"/>
  <c r="AX18" i="7"/>
  <c r="AW18" i="7"/>
  <c r="AV18" i="7"/>
  <c r="AU18" i="7"/>
  <c r="AT18" i="7"/>
  <c r="AS18" i="7"/>
  <c r="AR18" i="7"/>
  <c r="AQ18" i="7"/>
  <c r="AP18" i="7"/>
  <c r="AO18" i="7"/>
  <c r="AN18" i="7"/>
  <c r="AM18" i="7"/>
  <c r="AL18" i="7"/>
  <c r="AK18" i="7"/>
  <c r="AJ18" i="7"/>
  <c r="AI18" i="7"/>
  <c r="AH18" i="7"/>
  <c r="AG18" i="7"/>
  <c r="AF18" i="7"/>
  <c r="AE18" i="7"/>
  <c r="AD18" i="7"/>
  <c r="AC18" i="7"/>
  <c r="AB18" i="7"/>
  <c r="AA18" i="7"/>
  <c r="Z18" i="7"/>
  <c r="Y18" i="7"/>
  <c r="X18" i="7"/>
  <c r="W18" i="7"/>
  <c r="V18" i="7"/>
  <c r="U18" i="7"/>
  <c r="T18" i="7"/>
  <c r="S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B18" i="7"/>
  <c r="BK17" i="7"/>
  <c r="BJ17" i="7"/>
  <c r="BI17" i="7"/>
  <c r="BH17" i="7"/>
  <c r="BG17" i="7"/>
  <c r="BF17" i="7"/>
  <c r="BE17" i="7"/>
  <c r="BD17" i="7"/>
  <c r="BC17" i="7"/>
  <c r="BB17" i="7"/>
  <c r="BA17" i="7"/>
  <c r="AZ17" i="7"/>
  <c r="AY17" i="7"/>
  <c r="AX17" i="7"/>
  <c r="AW17" i="7"/>
  <c r="AV17" i="7"/>
  <c r="AU17" i="7"/>
  <c r="AT17" i="7"/>
  <c r="AS17" i="7"/>
  <c r="AR17" i="7"/>
  <c r="AQ17" i="7"/>
  <c r="AP17" i="7"/>
  <c r="AO17" i="7"/>
  <c r="AN17" i="7"/>
  <c r="AM17" i="7"/>
  <c r="AL17" i="7"/>
  <c r="AK17" i="7"/>
  <c r="AJ17" i="7"/>
  <c r="AI17" i="7"/>
  <c r="AH17" i="7"/>
  <c r="AG17" i="7"/>
  <c r="AF17" i="7"/>
  <c r="AE17" i="7"/>
  <c r="AD17" i="7"/>
  <c r="AC17" i="7"/>
  <c r="AB17" i="7"/>
  <c r="AA17" i="7"/>
  <c r="Z17" i="7"/>
  <c r="Y17" i="7"/>
  <c r="X17" i="7"/>
  <c r="W17" i="7"/>
  <c r="V17" i="7"/>
  <c r="U17" i="7"/>
  <c r="T17" i="7"/>
  <c r="S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B17" i="7"/>
  <c r="BK16" i="7"/>
  <c r="BJ16" i="7"/>
  <c r="BI16" i="7"/>
  <c r="BH16" i="7"/>
  <c r="BG16" i="7"/>
  <c r="BF16" i="7"/>
  <c r="BE16" i="7"/>
  <c r="BD16" i="7"/>
  <c r="BC16" i="7"/>
  <c r="BB16" i="7"/>
  <c r="BA16" i="7"/>
  <c r="AZ16" i="7"/>
  <c r="AY16" i="7"/>
  <c r="AX16" i="7"/>
  <c r="AW16" i="7"/>
  <c r="AV16" i="7"/>
  <c r="AU16" i="7"/>
  <c r="AT16" i="7"/>
  <c r="AS16" i="7"/>
  <c r="AR16" i="7"/>
  <c r="AQ16" i="7"/>
  <c r="AP16" i="7"/>
  <c r="AO16" i="7"/>
  <c r="AN16" i="7"/>
  <c r="AM16" i="7"/>
  <c r="AL16" i="7"/>
  <c r="AK16" i="7"/>
  <c r="AJ16" i="7"/>
  <c r="AI16" i="7"/>
  <c r="AH16" i="7"/>
  <c r="AG16" i="7"/>
  <c r="AF16" i="7"/>
  <c r="AE16" i="7"/>
  <c r="AD16" i="7"/>
  <c r="AC16" i="7"/>
  <c r="AB16" i="7"/>
  <c r="AA16" i="7"/>
  <c r="Z16" i="7"/>
  <c r="Y16" i="7"/>
  <c r="X16" i="7"/>
  <c r="W16" i="7"/>
  <c r="V16" i="7"/>
  <c r="U16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B16" i="7"/>
  <c r="BK15" i="7"/>
  <c r="BJ15" i="7"/>
  <c r="BI15" i="7"/>
  <c r="BH15" i="7"/>
  <c r="BG15" i="7"/>
  <c r="BF15" i="7"/>
  <c r="BE15" i="7"/>
  <c r="BD15" i="7"/>
  <c r="BC15" i="7"/>
  <c r="BB15" i="7"/>
  <c r="BA15" i="7"/>
  <c r="AZ15" i="7"/>
  <c r="AY15" i="7"/>
  <c r="AX15" i="7"/>
  <c r="AW15" i="7"/>
  <c r="AV15" i="7"/>
  <c r="AU15" i="7"/>
  <c r="AT15" i="7"/>
  <c r="AS15" i="7"/>
  <c r="AR15" i="7"/>
  <c r="AQ15" i="7"/>
  <c r="AP15" i="7"/>
  <c r="AO15" i="7"/>
  <c r="AN15" i="7"/>
  <c r="AM15" i="7"/>
  <c r="AL15" i="7"/>
  <c r="AK15" i="7"/>
  <c r="AJ15" i="7"/>
  <c r="AI15" i="7"/>
  <c r="AH15" i="7"/>
  <c r="AG15" i="7"/>
  <c r="AF15" i="7"/>
  <c r="AE15" i="7"/>
  <c r="AD15" i="7"/>
  <c r="AC15" i="7"/>
  <c r="AB15" i="7"/>
  <c r="AA15" i="7"/>
  <c r="Z15" i="7"/>
  <c r="Y15" i="7"/>
  <c r="X15" i="7"/>
  <c r="W15" i="7"/>
  <c r="V15" i="7"/>
  <c r="U15" i="7"/>
  <c r="T15" i="7"/>
  <c r="S15" i="7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B15" i="7"/>
  <c r="BK14" i="7"/>
  <c r="BJ14" i="7"/>
  <c r="BI14" i="7"/>
  <c r="BH14" i="7"/>
  <c r="BG14" i="7"/>
  <c r="BF14" i="7"/>
  <c r="BE14" i="7"/>
  <c r="BD14" i="7"/>
  <c r="BC14" i="7"/>
  <c r="BB14" i="7"/>
  <c r="BA14" i="7"/>
  <c r="AZ14" i="7"/>
  <c r="AY14" i="7"/>
  <c r="AX14" i="7"/>
  <c r="AW14" i="7"/>
  <c r="AV14" i="7"/>
  <c r="AU14" i="7"/>
  <c r="AT14" i="7"/>
  <c r="AS14" i="7"/>
  <c r="AR14" i="7"/>
  <c r="AQ14" i="7"/>
  <c r="AP14" i="7"/>
  <c r="AO14" i="7"/>
  <c r="AN14" i="7"/>
  <c r="AM14" i="7"/>
  <c r="AL14" i="7"/>
  <c r="AK14" i="7"/>
  <c r="AJ14" i="7"/>
  <c r="AI14" i="7"/>
  <c r="AH14" i="7"/>
  <c r="AG14" i="7"/>
  <c r="AF14" i="7"/>
  <c r="AE14" i="7"/>
  <c r="AD14" i="7"/>
  <c r="AC14" i="7"/>
  <c r="AB14" i="7"/>
  <c r="AA14" i="7"/>
  <c r="Z14" i="7"/>
  <c r="Y14" i="7"/>
  <c r="X14" i="7"/>
  <c r="W14" i="7"/>
  <c r="V14" i="7"/>
  <c r="U14" i="7"/>
  <c r="T14" i="7"/>
  <c r="S14" i="7"/>
  <c r="R14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B14" i="7"/>
  <c r="BK13" i="7"/>
  <c r="BJ13" i="7"/>
  <c r="BI13" i="7"/>
  <c r="BH13" i="7"/>
  <c r="BG13" i="7"/>
  <c r="BF13" i="7"/>
  <c r="BE13" i="7"/>
  <c r="BD13" i="7"/>
  <c r="BC13" i="7"/>
  <c r="BB13" i="7"/>
  <c r="BA13" i="7"/>
  <c r="AZ13" i="7"/>
  <c r="AY13" i="7"/>
  <c r="AX13" i="7"/>
  <c r="AW13" i="7"/>
  <c r="AV13" i="7"/>
  <c r="AU13" i="7"/>
  <c r="AT13" i="7"/>
  <c r="AS13" i="7"/>
  <c r="AR13" i="7"/>
  <c r="AQ13" i="7"/>
  <c r="AP13" i="7"/>
  <c r="AO13" i="7"/>
  <c r="AN13" i="7"/>
  <c r="AM13" i="7"/>
  <c r="AL13" i="7"/>
  <c r="AK13" i="7"/>
  <c r="AJ13" i="7"/>
  <c r="AI13" i="7"/>
  <c r="AH13" i="7"/>
  <c r="AG13" i="7"/>
  <c r="AF13" i="7"/>
  <c r="AE13" i="7"/>
  <c r="AD13" i="7"/>
  <c r="AC13" i="7"/>
  <c r="AB13" i="7"/>
  <c r="AA13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B13" i="7"/>
  <c r="BK12" i="7"/>
  <c r="BJ12" i="7"/>
  <c r="BI12" i="7"/>
  <c r="BH12" i="7"/>
  <c r="BG12" i="7"/>
  <c r="BF12" i="7"/>
  <c r="BE12" i="7"/>
  <c r="BD12" i="7"/>
  <c r="BC12" i="7"/>
  <c r="BB12" i="7"/>
  <c r="BA12" i="7"/>
  <c r="AZ12" i="7"/>
  <c r="AY12" i="7"/>
  <c r="AX12" i="7"/>
  <c r="AW12" i="7"/>
  <c r="AV12" i="7"/>
  <c r="AU12" i="7"/>
  <c r="AT12" i="7"/>
  <c r="AS12" i="7"/>
  <c r="AR12" i="7"/>
  <c r="AQ12" i="7"/>
  <c r="AP12" i="7"/>
  <c r="AO12" i="7"/>
  <c r="AN12" i="7"/>
  <c r="AM12" i="7"/>
  <c r="AL12" i="7"/>
  <c r="AK12" i="7"/>
  <c r="AJ12" i="7"/>
  <c r="AI12" i="7"/>
  <c r="AH12" i="7"/>
  <c r="AG12" i="7"/>
  <c r="AF12" i="7"/>
  <c r="AE12" i="7"/>
  <c r="AD12" i="7"/>
  <c r="AC12" i="7"/>
  <c r="AB12" i="7"/>
  <c r="AA12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B12" i="7"/>
  <c r="BK11" i="7"/>
  <c r="BJ11" i="7"/>
  <c r="BI11" i="7"/>
  <c r="BH11" i="7"/>
  <c r="BG11" i="7"/>
  <c r="BF11" i="7"/>
  <c r="BE11" i="7"/>
  <c r="BD11" i="7"/>
  <c r="BC11" i="7"/>
  <c r="BB11" i="7"/>
  <c r="BA11" i="7"/>
  <c r="AZ11" i="7"/>
  <c r="AY11" i="7"/>
  <c r="AX11" i="7"/>
  <c r="AW11" i="7"/>
  <c r="AV11" i="7"/>
  <c r="AU11" i="7"/>
  <c r="AT11" i="7"/>
  <c r="AS11" i="7"/>
  <c r="AR11" i="7"/>
  <c r="AQ11" i="7"/>
  <c r="AP11" i="7"/>
  <c r="AO11" i="7"/>
  <c r="AN11" i="7"/>
  <c r="AM11" i="7"/>
  <c r="AL11" i="7"/>
  <c r="AK11" i="7"/>
  <c r="AJ11" i="7"/>
  <c r="AI11" i="7"/>
  <c r="AH11" i="7"/>
  <c r="AG11" i="7"/>
  <c r="AF11" i="7"/>
  <c r="AE11" i="7"/>
  <c r="AD11" i="7"/>
  <c r="AC11" i="7"/>
  <c r="AB11" i="7"/>
  <c r="AA11" i="7"/>
  <c r="Z11" i="7"/>
  <c r="Y11" i="7"/>
  <c r="X11" i="7"/>
  <c r="W11" i="7"/>
  <c r="V11" i="7"/>
  <c r="U11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B11" i="7"/>
  <c r="BK10" i="7"/>
  <c r="BJ10" i="7"/>
  <c r="BI10" i="7"/>
  <c r="BH10" i="7"/>
  <c r="BG10" i="7"/>
  <c r="BF10" i="7"/>
  <c r="BE10" i="7"/>
  <c r="BD10" i="7"/>
  <c r="BC10" i="7"/>
  <c r="BB10" i="7"/>
  <c r="BA10" i="7"/>
  <c r="AZ10" i="7"/>
  <c r="AY10" i="7"/>
  <c r="AX10" i="7"/>
  <c r="AW10" i="7"/>
  <c r="AV10" i="7"/>
  <c r="AU10" i="7"/>
  <c r="AT10" i="7"/>
  <c r="AS10" i="7"/>
  <c r="AR10" i="7"/>
  <c r="AQ10" i="7"/>
  <c r="AP10" i="7"/>
  <c r="AO10" i="7"/>
  <c r="AN10" i="7"/>
  <c r="AM10" i="7"/>
  <c r="AL10" i="7"/>
  <c r="AK10" i="7"/>
  <c r="AJ10" i="7"/>
  <c r="AI10" i="7"/>
  <c r="AH10" i="7"/>
  <c r="AG10" i="7"/>
  <c r="AF10" i="7"/>
  <c r="AE10" i="7"/>
  <c r="AD10" i="7"/>
  <c r="AC10" i="7"/>
  <c r="AB10" i="7"/>
  <c r="AA10" i="7"/>
  <c r="Z10" i="7"/>
  <c r="Y10" i="7"/>
  <c r="X10" i="7"/>
  <c r="W10" i="7"/>
  <c r="V10" i="7"/>
  <c r="U10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B10" i="7"/>
  <c r="BK9" i="7"/>
  <c r="BJ9" i="7"/>
  <c r="BI9" i="7"/>
  <c r="BH9" i="7"/>
  <c r="BG9" i="7"/>
  <c r="BF9" i="7"/>
  <c r="BE9" i="7"/>
  <c r="BD9" i="7"/>
  <c r="BC9" i="7"/>
  <c r="BB9" i="7"/>
  <c r="BA9" i="7"/>
  <c r="AZ9" i="7"/>
  <c r="AY9" i="7"/>
  <c r="AX9" i="7"/>
  <c r="AW9" i="7"/>
  <c r="AV9" i="7"/>
  <c r="AU9" i="7"/>
  <c r="AT9" i="7"/>
  <c r="AS9" i="7"/>
  <c r="AR9" i="7"/>
  <c r="AQ9" i="7"/>
  <c r="AP9" i="7"/>
  <c r="AO9" i="7"/>
  <c r="AN9" i="7"/>
  <c r="AM9" i="7"/>
  <c r="AL9" i="7"/>
  <c r="AK9" i="7"/>
  <c r="AJ9" i="7"/>
  <c r="AI9" i="7"/>
  <c r="AH9" i="7"/>
  <c r="AG9" i="7"/>
  <c r="AF9" i="7"/>
  <c r="AE9" i="7"/>
  <c r="AD9" i="7"/>
  <c r="AC9" i="7"/>
  <c r="AB9" i="7"/>
  <c r="AA9" i="7"/>
  <c r="Z9" i="7"/>
  <c r="Y9" i="7"/>
  <c r="X9" i="7"/>
  <c r="W9" i="7"/>
  <c r="V9" i="7"/>
  <c r="U9" i="7"/>
  <c r="T9" i="7"/>
  <c r="S9" i="7"/>
  <c r="R9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C9" i="7"/>
  <c r="B9" i="7"/>
  <c r="BK8" i="7"/>
  <c r="BJ8" i="7"/>
  <c r="BI8" i="7"/>
  <c r="BH8" i="7"/>
  <c r="BG8" i="7"/>
  <c r="BF8" i="7"/>
  <c r="BE8" i="7"/>
  <c r="BD8" i="7"/>
  <c r="BC8" i="7"/>
  <c r="BB8" i="7"/>
  <c r="BA8" i="7"/>
  <c r="AZ8" i="7"/>
  <c r="AY8" i="7"/>
  <c r="AX8" i="7"/>
  <c r="AW8" i="7"/>
  <c r="AV8" i="7"/>
  <c r="AU8" i="7"/>
  <c r="AT8" i="7"/>
  <c r="AS8" i="7"/>
  <c r="AR8" i="7"/>
  <c r="AQ8" i="7"/>
  <c r="AP8" i="7"/>
  <c r="AO8" i="7"/>
  <c r="AN8" i="7"/>
  <c r="AM8" i="7"/>
  <c r="AL8" i="7"/>
  <c r="AK8" i="7"/>
  <c r="AJ8" i="7"/>
  <c r="AI8" i="7"/>
  <c r="AH8" i="7"/>
  <c r="AG8" i="7"/>
  <c r="AF8" i="7"/>
  <c r="AE8" i="7"/>
  <c r="AD8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B8" i="7"/>
  <c r="BK7" i="7"/>
  <c r="BJ7" i="7"/>
  <c r="BI7" i="7"/>
  <c r="BH7" i="7"/>
  <c r="BG7" i="7"/>
  <c r="BF7" i="7"/>
  <c r="BE7" i="7"/>
  <c r="BD7" i="7"/>
  <c r="BC7" i="7"/>
  <c r="BB7" i="7"/>
  <c r="BA7" i="7"/>
  <c r="AZ7" i="7"/>
  <c r="AY7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BK6" i="7"/>
  <c r="BJ6" i="7"/>
  <c r="BI6" i="7"/>
  <c r="BH6" i="7"/>
  <c r="BG6" i="7"/>
  <c r="BF6" i="7"/>
  <c r="BE6" i="7"/>
  <c r="BD6" i="7"/>
  <c r="BC6" i="7"/>
  <c r="BB6" i="7"/>
  <c r="BA6" i="7"/>
  <c r="AZ6" i="7"/>
  <c r="AY6" i="7"/>
  <c r="AX6" i="7"/>
  <c r="AW6" i="7"/>
  <c r="AV6" i="7"/>
  <c r="AU6" i="7"/>
  <c r="AT6" i="7"/>
  <c r="AS6" i="7"/>
  <c r="AR6" i="7"/>
  <c r="AQ6" i="7"/>
  <c r="AP6" i="7"/>
  <c r="AO6" i="7"/>
  <c r="AN6" i="7"/>
  <c r="AM6" i="7"/>
  <c r="AL6" i="7"/>
  <c r="AK6" i="7"/>
  <c r="AJ6" i="7"/>
  <c r="AI6" i="7"/>
  <c r="AH6" i="7"/>
  <c r="AG6" i="7"/>
  <c r="AF6" i="7"/>
  <c r="AE6" i="7"/>
  <c r="AD6" i="7"/>
  <c r="AC6" i="7"/>
  <c r="AB6" i="7"/>
  <c r="AA6" i="7"/>
  <c r="Z6" i="7"/>
  <c r="Y6" i="7"/>
  <c r="X6" i="7"/>
  <c r="W6" i="7"/>
  <c r="V6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6" i="7"/>
  <c r="B6" i="7"/>
  <c r="BK5" i="7"/>
  <c r="BJ5" i="7"/>
  <c r="BI5" i="7"/>
  <c r="BH5" i="7"/>
  <c r="BG5" i="7"/>
  <c r="BF5" i="7"/>
  <c r="BE5" i="7"/>
  <c r="BD5" i="7"/>
  <c r="BC5" i="7"/>
  <c r="BB5" i="7"/>
  <c r="BA5" i="7"/>
  <c r="AZ5" i="7"/>
  <c r="AY5" i="7"/>
  <c r="AX5" i="7"/>
  <c r="AW5" i="7"/>
  <c r="AV5" i="7"/>
  <c r="AU5" i="7"/>
  <c r="AT5" i="7"/>
  <c r="AS5" i="7"/>
  <c r="AR5" i="7"/>
  <c r="AQ5" i="7"/>
  <c r="AP5" i="7"/>
  <c r="AO5" i="7"/>
  <c r="AN5" i="7"/>
  <c r="AM5" i="7"/>
  <c r="AL5" i="7"/>
  <c r="AK5" i="7"/>
  <c r="AJ5" i="7"/>
  <c r="AI5" i="7"/>
  <c r="AH5" i="7"/>
  <c r="AG5" i="7"/>
  <c r="AF5" i="7"/>
  <c r="AE5" i="7"/>
  <c r="AD5" i="7"/>
  <c r="AC5" i="7"/>
  <c r="AB5" i="7"/>
  <c r="AA5" i="7"/>
  <c r="Z5" i="7"/>
  <c r="Y5" i="7"/>
  <c r="X5" i="7"/>
  <c r="W5" i="7"/>
  <c r="V5" i="7"/>
  <c r="U5" i="7"/>
  <c r="T5" i="7"/>
  <c r="S5" i="7"/>
  <c r="R5" i="7"/>
  <c r="Q5" i="7"/>
  <c r="P5" i="7"/>
  <c r="O5" i="7"/>
  <c r="N5" i="7"/>
  <c r="M5" i="7"/>
  <c r="L5" i="7"/>
  <c r="K5" i="7"/>
  <c r="J5" i="7"/>
  <c r="I5" i="7"/>
  <c r="H5" i="7"/>
  <c r="G5" i="7"/>
  <c r="F5" i="7"/>
  <c r="E5" i="7"/>
  <c r="D5" i="7"/>
  <c r="C5" i="7"/>
  <c r="B5" i="7"/>
  <c r="BK4" i="7"/>
  <c r="BJ4" i="7"/>
  <c r="BI4" i="7"/>
  <c r="BH4" i="7"/>
  <c r="BG4" i="7"/>
  <c r="BF4" i="7"/>
  <c r="BE4" i="7"/>
  <c r="BD4" i="7"/>
  <c r="BC4" i="7"/>
  <c r="BB4" i="7"/>
  <c r="BA4" i="7"/>
  <c r="AZ4" i="7"/>
  <c r="AY4" i="7"/>
  <c r="AX4" i="7"/>
  <c r="AW4" i="7"/>
  <c r="AV4" i="7"/>
  <c r="AU4" i="7"/>
  <c r="AT4" i="7"/>
  <c r="AS4" i="7"/>
  <c r="AR4" i="7"/>
  <c r="AQ4" i="7"/>
  <c r="AP4" i="7"/>
  <c r="AO4" i="7"/>
  <c r="AN4" i="7"/>
  <c r="AM4" i="7"/>
  <c r="AL4" i="7"/>
  <c r="AK4" i="7"/>
  <c r="AJ4" i="7"/>
  <c r="AI4" i="7"/>
  <c r="AH4" i="7"/>
  <c r="AG4" i="7"/>
  <c r="AF4" i="7"/>
  <c r="AE4" i="7"/>
  <c r="AD4" i="7"/>
  <c r="AC4" i="7"/>
  <c r="AB4" i="7"/>
  <c r="AA4" i="7"/>
  <c r="Z4" i="7"/>
  <c r="Y4" i="7"/>
  <c r="X4" i="7"/>
  <c r="W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BK3" i="7"/>
  <c r="BJ3" i="7"/>
  <c r="BI3" i="7"/>
  <c r="BH3" i="7"/>
  <c r="BG3" i="7"/>
  <c r="BF3" i="7"/>
  <c r="BE3" i="7"/>
  <c r="BD3" i="7"/>
  <c r="BC3" i="7"/>
  <c r="BB3" i="7"/>
  <c r="BA3" i="7"/>
  <c r="AZ3" i="7"/>
  <c r="AY3" i="7"/>
  <c r="AX3" i="7"/>
  <c r="AW3" i="7"/>
  <c r="AV3" i="7"/>
  <c r="AU3" i="7"/>
  <c r="AT3" i="7"/>
  <c r="AS3" i="7"/>
  <c r="AR3" i="7"/>
  <c r="AQ3" i="7"/>
  <c r="AP3" i="7"/>
  <c r="AO3" i="7"/>
  <c r="AN3" i="7"/>
  <c r="AM3" i="7"/>
  <c r="AL3" i="7"/>
  <c r="AK3" i="7"/>
  <c r="AJ3" i="7"/>
  <c r="AI3" i="7"/>
  <c r="AH3" i="7"/>
  <c r="AG3" i="7"/>
  <c r="AF3" i="7"/>
  <c r="AE3" i="7"/>
  <c r="AD3" i="7"/>
  <c r="AC3" i="7"/>
  <c r="AB3" i="7"/>
  <c r="AA3" i="7"/>
  <c r="Z3" i="7"/>
  <c r="Y3" i="7"/>
  <c r="X3" i="7"/>
  <c r="W3" i="7"/>
  <c r="V3" i="7"/>
  <c r="U3" i="7"/>
  <c r="T3" i="7"/>
  <c r="S3" i="7"/>
  <c r="R3" i="7"/>
  <c r="Q3" i="7"/>
  <c r="P3" i="7"/>
  <c r="O3" i="7"/>
  <c r="N3" i="7"/>
  <c r="M3" i="7"/>
  <c r="L3" i="7"/>
  <c r="K3" i="7"/>
  <c r="J3" i="7"/>
  <c r="I3" i="7"/>
  <c r="H3" i="7"/>
  <c r="G3" i="7"/>
  <c r="F3" i="7"/>
  <c r="E3" i="7"/>
  <c r="D3" i="7"/>
  <c r="C3" i="7"/>
  <c r="B3" i="7"/>
  <c r="BK2" i="7"/>
  <c r="BJ2" i="7"/>
  <c r="BI2" i="7"/>
  <c r="BH2" i="7"/>
  <c r="BG2" i="7"/>
  <c r="BF2" i="7"/>
  <c r="BE2" i="7"/>
  <c r="BD2" i="7"/>
  <c r="BC2" i="7"/>
  <c r="BB2" i="7"/>
  <c r="BA2" i="7"/>
  <c r="AZ2" i="7"/>
  <c r="AY2" i="7"/>
  <c r="AX2" i="7"/>
  <c r="AW2" i="7"/>
  <c r="AV2" i="7"/>
  <c r="AU2" i="7"/>
  <c r="AT2" i="7"/>
  <c r="AS2" i="7"/>
  <c r="AR2" i="7"/>
  <c r="AQ2" i="7"/>
  <c r="AP2" i="7"/>
  <c r="AO2" i="7"/>
  <c r="AN2" i="7"/>
  <c r="AM2" i="7"/>
  <c r="AL2" i="7"/>
  <c r="AK2" i="7"/>
  <c r="AJ2" i="7"/>
  <c r="AI2" i="7"/>
  <c r="AH2" i="7"/>
  <c r="AG2" i="7"/>
  <c r="AF2" i="7"/>
  <c r="AE2" i="7"/>
  <c r="AD2" i="7"/>
  <c r="AC2" i="7"/>
  <c r="AB2" i="7"/>
  <c r="AA2" i="7"/>
  <c r="Z2" i="7"/>
  <c r="Y2" i="7"/>
  <c r="X2" i="7"/>
  <c r="W2" i="7"/>
  <c r="V2" i="7"/>
  <c r="U2" i="7"/>
  <c r="T2" i="7"/>
  <c r="S2" i="7"/>
  <c r="R2" i="7"/>
  <c r="Q2" i="7"/>
  <c r="P2" i="7"/>
  <c r="O2" i="7"/>
  <c r="N2" i="7"/>
  <c r="M2" i="7"/>
  <c r="L2" i="7"/>
  <c r="K2" i="7"/>
  <c r="J2" i="7"/>
  <c r="I2" i="7"/>
  <c r="H2" i="7"/>
  <c r="G2" i="7"/>
  <c r="F2" i="7"/>
  <c r="E2" i="7"/>
  <c r="D2" i="7"/>
  <c r="C2" i="7"/>
  <c r="B2" i="7"/>
  <c r="R11" i="3"/>
  <c r="Q11" i="3"/>
  <c r="Q7" i="3"/>
  <c r="R10" i="3"/>
  <c r="R9" i="3"/>
  <c r="R8" i="3"/>
  <c r="O115" i="2"/>
  <c r="P111" i="2"/>
  <c r="N111" i="2" s="1"/>
  <c r="P107" i="2"/>
  <c r="N107" i="2" s="1"/>
  <c r="P103" i="2"/>
  <c r="N103" i="2" s="1"/>
  <c r="P99" i="2"/>
  <c r="N99" i="2" s="1"/>
  <c r="P95" i="2"/>
  <c r="N95" i="2" s="1"/>
  <c r="P91" i="2"/>
  <c r="N91" i="2" s="1"/>
  <c r="P87" i="2"/>
  <c r="N87" i="2" s="1"/>
  <c r="P83" i="2"/>
  <c r="O77" i="2"/>
  <c r="P76" i="2"/>
  <c r="N76" i="2" s="1"/>
  <c r="P74" i="2"/>
  <c r="N74" i="2" s="1"/>
  <c r="P72" i="2"/>
  <c r="N72" i="2" s="1"/>
  <c r="P70" i="2"/>
  <c r="N70" i="2" s="1"/>
  <c r="P68" i="2"/>
  <c r="N68" i="2" s="1"/>
  <c r="P66" i="2"/>
  <c r="N66" i="2" s="1"/>
  <c r="P64" i="2"/>
  <c r="N64" i="2" s="1"/>
  <c r="P62" i="2"/>
  <c r="N62" i="2" s="1"/>
  <c r="P60" i="2"/>
  <c r="N60" i="2" s="1"/>
  <c r="P58" i="2"/>
  <c r="N58" i="2" s="1"/>
  <c r="P56" i="2"/>
  <c r="N56" i="2" s="1"/>
  <c r="P54" i="2"/>
  <c r="N54" i="2" s="1"/>
  <c r="P52" i="2"/>
  <c r="N52" i="2" s="1"/>
  <c r="P50" i="2"/>
  <c r="N50" i="2" s="1"/>
  <c r="P48" i="2"/>
  <c r="N48" i="2" s="1"/>
  <c r="P46" i="2"/>
  <c r="N46" i="2" s="1"/>
  <c r="O39" i="2"/>
  <c r="P75" i="2" s="1"/>
  <c r="N75" i="2" s="1"/>
  <c r="P38" i="2"/>
  <c r="N38" i="2" s="1"/>
  <c r="P35" i="2"/>
  <c r="N35" i="2" s="1"/>
  <c r="P34" i="2"/>
  <c r="N34" i="2" s="1"/>
  <c r="P31" i="2"/>
  <c r="N31" i="2" s="1"/>
  <c r="P30" i="2"/>
  <c r="N30" i="2" s="1"/>
  <c r="P27" i="2"/>
  <c r="N27" i="2" s="1"/>
  <c r="P26" i="2"/>
  <c r="N26" i="2" s="1"/>
  <c r="P23" i="2"/>
  <c r="N23" i="2" s="1"/>
  <c r="P22" i="2"/>
  <c r="N22" i="2" s="1"/>
  <c r="P19" i="2"/>
  <c r="N19" i="2" s="1"/>
  <c r="P18" i="2"/>
  <c r="N18" i="2" s="1"/>
  <c r="P15" i="2"/>
  <c r="N15" i="2" s="1"/>
  <c r="P14" i="2"/>
  <c r="N14" i="2" s="1"/>
  <c r="P11" i="2"/>
  <c r="N11" i="2" s="1"/>
  <c r="P10" i="2"/>
  <c r="N10" i="2" s="1"/>
  <c r="P7" i="2"/>
  <c r="N7" i="2" s="1"/>
  <c r="P115" i="1"/>
  <c r="O115" i="1"/>
  <c r="P114" i="1"/>
  <c r="N114" i="1"/>
  <c r="P113" i="1"/>
  <c r="N113" i="1"/>
  <c r="P112" i="1"/>
  <c r="N112" i="1"/>
  <c r="P111" i="1"/>
  <c r="N111" i="1" s="1"/>
  <c r="P110" i="1"/>
  <c r="N110" i="1"/>
  <c r="P109" i="1"/>
  <c r="N109" i="1"/>
  <c r="P108" i="1"/>
  <c r="N108" i="1"/>
  <c r="P107" i="1"/>
  <c r="N107" i="1" s="1"/>
  <c r="P106" i="1"/>
  <c r="N106" i="1"/>
  <c r="P105" i="1"/>
  <c r="N105" i="1"/>
  <c r="P104" i="1"/>
  <c r="N104" i="1"/>
  <c r="P103" i="1"/>
  <c r="N103" i="1" s="1"/>
  <c r="P102" i="1"/>
  <c r="N102" i="1"/>
  <c r="P101" i="1"/>
  <c r="N101" i="1"/>
  <c r="P100" i="1"/>
  <c r="N100" i="1"/>
  <c r="P99" i="1"/>
  <c r="N99" i="1" s="1"/>
  <c r="P98" i="1"/>
  <c r="N98" i="1"/>
  <c r="P97" i="1"/>
  <c r="N97" i="1"/>
  <c r="P96" i="1"/>
  <c r="N96" i="1"/>
  <c r="P95" i="1"/>
  <c r="N95" i="1" s="1"/>
  <c r="P94" i="1"/>
  <c r="N94" i="1"/>
  <c r="P93" i="1"/>
  <c r="N93" i="1"/>
  <c r="P92" i="1"/>
  <c r="N92" i="1"/>
  <c r="P91" i="1"/>
  <c r="N91" i="1" s="1"/>
  <c r="P90" i="1"/>
  <c r="N90" i="1"/>
  <c r="P89" i="1"/>
  <c r="N89" i="1"/>
  <c r="P88" i="1"/>
  <c r="N88" i="1"/>
  <c r="P87" i="1"/>
  <c r="N87" i="1" s="1"/>
  <c r="P86" i="1"/>
  <c r="N86" i="1"/>
  <c r="P85" i="1"/>
  <c r="N85" i="1"/>
  <c r="P84" i="1"/>
  <c r="N84" i="1"/>
  <c r="P83" i="1"/>
  <c r="N83" i="1" s="1"/>
  <c r="O77" i="1"/>
  <c r="P76" i="1"/>
  <c r="N76" i="1"/>
  <c r="P75" i="1"/>
  <c r="N75" i="1"/>
  <c r="P74" i="1"/>
  <c r="N74" i="1" s="1"/>
  <c r="P73" i="1"/>
  <c r="N73" i="1" s="1"/>
  <c r="P72" i="1"/>
  <c r="N72" i="1"/>
  <c r="P71" i="1"/>
  <c r="N71" i="1"/>
  <c r="P70" i="1"/>
  <c r="N70" i="1" s="1"/>
  <c r="P69" i="1"/>
  <c r="N69" i="1" s="1"/>
  <c r="P68" i="1"/>
  <c r="N68" i="1"/>
  <c r="P67" i="1"/>
  <c r="N67" i="1"/>
  <c r="P66" i="1"/>
  <c r="N66" i="1" s="1"/>
  <c r="P65" i="1"/>
  <c r="N65" i="1" s="1"/>
  <c r="P64" i="1"/>
  <c r="N64" i="1"/>
  <c r="P63" i="1"/>
  <c r="N63" i="1"/>
  <c r="P62" i="1"/>
  <c r="N62" i="1" s="1"/>
  <c r="P61" i="1"/>
  <c r="N61" i="1" s="1"/>
  <c r="P60" i="1"/>
  <c r="N60" i="1"/>
  <c r="P59" i="1"/>
  <c r="N59" i="1"/>
  <c r="P58" i="1"/>
  <c r="N58" i="1" s="1"/>
  <c r="P57" i="1"/>
  <c r="N57" i="1" s="1"/>
  <c r="P56" i="1"/>
  <c r="N56" i="1"/>
  <c r="P55" i="1"/>
  <c r="N55" i="1"/>
  <c r="P54" i="1"/>
  <c r="N54" i="1" s="1"/>
  <c r="P53" i="1"/>
  <c r="N53" i="1" s="1"/>
  <c r="P52" i="1"/>
  <c r="N52" i="1"/>
  <c r="P51" i="1"/>
  <c r="N51" i="1"/>
  <c r="P50" i="1"/>
  <c r="N50" i="1" s="1"/>
  <c r="P49" i="1"/>
  <c r="N49" i="1" s="1"/>
  <c r="P48" i="1"/>
  <c r="N48" i="1"/>
  <c r="P47" i="1"/>
  <c r="N47" i="1"/>
  <c r="P46" i="1"/>
  <c r="N46" i="1" s="1"/>
  <c r="P45" i="1"/>
  <c r="P77" i="1" s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O39" i="1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O2" i="3"/>
  <c r="M114" i="3"/>
  <c r="L114" i="3"/>
  <c r="K114" i="3"/>
  <c r="J114" i="3"/>
  <c r="I114" i="3"/>
  <c r="M113" i="3"/>
  <c r="L113" i="3"/>
  <c r="K113" i="3"/>
  <c r="J113" i="3"/>
  <c r="I113" i="3"/>
  <c r="M112" i="3"/>
  <c r="L112" i="3"/>
  <c r="K112" i="3"/>
  <c r="J112" i="3"/>
  <c r="I112" i="3"/>
  <c r="M111" i="3"/>
  <c r="L111" i="3"/>
  <c r="K111" i="3"/>
  <c r="J111" i="3"/>
  <c r="I111" i="3"/>
  <c r="M110" i="3"/>
  <c r="L110" i="3"/>
  <c r="K110" i="3"/>
  <c r="J110" i="3"/>
  <c r="I110" i="3"/>
  <c r="M109" i="3"/>
  <c r="L109" i="3"/>
  <c r="K109" i="3"/>
  <c r="J109" i="3"/>
  <c r="I109" i="3"/>
  <c r="M108" i="3"/>
  <c r="L108" i="3"/>
  <c r="K108" i="3"/>
  <c r="J108" i="3"/>
  <c r="I108" i="3"/>
  <c r="M107" i="3"/>
  <c r="L107" i="3"/>
  <c r="K107" i="3"/>
  <c r="J107" i="3"/>
  <c r="I107" i="3"/>
  <c r="M106" i="3"/>
  <c r="L106" i="3"/>
  <c r="K106" i="3"/>
  <c r="J106" i="3"/>
  <c r="I106" i="3"/>
  <c r="M105" i="3"/>
  <c r="L105" i="3"/>
  <c r="K105" i="3"/>
  <c r="J105" i="3"/>
  <c r="I105" i="3"/>
  <c r="M104" i="3"/>
  <c r="L104" i="3"/>
  <c r="K104" i="3"/>
  <c r="J104" i="3"/>
  <c r="I104" i="3"/>
  <c r="M103" i="3"/>
  <c r="L103" i="3"/>
  <c r="K103" i="3"/>
  <c r="J103" i="3"/>
  <c r="I103" i="3"/>
  <c r="M102" i="3"/>
  <c r="L102" i="3"/>
  <c r="K102" i="3"/>
  <c r="J102" i="3"/>
  <c r="I102" i="3"/>
  <c r="M101" i="3"/>
  <c r="L101" i="3"/>
  <c r="K101" i="3"/>
  <c r="J101" i="3"/>
  <c r="I101" i="3"/>
  <c r="M100" i="3"/>
  <c r="L100" i="3"/>
  <c r="K100" i="3"/>
  <c r="J100" i="3"/>
  <c r="I100" i="3"/>
  <c r="M99" i="3"/>
  <c r="L99" i="3"/>
  <c r="K99" i="3"/>
  <c r="J99" i="3"/>
  <c r="I99" i="3"/>
  <c r="M98" i="3"/>
  <c r="L98" i="3"/>
  <c r="K98" i="3"/>
  <c r="J98" i="3"/>
  <c r="I98" i="3"/>
  <c r="M97" i="3"/>
  <c r="L97" i="3"/>
  <c r="K97" i="3"/>
  <c r="J97" i="3"/>
  <c r="I97" i="3"/>
  <c r="M96" i="3"/>
  <c r="L96" i="3"/>
  <c r="K96" i="3"/>
  <c r="J96" i="3"/>
  <c r="I96" i="3"/>
  <c r="M95" i="3"/>
  <c r="L95" i="3"/>
  <c r="K95" i="3"/>
  <c r="J95" i="3"/>
  <c r="I95" i="3"/>
  <c r="M94" i="3"/>
  <c r="L94" i="3"/>
  <c r="K94" i="3"/>
  <c r="J94" i="3"/>
  <c r="I94" i="3"/>
  <c r="M93" i="3"/>
  <c r="L93" i="3"/>
  <c r="K93" i="3"/>
  <c r="J93" i="3"/>
  <c r="I93" i="3"/>
  <c r="M92" i="3"/>
  <c r="L92" i="3"/>
  <c r="K92" i="3"/>
  <c r="J92" i="3"/>
  <c r="I92" i="3"/>
  <c r="M91" i="3"/>
  <c r="L91" i="3"/>
  <c r="K91" i="3"/>
  <c r="J91" i="3"/>
  <c r="I91" i="3"/>
  <c r="M90" i="3"/>
  <c r="L90" i="3"/>
  <c r="K90" i="3"/>
  <c r="J90" i="3"/>
  <c r="I90" i="3"/>
  <c r="M89" i="3"/>
  <c r="L89" i="3"/>
  <c r="K89" i="3"/>
  <c r="J89" i="3"/>
  <c r="I89" i="3"/>
  <c r="M88" i="3"/>
  <c r="L88" i="3"/>
  <c r="K88" i="3"/>
  <c r="J88" i="3"/>
  <c r="I88" i="3"/>
  <c r="M87" i="3"/>
  <c r="L87" i="3"/>
  <c r="K87" i="3"/>
  <c r="J87" i="3"/>
  <c r="I87" i="3"/>
  <c r="M86" i="3"/>
  <c r="L86" i="3"/>
  <c r="K86" i="3"/>
  <c r="J86" i="3"/>
  <c r="I86" i="3"/>
  <c r="M85" i="3"/>
  <c r="L85" i="3"/>
  <c r="K85" i="3"/>
  <c r="J85" i="3"/>
  <c r="I85" i="3"/>
  <c r="M84" i="3"/>
  <c r="L84" i="3"/>
  <c r="K84" i="3"/>
  <c r="J84" i="3"/>
  <c r="I84" i="3"/>
  <c r="M83" i="3"/>
  <c r="L83" i="3"/>
  <c r="K83" i="3"/>
  <c r="J83" i="3"/>
  <c r="I83" i="3"/>
  <c r="M82" i="3"/>
  <c r="L82" i="3"/>
  <c r="K82" i="3"/>
  <c r="J82" i="3"/>
  <c r="I82" i="3"/>
  <c r="M81" i="3"/>
  <c r="L81" i="3"/>
  <c r="K81" i="3"/>
  <c r="J81" i="3"/>
  <c r="I81" i="3"/>
  <c r="M80" i="3"/>
  <c r="L80" i="3"/>
  <c r="K80" i="3"/>
  <c r="J80" i="3"/>
  <c r="I80" i="3"/>
  <c r="M79" i="3"/>
  <c r="L79" i="3"/>
  <c r="K79" i="3"/>
  <c r="J79" i="3"/>
  <c r="I79" i="3"/>
  <c r="M78" i="3"/>
  <c r="L78" i="3"/>
  <c r="K78" i="3"/>
  <c r="J78" i="3"/>
  <c r="I78" i="3"/>
  <c r="M76" i="3"/>
  <c r="L76" i="3"/>
  <c r="K76" i="3"/>
  <c r="J76" i="3"/>
  <c r="I76" i="3"/>
  <c r="M75" i="3"/>
  <c r="L75" i="3"/>
  <c r="K75" i="3"/>
  <c r="J75" i="3"/>
  <c r="I75" i="3"/>
  <c r="M74" i="3"/>
  <c r="L74" i="3"/>
  <c r="K74" i="3"/>
  <c r="J74" i="3"/>
  <c r="I74" i="3"/>
  <c r="M73" i="3"/>
  <c r="L73" i="3"/>
  <c r="K73" i="3"/>
  <c r="J73" i="3"/>
  <c r="I73" i="3"/>
  <c r="M72" i="3"/>
  <c r="L72" i="3"/>
  <c r="K72" i="3"/>
  <c r="J72" i="3"/>
  <c r="I72" i="3"/>
  <c r="M71" i="3"/>
  <c r="L71" i="3"/>
  <c r="K71" i="3"/>
  <c r="J71" i="3"/>
  <c r="I71" i="3"/>
  <c r="M70" i="3"/>
  <c r="L70" i="3"/>
  <c r="K70" i="3"/>
  <c r="J70" i="3"/>
  <c r="I70" i="3"/>
  <c r="M69" i="3"/>
  <c r="L69" i="3"/>
  <c r="K69" i="3"/>
  <c r="J69" i="3"/>
  <c r="I69" i="3"/>
  <c r="M68" i="3"/>
  <c r="L68" i="3"/>
  <c r="K68" i="3"/>
  <c r="J68" i="3"/>
  <c r="I68" i="3"/>
  <c r="M67" i="3"/>
  <c r="L67" i="3"/>
  <c r="K67" i="3"/>
  <c r="J67" i="3"/>
  <c r="I67" i="3"/>
  <c r="M66" i="3"/>
  <c r="L66" i="3"/>
  <c r="K66" i="3"/>
  <c r="J66" i="3"/>
  <c r="I66" i="3"/>
  <c r="M65" i="3"/>
  <c r="L65" i="3"/>
  <c r="K65" i="3"/>
  <c r="J65" i="3"/>
  <c r="I65" i="3"/>
  <c r="M64" i="3"/>
  <c r="L64" i="3"/>
  <c r="K64" i="3"/>
  <c r="J64" i="3"/>
  <c r="I64" i="3"/>
  <c r="M63" i="3"/>
  <c r="L63" i="3"/>
  <c r="K63" i="3"/>
  <c r="J63" i="3"/>
  <c r="I63" i="3"/>
  <c r="M62" i="3"/>
  <c r="L62" i="3"/>
  <c r="K62" i="3"/>
  <c r="J62" i="3"/>
  <c r="I62" i="3"/>
  <c r="M61" i="3"/>
  <c r="L61" i="3"/>
  <c r="K61" i="3"/>
  <c r="J61" i="3"/>
  <c r="I61" i="3"/>
  <c r="M60" i="3"/>
  <c r="L60" i="3"/>
  <c r="K60" i="3"/>
  <c r="J60" i="3"/>
  <c r="I60" i="3"/>
  <c r="M59" i="3"/>
  <c r="L59" i="3"/>
  <c r="K59" i="3"/>
  <c r="J59" i="3"/>
  <c r="I59" i="3"/>
  <c r="M58" i="3"/>
  <c r="L58" i="3"/>
  <c r="K58" i="3"/>
  <c r="J58" i="3"/>
  <c r="I58" i="3"/>
  <c r="M57" i="3"/>
  <c r="L57" i="3"/>
  <c r="K57" i="3"/>
  <c r="J57" i="3"/>
  <c r="I57" i="3"/>
  <c r="M56" i="3"/>
  <c r="L56" i="3"/>
  <c r="K56" i="3"/>
  <c r="J56" i="3"/>
  <c r="I56" i="3"/>
  <c r="M55" i="3"/>
  <c r="L55" i="3"/>
  <c r="K55" i="3"/>
  <c r="J55" i="3"/>
  <c r="I55" i="3"/>
  <c r="M54" i="3"/>
  <c r="L54" i="3"/>
  <c r="K54" i="3"/>
  <c r="J54" i="3"/>
  <c r="I54" i="3"/>
  <c r="M53" i="3"/>
  <c r="L53" i="3"/>
  <c r="K53" i="3"/>
  <c r="J53" i="3"/>
  <c r="I53" i="3"/>
  <c r="M52" i="3"/>
  <c r="L52" i="3"/>
  <c r="K52" i="3"/>
  <c r="J52" i="3"/>
  <c r="I52" i="3"/>
  <c r="M51" i="3"/>
  <c r="L51" i="3"/>
  <c r="K51" i="3"/>
  <c r="J51" i="3"/>
  <c r="I51" i="3"/>
  <c r="M50" i="3"/>
  <c r="L50" i="3"/>
  <c r="K50" i="3"/>
  <c r="J50" i="3"/>
  <c r="I50" i="3"/>
  <c r="M49" i="3"/>
  <c r="L49" i="3"/>
  <c r="K49" i="3"/>
  <c r="J49" i="3"/>
  <c r="I49" i="3"/>
  <c r="M48" i="3"/>
  <c r="L48" i="3"/>
  <c r="K48" i="3"/>
  <c r="J48" i="3"/>
  <c r="I48" i="3"/>
  <c r="M47" i="3"/>
  <c r="L47" i="3"/>
  <c r="K47" i="3"/>
  <c r="J47" i="3"/>
  <c r="I47" i="3"/>
  <c r="M46" i="3"/>
  <c r="L46" i="3"/>
  <c r="K46" i="3"/>
  <c r="J46" i="3"/>
  <c r="I46" i="3"/>
  <c r="M45" i="3"/>
  <c r="L45" i="3"/>
  <c r="K45" i="3"/>
  <c r="J45" i="3"/>
  <c r="I45" i="3"/>
  <c r="M44" i="3"/>
  <c r="L44" i="3"/>
  <c r="K44" i="3"/>
  <c r="J44" i="3"/>
  <c r="I44" i="3"/>
  <c r="M43" i="3"/>
  <c r="L43" i="3"/>
  <c r="K43" i="3"/>
  <c r="J43" i="3"/>
  <c r="I43" i="3"/>
  <c r="M42" i="3"/>
  <c r="L42" i="3"/>
  <c r="K42" i="3"/>
  <c r="J42" i="3"/>
  <c r="I42" i="3"/>
  <c r="M41" i="3"/>
  <c r="L41" i="3"/>
  <c r="K41" i="3"/>
  <c r="J41" i="3"/>
  <c r="I41" i="3"/>
  <c r="M40" i="3"/>
  <c r="L40" i="3"/>
  <c r="K40" i="3"/>
  <c r="J40" i="3"/>
  <c r="I40" i="3"/>
  <c r="M38" i="3"/>
  <c r="L38" i="3"/>
  <c r="K38" i="3"/>
  <c r="J38" i="3"/>
  <c r="I38" i="3"/>
  <c r="M37" i="3"/>
  <c r="L37" i="3"/>
  <c r="K37" i="3"/>
  <c r="J37" i="3"/>
  <c r="I37" i="3"/>
  <c r="M36" i="3"/>
  <c r="L36" i="3"/>
  <c r="K36" i="3"/>
  <c r="J36" i="3"/>
  <c r="I36" i="3"/>
  <c r="M35" i="3"/>
  <c r="L35" i="3"/>
  <c r="K35" i="3"/>
  <c r="J35" i="3"/>
  <c r="I35" i="3"/>
  <c r="M34" i="3"/>
  <c r="L34" i="3"/>
  <c r="K34" i="3"/>
  <c r="J34" i="3"/>
  <c r="I34" i="3"/>
  <c r="M33" i="3"/>
  <c r="L33" i="3"/>
  <c r="K33" i="3"/>
  <c r="J33" i="3"/>
  <c r="I33" i="3"/>
  <c r="M32" i="3"/>
  <c r="L32" i="3"/>
  <c r="K32" i="3"/>
  <c r="J32" i="3"/>
  <c r="I32" i="3"/>
  <c r="M31" i="3"/>
  <c r="L31" i="3"/>
  <c r="K31" i="3"/>
  <c r="J31" i="3"/>
  <c r="I31" i="3"/>
  <c r="M30" i="3"/>
  <c r="L30" i="3"/>
  <c r="K30" i="3"/>
  <c r="J30" i="3"/>
  <c r="I30" i="3"/>
  <c r="M29" i="3"/>
  <c r="L29" i="3"/>
  <c r="K29" i="3"/>
  <c r="J29" i="3"/>
  <c r="I29" i="3"/>
  <c r="M28" i="3"/>
  <c r="L28" i="3"/>
  <c r="K28" i="3"/>
  <c r="J28" i="3"/>
  <c r="I28" i="3"/>
  <c r="M27" i="3"/>
  <c r="L27" i="3"/>
  <c r="K27" i="3"/>
  <c r="J27" i="3"/>
  <c r="I27" i="3"/>
  <c r="M26" i="3"/>
  <c r="L26" i="3"/>
  <c r="K26" i="3"/>
  <c r="J26" i="3"/>
  <c r="I26" i="3"/>
  <c r="M25" i="3"/>
  <c r="L25" i="3"/>
  <c r="K25" i="3"/>
  <c r="J25" i="3"/>
  <c r="I25" i="3"/>
  <c r="M24" i="3"/>
  <c r="L24" i="3"/>
  <c r="K24" i="3"/>
  <c r="J24" i="3"/>
  <c r="I24" i="3"/>
  <c r="M23" i="3"/>
  <c r="L23" i="3"/>
  <c r="K23" i="3"/>
  <c r="J23" i="3"/>
  <c r="I23" i="3"/>
  <c r="M22" i="3"/>
  <c r="L22" i="3"/>
  <c r="K22" i="3"/>
  <c r="J22" i="3"/>
  <c r="I22" i="3"/>
  <c r="M21" i="3"/>
  <c r="L21" i="3"/>
  <c r="K21" i="3"/>
  <c r="J21" i="3"/>
  <c r="I21" i="3"/>
  <c r="M20" i="3"/>
  <c r="L20" i="3"/>
  <c r="K20" i="3"/>
  <c r="J20" i="3"/>
  <c r="I20" i="3"/>
  <c r="M19" i="3"/>
  <c r="L19" i="3"/>
  <c r="K19" i="3"/>
  <c r="J19" i="3"/>
  <c r="I19" i="3"/>
  <c r="M18" i="3"/>
  <c r="L18" i="3"/>
  <c r="K18" i="3"/>
  <c r="J18" i="3"/>
  <c r="I18" i="3"/>
  <c r="M17" i="3"/>
  <c r="L17" i="3"/>
  <c r="K17" i="3"/>
  <c r="J17" i="3"/>
  <c r="I17" i="3"/>
  <c r="M16" i="3"/>
  <c r="L16" i="3"/>
  <c r="K16" i="3"/>
  <c r="J16" i="3"/>
  <c r="I16" i="3"/>
  <c r="M15" i="3"/>
  <c r="L15" i="3"/>
  <c r="K15" i="3"/>
  <c r="J15" i="3"/>
  <c r="I15" i="3"/>
  <c r="M14" i="3"/>
  <c r="L14" i="3"/>
  <c r="K14" i="3"/>
  <c r="J14" i="3"/>
  <c r="I14" i="3"/>
  <c r="M13" i="3"/>
  <c r="L13" i="3"/>
  <c r="K13" i="3"/>
  <c r="J13" i="3"/>
  <c r="I13" i="3"/>
  <c r="M12" i="3"/>
  <c r="L12" i="3"/>
  <c r="K12" i="3"/>
  <c r="J12" i="3"/>
  <c r="I12" i="3"/>
  <c r="M11" i="3"/>
  <c r="L11" i="3"/>
  <c r="K11" i="3"/>
  <c r="J11" i="3"/>
  <c r="I11" i="3"/>
  <c r="M10" i="3"/>
  <c r="L10" i="3"/>
  <c r="K10" i="3"/>
  <c r="J10" i="3"/>
  <c r="I10" i="3"/>
  <c r="M9" i="3"/>
  <c r="L9" i="3"/>
  <c r="K9" i="3"/>
  <c r="J9" i="3"/>
  <c r="I9" i="3"/>
  <c r="M8" i="3"/>
  <c r="L8" i="3"/>
  <c r="K8" i="3"/>
  <c r="J8" i="3"/>
  <c r="I8" i="3"/>
  <c r="M7" i="3"/>
  <c r="L7" i="3"/>
  <c r="K7" i="3"/>
  <c r="J7" i="3"/>
  <c r="I7" i="3"/>
  <c r="M6" i="3"/>
  <c r="L6" i="3"/>
  <c r="K6" i="3"/>
  <c r="J6" i="3"/>
  <c r="I6" i="3"/>
  <c r="M5" i="3"/>
  <c r="L5" i="3"/>
  <c r="K5" i="3"/>
  <c r="J5" i="3"/>
  <c r="I5" i="3"/>
  <c r="M4" i="3"/>
  <c r="L4" i="3"/>
  <c r="K4" i="3"/>
  <c r="J4" i="3"/>
  <c r="I4" i="3"/>
  <c r="M3" i="3"/>
  <c r="L3" i="3"/>
  <c r="K3" i="3"/>
  <c r="J3" i="3"/>
  <c r="I3" i="3"/>
  <c r="M2" i="3"/>
  <c r="L2" i="3"/>
  <c r="K2" i="3"/>
  <c r="J2" i="3"/>
  <c r="I2" i="3"/>
  <c r="P84" i="2" l="1"/>
  <c r="N84" i="2" s="1"/>
  <c r="P88" i="2"/>
  <c r="N88" i="2" s="1"/>
  <c r="P92" i="2"/>
  <c r="N92" i="2" s="1"/>
  <c r="P96" i="2"/>
  <c r="N96" i="2" s="1"/>
  <c r="P100" i="2"/>
  <c r="N100" i="2" s="1"/>
  <c r="P104" i="2"/>
  <c r="N104" i="2" s="1"/>
  <c r="P108" i="2"/>
  <c r="N108" i="2" s="1"/>
  <c r="P112" i="2"/>
  <c r="N112" i="2" s="1"/>
  <c r="P8" i="2"/>
  <c r="P12" i="2"/>
  <c r="N12" i="2" s="1"/>
  <c r="P16" i="2"/>
  <c r="N16" i="2" s="1"/>
  <c r="P20" i="2"/>
  <c r="N20" i="2" s="1"/>
  <c r="P24" i="2"/>
  <c r="N24" i="2" s="1"/>
  <c r="P28" i="2"/>
  <c r="N28" i="2" s="1"/>
  <c r="P32" i="2"/>
  <c r="N32" i="2" s="1"/>
  <c r="P36" i="2"/>
  <c r="N36" i="2" s="1"/>
  <c r="P85" i="2"/>
  <c r="N85" i="2" s="1"/>
  <c r="P89" i="2"/>
  <c r="N89" i="2" s="1"/>
  <c r="P93" i="2"/>
  <c r="N93" i="2" s="1"/>
  <c r="P97" i="2"/>
  <c r="N97" i="2" s="1"/>
  <c r="P101" i="2"/>
  <c r="N101" i="2" s="1"/>
  <c r="P105" i="2"/>
  <c r="N105" i="2" s="1"/>
  <c r="P109" i="2"/>
  <c r="N109" i="2" s="1"/>
  <c r="P113" i="2"/>
  <c r="N113" i="2" s="1"/>
  <c r="P45" i="2"/>
  <c r="P49" i="2"/>
  <c r="N49" i="2" s="1"/>
  <c r="P53" i="2"/>
  <c r="N53" i="2" s="1"/>
  <c r="P57" i="2"/>
  <c r="N57" i="2" s="1"/>
  <c r="P61" i="2"/>
  <c r="N61" i="2" s="1"/>
  <c r="P65" i="2"/>
  <c r="N65" i="2" s="1"/>
  <c r="P69" i="2"/>
  <c r="N69" i="2" s="1"/>
  <c r="P73" i="2"/>
  <c r="N73" i="2" s="1"/>
  <c r="P9" i="2"/>
  <c r="N9" i="2" s="1"/>
  <c r="P13" i="2"/>
  <c r="N13" i="2" s="1"/>
  <c r="P17" i="2"/>
  <c r="N17" i="2" s="1"/>
  <c r="P21" i="2"/>
  <c r="N21" i="2" s="1"/>
  <c r="P25" i="2"/>
  <c r="N25" i="2" s="1"/>
  <c r="P29" i="2"/>
  <c r="N29" i="2" s="1"/>
  <c r="P33" i="2"/>
  <c r="N33" i="2" s="1"/>
  <c r="P37" i="2"/>
  <c r="N37" i="2" s="1"/>
  <c r="P86" i="2"/>
  <c r="N86" i="2" s="1"/>
  <c r="P90" i="2"/>
  <c r="N90" i="2" s="1"/>
  <c r="P94" i="2"/>
  <c r="N94" i="2" s="1"/>
  <c r="P98" i="2"/>
  <c r="N98" i="2" s="1"/>
  <c r="P102" i="2"/>
  <c r="N102" i="2" s="1"/>
  <c r="P106" i="2"/>
  <c r="N106" i="2" s="1"/>
  <c r="P110" i="2"/>
  <c r="N110" i="2" s="1"/>
  <c r="P114" i="2"/>
  <c r="N114" i="2" s="1"/>
  <c r="N83" i="2"/>
  <c r="P47" i="2"/>
  <c r="N47" i="2" s="1"/>
  <c r="P51" i="2"/>
  <c r="N51" i="2" s="1"/>
  <c r="P55" i="2"/>
  <c r="N55" i="2" s="1"/>
  <c r="P59" i="2"/>
  <c r="N59" i="2" s="1"/>
  <c r="P63" i="2"/>
  <c r="N63" i="2" s="1"/>
  <c r="P67" i="2"/>
  <c r="N67" i="2" s="1"/>
  <c r="P71" i="2"/>
  <c r="N71" i="2" s="1"/>
  <c r="N115" i="1"/>
  <c r="N45" i="1"/>
  <c r="N77" i="1" s="1"/>
  <c r="N115" i="2" l="1"/>
  <c r="P77" i="2"/>
  <c r="N45" i="2"/>
  <c r="N77" i="2" s="1"/>
  <c r="P39" i="2"/>
  <c r="N8" i="2"/>
  <c r="N39" i="2" s="1"/>
  <c r="P115" i="2"/>
</calcChain>
</file>

<file path=xl/sharedStrings.xml><?xml version="1.0" encoding="utf-8"?>
<sst xmlns="http://schemas.openxmlformats.org/spreadsheetml/2006/main" count="660" uniqueCount="86">
  <si>
    <t>L</t>
  </si>
  <si>
    <t>Z</t>
  </si>
  <si>
    <t>p T [M]</t>
  </si>
  <si>
    <t>[O3] [H2</t>
  </si>
  <si>
    <t>O] [O1D</t>
  </si>
  <si>
    <t>] P-OH HR</t>
  </si>
  <si>
    <t>K/day vis&amp;</t>
  </si>
  <si>
    <t>nir</t>
  </si>
  <si>
    <t>p</t>
  </si>
  <si>
    <t>T</t>
  </si>
  <si>
    <t>M</t>
  </si>
  <si>
    <t>O3</t>
  </si>
  <si>
    <t>H2O</t>
  </si>
  <si>
    <t>P-OH</t>
  </si>
  <si>
    <t>J-O(1D)</t>
  </si>
  <si>
    <t>[O1D]</t>
  </si>
  <si>
    <t>L-CH4</t>
  </si>
  <si>
    <t>HR-vis (k/d)</t>
  </si>
  <si>
    <t>SZA=60</t>
  </si>
  <si>
    <t>SZA=30</t>
  </si>
  <si>
    <t>SZA=0</t>
  </si>
  <si>
    <t>del-P</t>
  </si>
  <si>
    <t>no H2O</t>
  </si>
  <si>
    <t>avg</t>
  </si>
  <si>
    <t>Acet-b</t>
  </si>
  <si>
    <t>Acet-a</t>
  </si>
  <si>
    <t>Glyxlc</t>
  </si>
  <si>
    <t>Glyxlb</t>
  </si>
  <si>
    <t>Glyxla</t>
  </si>
  <si>
    <t>MGlyxl</t>
  </si>
  <si>
    <t>PrAld</t>
  </si>
  <si>
    <t>MEKeto</t>
  </si>
  <si>
    <t>GlyAld</t>
  </si>
  <si>
    <t>MeAcr</t>
  </si>
  <si>
    <t>MeVK</t>
  </si>
  <si>
    <t>ActAld</t>
  </si>
  <si>
    <t>CH3NO3</t>
  </si>
  <si>
    <t>PAN</t>
  </si>
  <si>
    <t>OCS</t>
  </si>
  <si>
    <t>CF3I</t>
  </si>
  <si>
    <t>CH3I</t>
  </si>
  <si>
    <t>CHBr3</t>
  </si>
  <si>
    <t>CH2Br2</t>
  </si>
  <si>
    <t>H2402</t>
  </si>
  <si>
    <t>H1301</t>
  </si>
  <si>
    <t>H1211</t>
  </si>
  <si>
    <t>CH3Br</t>
  </si>
  <si>
    <t>F142b</t>
  </si>
  <si>
    <t>F141b</t>
  </si>
  <si>
    <t>F123</t>
  </si>
  <si>
    <t>CHF2Cl</t>
  </si>
  <si>
    <t>CH2Cl2</t>
  </si>
  <si>
    <t>MeCCl3</t>
  </si>
  <si>
    <t>CH3Cl</t>
  </si>
  <si>
    <t>CCl4</t>
  </si>
  <si>
    <t>F115</t>
  </si>
  <si>
    <t>F114</t>
  </si>
  <si>
    <t>F113</t>
  </si>
  <si>
    <t>CF2Cl2</t>
  </si>
  <si>
    <t>CFCl3</t>
  </si>
  <si>
    <t>N2O</t>
  </si>
  <si>
    <t>BrCl</t>
  </si>
  <si>
    <t>HOBr</t>
  </si>
  <si>
    <t>BrNO3</t>
  </si>
  <si>
    <t>BrO</t>
  </si>
  <si>
    <t>ClO</t>
  </si>
  <si>
    <t>Cl2O2</t>
  </si>
  <si>
    <t>OClO</t>
  </si>
  <si>
    <t>HOCl</t>
  </si>
  <si>
    <t>Cl2</t>
  </si>
  <si>
    <t>ClNO3b</t>
  </si>
  <si>
    <t>ClNO3a</t>
  </si>
  <si>
    <t>HNO4</t>
  </si>
  <si>
    <t>HNO3</t>
  </si>
  <si>
    <t>HNO2</t>
  </si>
  <si>
    <t>N2O5</t>
  </si>
  <si>
    <t>NO3</t>
  </si>
  <si>
    <t>NO2</t>
  </si>
  <si>
    <t>CH3OOH</t>
  </si>
  <si>
    <t>H2O2</t>
  </si>
  <si>
    <t>H2COb</t>
  </si>
  <si>
    <t>H2COa</t>
  </si>
  <si>
    <t>NO</t>
  </si>
  <si>
    <t>O3(1D)</t>
  </si>
  <si>
    <t>O2</t>
  </si>
  <si>
    <t>L=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</si>
</sst>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6" formatCode="0.000E+00"/>
    <numFmt numFmtId="167" formatCode="0.0%"/>
  </numFmts>
  <fonts count="19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11" fontId="0" fillId="0" borderId="0" xfId="0" applyNumberFormat="1"/>
    <xf numFmtId="9" fontId="0" fillId="0" borderId="0" xfId="1" applyFont="1"/>
    <xf numFmtId="164" fontId="0" fillId="0" borderId="0" xfId="0" applyNumberFormat="1"/>
    <xf numFmtId="1" fontId="0" fillId="0" borderId="0" xfId="0" applyNumberFormat="1"/>
    <xf numFmtId="1" fontId="0" fillId="0" borderId="0" xfId="1" applyNumberFormat="1" applyFont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9" fontId="16" fillId="0" borderId="0" xfId="1" applyFont="1"/>
    <xf numFmtId="0" fontId="16" fillId="0" borderId="0" xfId="0" applyFont="1"/>
    <xf numFmtId="9" fontId="0" fillId="33" borderId="0" xfId="1" applyFont="1" applyFill="1"/>
    <xf numFmtId="1" fontId="0" fillId="33" borderId="0" xfId="1" applyNumberFormat="1" applyFont="1" applyFill="1"/>
    <xf numFmtId="164" fontId="0" fillId="33" borderId="0" xfId="0" applyNumberFormat="1" applyFill="1"/>
    <xf numFmtId="9" fontId="16" fillId="33" borderId="0" xfId="1" applyFont="1" applyFill="1"/>
    <xf numFmtId="0" fontId="0" fillId="33" borderId="0" xfId="0" applyFill="1"/>
    <xf numFmtId="0" fontId="14" fillId="0" borderId="0" xfId="0" applyFont="1"/>
    <xf numFmtId="11" fontId="14" fillId="0" borderId="0" xfId="0" applyNumberFormat="1" applyFont="1"/>
    <xf numFmtId="166" fontId="18" fillId="0" borderId="0" xfId="0" applyNumberFormat="1" applyFont="1"/>
    <xf numFmtId="11" fontId="16" fillId="0" borderId="0" xfId="0" applyNumberFormat="1" applyFont="1"/>
    <xf numFmtId="167" fontId="18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workbookViewId="0">
      <selection activeCell="N23" sqref="N23"/>
    </sheetView>
  </sheetViews>
  <sheetFormatPr defaultRowHeight="14.15" x14ac:dyDescent="0.35"/>
  <cols>
    <col min="14" max="14" width="12.0703125" style="15" bestFit="1" customWidth="1"/>
  </cols>
  <sheetData>
    <row r="1" spans="2:16" x14ac:dyDescent="0.35">
      <c r="B1" t="s">
        <v>0</v>
      </c>
      <c r="C1" t="s">
        <v>1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14</v>
      </c>
      <c r="J1" t="s">
        <v>15</v>
      </c>
      <c r="K1" t="s">
        <v>13</v>
      </c>
      <c r="L1" t="s">
        <v>16</v>
      </c>
      <c r="M1" t="s">
        <v>17</v>
      </c>
      <c r="O1" t="s">
        <v>21</v>
      </c>
    </row>
    <row r="2" spans="2:16" x14ac:dyDescent="0.35">
      <c r="B2">
        <v>37</v>
      </c>
      <c r="C2">
        <v>21.32</v>
      </c>
      <c r="D2">
        <v>49.067</v>
      </c>
      <c r="E2">
        <v>208</v>
      </c>
      <c r="F2" s="1">
        <v>1.538E+18</v>
      </c>
      <c r="G2" s="1">
        <v>3669000000000</v>
      </c>
      <c r="H2" s="1">
        <v>3842000000000</v>
      </c>
      <c r="I2" s="1">
        <v>7.8750000000000003E-5</v>
      </c>
      <c r="J2" s="1">
        <v>5.0119999999999996</v>
      </c>
      <c r="K2" s="1">
        <v>0.47049999999999997</v>
      </c>
      <c r="L2" s="1">
        <v>2.2680000000000001E-16</v>
      </c>
      <c r="M2">
        <v>0.99299999999999999</v>
      </c>
    </row>
    <row r="3" spans="2:16" x14ac:dyDescent="0.35">
      <c r="B3">
        <v>36</v>
      </c>
      <c r="C3">
        <v>20.059999999999999</v>
      </c>
      <c r="D3">
        <v>60.18</v>
      </c>
      <c r="E3">
        <v>203.8</v>
      </c>
      <c r="F3" s="1">
        <v>1.935E+18</v>
      </c>
      <c r="G3" s="1">
        <v>2327000000000</v>
      </c>
      <c r="H3" s="1">
        <v>8408000000000</v>
      </c>
      <c r="I3" s="1">
        <v>7.606E-5</v>
      </c>
      <c r="J3" s="1">
        <v>2.4169999999999998</v>
      </c>
      <c r="K3" s="1">
        <v>0.3972</v>
      </c>
      <c r="L3" s="1">
        <v>1.6060000000000001E-16</v>
      </c>
      <c r="M3">
        <v>0.53</v>
      </c>
    </row>
    <row r="4" spans="2:16" x14ac:dyDescent="0.35">
      <c r="B4">
        <v>35</v>
      </c>
      <c r="C4">
        <v>18.88</v>
      </c>
      <c r="D4">
        <v>73.066000000000003</v>
      </c>
      <c r="E4">
        <v>200.6</v>
      </c>
      <c r="F4" s="1">
        <v>2.398E+18</v>
      </c>
      <c r="G4" s="1">
        <v>1865000000000</v>
      </c>
      <c r="H4" s="1">
        <v>17500000000000</v>
      </c>
      <c r="I4" s="1">
        <v>7.5359999999999997E-5</v>
      </c>
      <c r="J4" s="1">
        <v>1.5369999999999999</v>
      </c>
      <c r="K4" s="1">
        <v>0.42599999999999999</v>
      </c>
      <c r="L4" s="1">
        <v>1.4990000000000001E-16</v>
      </c>
      <c r="M4">
        <v>0.33200000000000002</v>
      </c>
    </row>
    <row r="5" spans="2:16" x14ac:dyDescent="0.35">
      <c r="B5">
        <v>34</v>
      </c>
      <c r="C5">
        <v>17.79</v>
      </c>
      <c r="D5">
        <v>87.727000000000004</v>
      </c>
      <c r="E5">
        <v>192.7</v>
      </c>
      <c r="F5" s="1">
        <v>3.014E+18</v>
      </c>
      <c r="G5" s="1">
        <v>1516000000000</v>
      </c>
      <c r="H5" s="1">
        <v>35150000000000</v>
      </c>
      <c r="I5" s="1">
        <v>7.5549999999999993E-5</v>
      </c>
      <c r="J5" s="1">
        <v>0.97699999999999998</v>
      </c>
      <c r="K5" s="1">
        <v>0.43819999999999998</v>
      </c>
      <c r="L5" s="1">
        <v>1.073E-16</v>
      </c>
      <c r="M5">
        <v>0.20499999999999999</v>
      </c>
    </row>
    <row r="6" spans="2:16" x14ac:dyDescent="0.35">
      <c r="B6">
        <v>33</v>
      </c>
      <c r="C6">
        <v>16.8</v>
      </c>
      <c r="D6">
        <v>104.229</v>
      </c>
      <c r="E6">
        <v>189.5</v>
      </c>
      <c r="F6" s="1">
        <v>3.659E+18</v>
      </c>
      <c r="G6" s="1">
        <v>706300000000</v>
      </c>
      <c r="H6" s="1">
        <v>65920000000000</v>
      </c>
      <c r="I6" s="1">
        <v>7.6149999999999994E-5</v>
      </c>
      <c r="J6" s="1">
        <v>0.37459999999999999</v>
      </c>
      <c r="K6" s="1">
        <v>0.26090000000000002</v>
      </c>
      <c r="L6" s="1">
        <v>5.4659999999999997E-17</v>
      </c>
      <c r="M6">
        <v>0.10100000000000001</v>
      </c>
      <c r="N6" s="15" t="s">
        <v>16</v>
      </c>
    </row>
    <row r="7" spans="2:16" x14ac:dyDescent="0.35">
      <c r="B7">
        <v>32</v>
      </c>
      <c r="C7">
        <v>15.86</v>
      </c>
      <c r="D7">
        <v>122.613</v>
      </c>
      <c r="E7">
        <v>194.6</v>
      </c>
      <c r="F7" s="1">
        <v>4.212E+18</v>
      </c>
      <c r="G7" s="1">
        <v>616800000000</v>
      </c>
      <c r="H7" s="1">
        <v>115600000000000</v>
      </c>
      <c r="I7" s="1">
        <v>7.6760000000000004E-5</v>
      </c>
      <c r="J7" s="1">
        <v>0.2903</v>
      </c>
      <c r="K7" s="1">
        <v>0.3054</v>
      </c>
      <c r="L7" s="1">
        <v>8.1800000000000005E-17</v>
      </c>
      <c r="M7">
        <v>5.8999999999999997E-2</v>
      </c>
      <c r="N7" s="16">
        <f>L7*P7</f>
        <v>1.6547746351941249E-18</v>
      </c>
      <c r="O7">
        <v>18.384</v>
      </c>
      <c r="P7">
        <f>O7/O$39</f>
        <v>2.0229518767654338E-2</v>
      </c>
    </row>
    <row r="8" spans="2:16" x14ac:dyDescent="0.35">
      <c r="B8">
        <v>31</v>
      </c>
      <c r="C8">
        <v>14.94</v>
      </c>
      <c r="D8">
        <v>142.9</v>
      </c>
      <c r="E8">
        <v>200.6</v>
      </c>
      <c r="F8" s="1">
        <v>4.784E+18</v>
      </c>
      <c r="G8" s="1">
        <v>349200000000</v>
      </c>
      <c r="H8" s="1">
        <v>197600000000000</v>
      </c>
      <c r="I8" s="1">
        <v>7.7280000000000005E-5</v>
      </c>
      <c r="J8" s="1">
        <v>0.1479</v>
      </c>
      <c r="K8" s="1">
        <v>0.23200000000000001</v>
      </c>
      <c r="L8" s="1">
        <v>8.1629999999999995E-17</v>
      </c>
      <c r="M8">
        <v>3.5999999999999997E-2</v>
      </c>
      <c r="N8" s="16">
        <f t="shared" ref="N8:N38" si="0">L8*P8</f>
        <v>1.8222718484634749E-18</v>
      </c>
      <c r="O8">
        <v>20.287000000000006</v>
      </c>
      <c r="P8">
        <f t="shared" ref="P8:P38" si="1">O8/O$39</f>
        <v>2.2323555659236494E-2</v>
      </c>
    </row>
    <row r="9" spans="2:16" x14ac:dyDescent="0.35">
      <c r="B9">
        <v>30</v>
      </c>
      <c r="C9">
        <v>14.06</v>
      </c>
      <c r="D9">
        <v>165.08600000000001</v>
      </c>
      <c r="E9">
        <v>206.5</v>
      </c>
      <c r="F9" s="1">
        <v>5.392E+18</v>
      </c>
      <c r="G9" s="1">
        <v>307300000000</v>
      </c>
      <c r="H9" s="1">
        <v>331100000000000</v>
      </c>
      <c r="I9" s="1">
        <v>7.7609999999999997E-5</v>
      </c>
      <c r="J9" s="1">
        <v>0.1176</v>
      </c>
      <c r="K9" s="1">
        <v>0.27189999999999998</v>
      </c>
      <c r="L9" s="1">
        <v>1.2320000000000001E-16</v>
      </c>
      <c r="M9">
        <v>2.4E-2</v>
      </c>
      <c r="N9" s="16">
        <f t="shared" si="0"/>
        <v>3.0077051314357536E-18</v>
      </c>
      <c r="O9">
        <v>22.186000000000007</v>
      </c>
      <c r="P9">
        <f t="shared" si="1"/>
        <v>2.4413191001913581E-2</v>
      </c>
    </row>
    <row r="10" spans="2:16" x14ac:dyDescent="0.35">
      <c r="B10">
        <v>29</v>
      </c>
      <c r="C10">
        <v>13.2</v>
      </c>
      <c r="D10">
        <v>189.14099999999999</v>
      </c>
      <c r="E10">
        <v>213.1</v>
      </c>
      <c r="F10" s="1">
        <v>6.011E+18</v>
      </c>
      <c r="G10" s="1">
        <v>246400000000</v>
      </c>
      <c r="H10" s="1">
        <v>542900000000000</v>
      </c>
      <c r="I10" s="1">
        <v>7.7719999999999994E-5</v>
      </c>
      <c r="J10" s="1">
        <v>8.5919999999999996E-2</v>
      </c>
      <c r="K10" s="1">
        <v>0.28960000000000002</v>
      </c>
      <c r="L10" s="1">
        <v>1.712E-16</v>
      </c>
      <c r="M10">
        <v>1.9E-2</v>
      </c>
      <c r="N10" s="16">
        <f t="shared" si="0"/>
        <v>4.5316322813998209E-18</v>
      </c>
      <c r="O10">
        <v>24.054999999999978</v>
      </c>
      <c r="P10">
        <f t="shared" si="1"/>
        <v>2.6469814727802691E-2</v>
      </c>
    </row>
    <row r="11" spans="2:16" x14ac:dyDescent="0.35">
      <c r="B11">
        <v>28</v>
      </c>
      <c r="C11">
        <v>12.36</v>
      </c>
      <c r="D11">
        <v>215.017</v>
      </c>
      <c r="E11">
        <v>220</v>
      </c>
      <c r="F11" s="1">
        <v>6.644E+18</v>
      </c>
      <c r="G11" s="1">
        <v>252600000000</v>
      </c>
      <c r="H11" s="1">
        <v>873500000000000</v>
      </c>
      <c r="I11" s="1">
        <v>7.8100000000000001E-5</v>
      </c>
      <c r="J11" s="1">
        <v>8.1170000000000006E-2</v>
      </c>
      <c r="K11" s="1">
        <v>0.39479999999999998</v>
      </c>
      <c r="L11" s="1">
        <v>3.0309999999999998E-16</v>
      </c>
      <c r="M11">
        <v>1.7000000000000001E-2</v>
      </c>
      <c r="N11" s="16">
        <f t="shared" si="0"/>
        <v>8.6303541816365185E-18</v>
      </c>
      <c r="O11">
        <v>25.876000000000005</v>
      </c>
      <c r="P11">
        <f t="shared" si="1"/>
        <v>2.8473619866831144E-2</v>
      </c>
    </row>
    <row r="12" spans="2:16" x14ac:dyDescent="0.35">
      <c r="B12">
        <v>27</v>
      </c>
      <c r="C12">
        <v>11.54</v>
      </c>
      <c r="D12">
        <v>242.63900000000001</v>
      </c>
      <c r="E12">
        <v>226.8</v>
      </c>
      <c r="F12" s="1">
        <v>7.299E+18</v>
      </c>
      <c r="G12" s="1">
        <v>240900000000</v>
      </c>
      <c r="H12" s="1">
        <v>1382000000000000</v>
      </c>
      <c r="I12" s="1">
        <v>7.9450000000000007E-5</v>
      </c>
      <c r="J12" s="1">
        <v>7.2599999999999998E-2</v>
      </c>
      <c r="K12" s="1">
        <v>0.50449999999999995</v>
      </c>
      <c r="L12" s="1">
        <v>4.9330000000000005E-16</v>
      </c>
      <c r="M12">
        <v>1.4999999999999999E-2</v>
      </c>
      <c r="N12" s="16">
        <f t="shared" si="0"/>
        <v>1.4993802178986796E-17</v>
      </c>
      <c r="O12">
        <v>27.622000000000014</v>
      </c>
      <c r="P12">
        <f t="shared" si="1"/>
        <v>3.0394895963889709E-2</v>
      </c>
    </row>
    <row r="13" spans="2:16" x14ac:dyDescent="0.35">
      <c r="B13">
        <v>26</v>
      </c>
      <c r="C13">
        <v>10.75</v>
      </c>
      <c r="D13">
        <v>272.041</v>
      </c>
      <c r="E13">
        <v>233.2</v>
      </c>
      <c r="F13" s="1">
        <v>7.984E+18</v>
      </c>
      <c r="G13" s="1">
        <v>263500000000</v>
      </c>
      <c r="H13" s="1">
        <v>2156000000000000</v>
      </c>
      <c r="I13" s="1">
        <v>8.0450000000000004E-5</v>
      </c>
      <c r="J13" s="1">
        <v>7.4349999999999999E-2</v>
      </c>
      <c r="K13" s="1">
        <v>0.73150000000000004</v>
      </c>
      <c r="L13" s="1">
        <v>8.8669999999999999E-16</v>
      </c>
      <c r="M13">
        <v>1.4999999999999999E-2</v>
      </c>
      <c r="N13" s="16">
        <f t="shared" si="0"/>
        <v>2.8687924020462793E-17</v>
      </c>
      <c r="O13">
        <v>29.401999999999987</v>
      </c>
      <c r="P13">
        <f t="shared" si="1"/>
        <v>3.2353585226641245E-2</v>
      </c>
    </row>
    <row r="14" spans="2:16" x14ac:dyDescent="0.35">
      <c r="B14">
        <v>25</v>
      </c>
      <c r="C14">
        <v>9.98</v>
      </c>
      <c r="D14">
        <v>303.19299999999998</v>
      </c>
      <c r="E14">
        <v>239.3</v>
      </c>
      <c r="F14" s="1">
        <v>8.697E+18</v>
      </c>
      <c r="G14" s="1">
        <v>295200000000</v>
      </c>
      <c r="H14" s="1">
        <v>3318000000000000</v>
      </c>
      <c r="I14" s="1">
        <v>8.1119999999999996E-5</v>
      </c>
      <c r="J14" s="1">
        <v>7.7869999999999995E-2</v>
      </c>
      <c r="K14" s="1">
        <v>1.075</v>
      </c>
      <c r="L14" s="1">
        <v>1.5820000000000001E-15</v>
      </c>
      <c r="M14">
        <v>1.6E-2</v>
      </c>
      <c r="N14" s="16">
        <f t="shared" si="0"/>
        <v>5.4229793864460884E-17</v>
      </c>
      <c r="O14">
        <v>31.151999999999987</v>
      </c>
      <c r="P14">
        <f t="shared" si="1"/>
        <v>3.4279262872604854E-2</v>
      </c>
    </row>
    <row r="15" spans="2:16" x14ac:dyDescent="0.35">
      <c r="B15">
        <v>24</v>
      </c>
      <c r="C15">
        <v>9.23</v>
      </c>
      <c r="D15">
        <v>336.01100000000002</v>
      </c>
      <c r="E15">
        <v>245.4</v>
      </c>
      <c r="F15" s="1">
        <v>9.425E+18</v>
      </c>
      <c r="G15" s="1">
        <v>320500000000</v>
      </c>
      <c r="H15" s="1">
        <v>5030000000000000</v>
      </c>
      <c r="I15" s="1">
        <v>8.153E-5</v>
      </c>
      <c r="J15" s="1">
        <v>7.9119999999999996E-2</v>
      </c>
      <c r="K15" s="1">
        <v>1.5189999999999999</v>
      </c>
      <c r="L15" s="1">
        <v>2.6870000000000001E-15</v>
      </c>
      <c r="M15">
        <v>1.6E-2</v>
      </c>
      <c r="N15" s="16">
        <f t="shared" si="0"/>
        <v>9.703430897332785E-17</v>
      </c>
      <c r="O15">
        <v>32.81800000000004</v>
      </c>
      <c r="P15">
        <f t="shared" si="1"/>
        <v>3.6112507991562279E-2</v>
      </c>
    </row>
    <row r="16" spans="2:16" x14ac:dyDescent="0.35">
      <c r="B16">
        <v>23</v>
      </c>
      <c r="C16">
        <v>8.51</v>
      </c>
      <c r="D16">
        <v>370.36599999999999</v>
      </c>
      <c r="E16">
        <v>251</v>
      </c>
      <c r="F16" s="1">
        <v>1.018E+19</v>
      </c>
      <c r="G16" s="1">
        <v>355500000000</v>
      </c>
      <c r="H16" s="1">
        <v>7524000000000000</v>
      </c>
      <c r="I16" s="1">
        <v>8.1559999999999998E-5</v>
      </c>
      <c r="J16" s="1">
        <v>8.1869999999999998E-2</v>
      </c>
      <c r="K16" s="1">
        <v>2.1640000000000001</v>
      </c>
      <c r="L16" s="1">
        <v>4.4989999999999999E-15</v>
      </c>
      <c r="M16">
        <v>1.7999999999999999E-2</v>
      </c>
      <c r="N16" s="16">
        <f t="shared" si="0"/>
        <v>1.7007931040933284E-16</v>
      </c>
      <c r="O16">
        <v>34.354999999999961</v>
      </c>
      <c r="P16">
        <f t="shared" si="1"/>
        <v>3.7803803158331373E-2</v>
      </c>
    </row>
    <row r="17" spans="2:16" x14ac:dyDescent="0.35">
      <c r="B17">
        <v>22</v>
      </c>
      <c r="C17">
        <v>7.8</v>
      </c>
      <c r="D17">
        <v>406.08199999999999</v>
      </c>
      <c r="E17">
        <v>255.9</v>
      </c>
      <c r="F17" s="1">
        <v>1.098E+19</v>
      </c>
      <c r="G17" s="1">
        <v>439200000000</v>
      </c>
      <c r="H17" s="1">
        <v>1.11E+16</v>
      </c>
      <c r="I17" s="1">
        <v>8.1149999999999994E-5</v>
      </c>
      <c r="J17" s="1">
        <v>9.3880000000000005E-2</v>
      </c>
      <c r="K17" s="1">
        <v>3.379</v>
      </c>
      <c r="L17" s="1">
        <v>8.0460000000000002E-15</v>
      </c>
      <c r="M17">
        <v>0.02</v>
      </c>
      <c r="N17" s="16">
        <f t="shared" si="0"/>
        <v>3.1621930717419469E-16</v>
      </c>
      <c r="O17">
        <v>35.716000000000008</v>
      </c>
      <c r="P17">
        <f t="shared" si="1"/>
        <v>3.9301430173277987E-2</v>
      </c>
    </row>
    <row r="18" spans="2:16" x14ac:dyDescent="0.35">
      <c r="B18">
        <v>21</v>
      </c>
      <c r="C18">
        <v>7.13</v>
      </c>
      <c r="D18">
        <v>442.94799999999998</v>
      </c>
      <c r="E18">
        <v>260.3</v>
      </c>
      <c r="F18" s="1">
        <v>1.181E+19</v>
      </c>
      <c r="G18" s="1">
        <v>472200000000</v>
      </c>
      <c r="H18" s="1">
        <v>1.613E+16</v>
      </c>
      <c r="I18" s="1">
        <v>8.0550000000000006E-5</v>
      </c>
      <c r="J18" s="1">
        <v>9.3590000000000007E-2</v>
      </c>
      <c r="K18" s="1">
        <v>4.5339999999999998</v>
      </c>
      <c r="L18" s="1">
        <v>1.2139999999999999E-14</v>
      </c>
      <c r="M18">
        <v>2.1000000000000001E-2</v>
      </c>
      <c r="N18" s="16">
        <f t="shared" si="0"/>
        <v>4.9248186836947906E-16</v>
      </c>
      <c r="O18">
        <v>36.865999999999985</v>
      </c>
      <c r="P18">
        <f t="shared" si="1"/>
        <v>4.0566875483482624E-2</v>
      </c>
    </row>
    <row r="19" spans="2:16" x14ac:dyDescent="0.35">
      <c r="B19">
        <v>20</v>
      </c>
      <c r="C19">
        <v>6.48</v>
      </c>
      <c r="D19">
        <v>480.71899999999999</v>
      </c>
      <c r="E19">
        <v>264.10000000000002</v>
      </c>
      <c r="F19" s="1">
        <v>1.266E+19</v>
      </c>
      <c r="G19" s="1">
        <v>506400000000</v>
      </c>
      <c r="H19" s="1">
        <v>2.306E+16</v>
      </c>
      <c r="I19" s="1">
        <v>7.9720000000000002E-5</v>
      </c>
      <c r="J19" s="1">
        <v>9.2859999999999998E-2</v>
      </c>
      <c r="K19" s="1">
        <v>5.9790000000000001</v>
      </c>
      <c r="L19" s="1">
        <v>1.7660000000000001E-14</v>
      </c>
      <c r="M19">
        <v>2.3E-2</v>
      </c>
      <c r="N19" s="16">
        <f t="shared" si="0"/>
        <v>7.3399773980463762E-16</v>
      </c>
      <c r="O19">
        <v>37.771000000000015</v>
      </c>
      <c r="P19">
        <f t="shared" si="1"/>
        <v>4.1562725923252414E-2</v>
      </c>
    </row>
    <row r="20" spans="2:16" x14ac:dyDescent="0.35">
      <c r="B20">
        <v>19</v>
      </c>
      <c r="C20">
        <v>5.86</v>
      </c>
      <c r="D20">
        <v>519.125</v>
      </c>
      <c r="E20">
        <v>267.8</v>
      </c>
      <c r="F20" s="1">
        <v>1.351E+19</v>
      </c>
      <c r="G20" s="1">
        <v>608500000000</v>
      </c>
      <c r="H20" s="1">
        <v>3.238E+16</v>
      </c>
      <c r="I20" s="1">
        <v>7.8640000000000006E-5</v>
      </c>
      <c r="J20" s="1">
        <v>0.1033</v>
      </c>
      <c r="K20" s="1">
        <v>8.718</v>
      </c>
      <c r="L20" s="1">
        <v>2.825E-14</v>
      </c>
      <c r="M20">
        <v>2.5000000000000001E-2</v>
      </c>
      <c r="N20" s="16">
        <f t="shared" si="0"/>
        <v>1.1938865786870402E-15</v>
      </c>
      <c r="O20">
        <v>38.406000000000006</v>
      </c>
      <c r="P20">
        <f t="shared" si="1"/>
        <v>4.2261471811930629E-2</v>
      </c>
    </row>
    <row r="21" spans="2:16" x14ac:dyDescent="0.35">
      <c r="B21">
        <v>18</v>
      </c>
      <c r="C21">
        <v>5.27</v>
      </c>
      <c r="D21">
        <v>557.87699999999995</v>
      </c>
      <c r="E21">
        <v>271.3</v>
      </c>
      <c r="F21" s="1">
        <v>1.437E+19</v>
      </c>
      <c r="G21" s="1">
        <v>661100000000</v>
      </c>
      <c r="H21" s="1">
        <v>4.465E+16</v>
      </c>
      <c r="I21" s="1">
        <v>7.7330000000000007E-5</v>
      </c>
      <c r="J21" s="1">
        <v>0.1038</v>
      </c>
      <c r="K21" s="1">
        <v>11.33</v>
      </c>
      <c r="L21" s="1">
        <v>4E-14</v>
      </c>
      <c r="M21">
        <v>2.7E-2</v>
      </c>
      <c r="N21" s="16">
        <f t="shared" si="0"/>
        <v>1.7056882316887292E-15</v>
      </c>
      <c r="O21">
        <v>38.751999999999953</v>
      </c>
      <c r="P21">
        <f t="shared" si="1"/>
        <v>4.2642205792218231E-2</v>
      </c>
    </row>
    <row r="22" spans="2:16" x14ac:dyDescent="0.35">
      <c r="B22">
        <v>17</v>
      </c>
      <c r="C22">
        <v>4.72</v>
      </c>
      <c r="D22">
        <v>596.66899999999998</v>
      </c>
      <c r="E22">
        <v>274.10000000000002</v>
      </c>
      <c r="F22" s="1">
        <v>1.525E+19</v>
      </c>
      <c r="G22" s="1">
        <v>701500000000</v>
      </c>
      <c r="H22" s="1">
        <v>6.054E+16</v>
      </c>
      <c r="I22" s="1">
        <v>7.5690000000000002E-5</v>
      </c>
      <c r="J22" s="1">
        <v>0.1014</v>
      </c>
      <c r="K22" s="1">
        <v>14.12</v>
      </c>
      <c r="L22" s="1">
        <v>5.3289999999999999E-14</v>
      </c>
      <c r="M22">
        <v>2.9000000000000001E-2</v>
      </c>
      <c r="N22" s="16">
        <f t="shared" si="0"/>
        <v>2.2747487320788204E-15</v>
      </c>
      <c r="O22">
        <v>38.79200000000003</v>
      </c>
      <c r="P22">
        <f t="shared" si="1"/>
        <v>4.2686221281268914E-2</v>
      </c>
    </row>
    <row r="23" spans="2:16" x14ac:dyDescent="0.35">
      <c r="B23">
        <v>16</v>
      </c>
      <c r="C23">
        <v>4.2</v>
      </c>
      <c r="D23">
        <v>635.18499999999995</v>
      </c>
      <c r="E23">
        <v>276.5</v>
      </c>
      <c r="F23" s="1">
        <v>1.613E+19</v>
      </c>
      <c r="G23" s="1">
        <v>742000000000</v>
      </c>
      <c r="H23" s="1">
        <v>8.062E+16</v>
      </c>
      <c r="I23" s="1">
        <v>7.3880000000000004E-5</v>
      </c>
      <c r="J23" s="1">
        <v>9.8699999999999996E-2</v>
      </c>
      <c r="K23" s="1">
        <v>17.260000000000002</v>
      </c>
      <c r="L23" s="1">
        <v>6.8910000000000006E-14</v>
      </c>
      <c r="M23">
        <v>0.03</v>
      </c>
      <c r="N23" s="16">
        <f t="shared" si="0"/>
        <v>2.9205790677739473E-15</v>
      </c>
      <c r="O23">
        <v>38.515999999999963</v>
      </c>
      <c r="P23">
        <f t="shared" si="1"/>
        <v>4.238251440681972E-2</v>
      </c>
    </row>
    <row r="24" spans="2:16" x14ac:dyDescent="0.35">
      <c r="B24">
        <v>15</v>
      </c>
      <c r="C24">
        <v>3.71</v>
      </c>
      <c r="D24">
        <v>673.10599999999999</v>
      </c>
      <c r="E24">
        <v>279.5</v>
      </c>
      <c r="F24" s="1">
        <v>1.695E+19</v>
      </c>
      <c r="G24" s="1">
        <v>620500000000</v>
      </c>
      <c r="H24" s="1">
        <v>1.051E+17</v>
      </c>
      <c r="I24" s="1">
        <v>7.2219999999999996E-5</v>
      </c>
      <c r="J24" s="1">
        <v>7.6550000000000007E-2</v>
      </c>
      <c r="K24" s="1">
        <v>16.57</v>
      </c>
      <c r="L24" s="1">
        <v>7.0879999999999997E-14</v>
      </c>
      <c r="M24">
        <v>0.03</v>
      </c>
      <c r="N24" s="16">
        <f t="shared" si="0"/>
        <v>2.9576653304297823E-15</v>
      </c>
      <c r="O24">
        <v>37.921000000000049</v>
      </c>
      <c r="P24">
        <f t="shared" si="1"/>
        <v>4.1727784007192188E-2</v>
      </c>
    </row>
    <row r="25" spans="2:16" x14ac:dyDescent="0.35">
      <c r="B25">
        <v>14</v>
      </c>
      <c r="C25">
        <v>3.25</v>
      </c>
      <c r="D25">
        <v>710.11599999999999</v>
      </c>
      <c r="E25">
        <v>282</v>
      </c>
      <c r="F25" s="1">
        <v>1.776E+19</v>
      </c>
      <c r="G25" s="1">
        <v>550600000000</v>
      </c>
      <c r="H25" s="1">
        <v>1.347E+17</v>
      </c>
      <c r="I25" s="1">
        <v>7.0409999999999998E-5</v>
      </c>
      <c r="J25" s="1">
        <v>6.2859999999999999E-2</v>
      </c>
      <c r="K25" s="1">
        <v>16.61</v>
      </c>
      <c r="L25" s="1">
        <v>7.5139999999999996E-14</v>
      </c>
      <c r="M25">
        <v>0.03</v>
      </c>
      <c r="N25" s="16">
        <f t="shared" si="0"/>
        <v>3.0601013896790274E-15</v>
      </c>
      <c r="O25">
        <v>37.009999999999991</v>
      </c>
      <c r="P25">
        <f t="shared" si="1"/>
        <v>4.0725331244064779E-2</v>
      </c>
    </row>
    <row r="26" spans="2:16" x14ac:dyDescent="0.35">
      <c r="B26">
        <v>13</v>
      </c>
      <c r="C26">
        <v>2.82</v>
      </c>
      <c r="D26">
        <v>745.90499999999997</v>
      </c>
      <c r="E26">
        <v>283.89999999999998</v>
      </c>
      <c r="F26" s="1">
        <v>1.857E+19</v>
      </c>
      <c r="G26" s="1">
        <v>575700000000</v>
      </c>
      <c r="H26" s="1">
        <v>1.695E+17</v>
      </c>
      <c r="I26" s="1">
        <v>6.8349999999999994E-5</v>
      </c>
      <c r="J26" s="1">
        <v>6.062E-2</v>
      </c>
      <c r="K26" s="1">
        <v>19.260000000000002</v>
      </c>
      <c r="L26" s="1">
        <v>9.088E-14</v>
      </c>
      <c r="M26">
        <v>3.3000000000000002E-2</v>
      </c>
      <c r="N26" s="16">
        <f t="shared" si="0"/>
        <v>3.5790142070994774E-15</v>
      </c>
      <c r="O26">
        <v>35.788999999999987</v>
      </c>
      <c r="P26">
        <f t="shared" si="1"/>
        <v>3.9381758440795306E-2</v>
      </c>
    </row>
    <row r="27" spans="2:16" x14ac:dyDescent="0.35">
      <c r="B27">
        <v>12</v>
      </c>
      <c r="C27">
        <v>2.4300000000000002</v>
      </c>
      <c r="D27">
        <v>780.17499999999995</v>
      </c>
      <c r="E27">
        <v>285.89999999999998</v>
      </c>
      <c r="F27" s="1">
        <v>1.933E+19</v>
      </c>
      <c r="G27" s="1">
        <v>599200000000</v>
      </c>
      <c r="H27" s="1">
        <v>2.094E+17</v>
      </c>
      <c r="I27" s="1">
        <v>6.6290000000000004E-5</v>
      </c>
      <c r="J27" s="1">
        <v>5.8349999999999999E-2</v>
      </c>
      <c r="K27" s="1">
        <v>21.96</v>
      </c>
      <c r="L27" s="1">
        <v>1.083E-13</v>
      </c>
      <c r="M27">
        <v>3.5000000000000003E-2</v>
      </c>
      <c r="N27" s="16">
        <f t="shared" si="0"/>
        <v>4.0840222674359086E-15</v>
      </c>
      <c r="O27">
        <v>34.269999999999982</v>
      </c>
      <c r="P27">
        <f t="shared" si="1"/>
        <v>3.7710270244098877E-2</v>
      </c>
    </row>
    <row r="28" spans="2:16" x14ac:dyDescent="0.35">
      <c r="B28">
        <v>11</v>
      </c>
      <c r="C28">
        <v>2.0699999999999998</v>
      </c>
      <c r="D28">
        <v>812.64800000000002</v>
      </c>
      <c r="E28">
        <v>287.8</v>
      </c>
      <c r="F28" s="1">
        <v>2.004E+19</v>
      </c>
      <c r="G28" s="1">
        <v>621300000000</v>
      </c>
      <c r="H28" s="1">
        <v>2.538E+17</v>
      </c>
      <c r="I28" s="1">
        <v>6.4209999999999997E-5</v>
      </c>
      <c r="J28" s="1">
        <v>5.6050000000000003E-2</v>
      </c>
      <c r="K28" s="1">
        <v>24.63</v>
      </c>
      <c r="L28" s="1">
        <v>1.2649999999999999E-13</v>
      </c>
      <c r="M28">
        <v>3.7999999999999999E-2</v>
      </c>
      <c r="N28" s="16">
        <f t="shared" si="0"/>
        <v>4.5202086114103646E-15</v>
      </c>
      <c r="O28">
        <v>32.47300000000007</v>
      </c>
      <c r="P28">
        <f t="shared" si="1"/>
        <v>3.5732874398500911E-2</v>
      </c>
    </row>
    <row r="29" spans="2:16" x14ac:dyDescent="0.35">
      <c r="B29">
        <v>10</v>
      </c>
      <c r="C29">
        <v>1.74</v>
      </c>
      <c r="D29">
        <v>843.07100000000003</v>
      </c>
      <c r="E29">
        <v>289.5</v>
      </c>
      <c r="F29" s="1">
        <v>2.071E+19</v>
      </c>
      <c r="G29" s="1">
        <v>642000000000</v>
      </c>
      <c r="H29" s="1">
        <v>3.022E+17</v>
      </c>
      <c r="I29" s="1">
        <v>6.2130000000000003E-5</v>
      </c>
      <c r="J29" s="1">
        <v>5.3760000000000002E-2</v>
      </c>
      <c r="K29" s="1">
        <v>27.18</v>
      </c>
      <c r="L29" s="1">
        <v>1.448E-13</v>
      </c>
      <c r="M29">
        <v>4.1000000000000002E-2</v>
      </c>
      <c r="N29" s="16">
        <f t="shared" si="0"/>
        <v>4.8474812686584413E-15</v>
      </c>
      <c r="O29">
        <v>30.423000000000002</v>
      </c>
      <c r="P29">
        <f t="shared" si="1"/>
        <v>3.3477080584657745E-2</v>
      </c>
    </row>
    <row r="30" spans="2:16" x14ac:dyDescent="0.35">
      <c r="B30">
        <v>9</v>
      </c>
      <c r="C30">
        <v>1.45</v>
      </c>
      <c r="D30">
        <v>871.21699999999998</v>
      </c>
      <c r="E30">
        <v>291.10000000000002</v>
      </c>
      <c r="F30" s="1">
        <v>2.133E+19</v>
      </c>
      <c r="G30" s="1">
        <v>589500000000</v>
      </c>
      <c r="H30" s="1">
        <v>3.534E+17</v>
      </c>
      <c r="I30" s="1">
        <v>6.0139999999999997E-5</v>
      </c>
      <c r="J30" s="1">
        <v>4.5969999999999997E-2</v>
      </c>
      <c r="K30" s="1">
        <v>26.37</v>
      </c>
      <c r="L30" s="1">
        <v>1.452E-13</v>
      </c>
      <c r="M30">
        <v>4.2000000000000003E-2</v>
      </c>
      <c r="N30" s="16">
        <f t="shared" si="0"/>
        <v>4.497061635989698E-15</v>
      </c>
      <c r="O30">
        <v>28.145999999999958</v>
      </c>
      <c r="P30">
        <f t="shared" si="1"/>
        <v>3.0971498870452467E-2</v>
      </c>
    </row>
    <row r="31" spans="2:16" x14ac:dyDescent="0.35">
      <c r="B31">
        <v>8</v>
      </c>
      <c r="C31">
        <v>1.18</v>
      </c>
      <c r="D31">
        <v>896.9</v>
      </c>
      <c r="E31">
        <v>292.39999999999998</v>
      </c>
      <c r="F31" s="1">
        <v>2.19E+19</v>
      </c>
      <c r="G31" s="1">
        <v>284700000000</v>
      </c>
      <c r="H31" s="1">
        <v>4.063E+17</v>
      </c>
      <c r="I31" s="1">
        <v>5.8239999999999998E-5</v>
      </c>
      <c r="J31" s="1">
        <v>2.0740000000000001E-2</v>
      </c>
      <c r="K31" s="1">
        <v>13.31</v>
      </c>
      <c r="L31" s="1">
        <v>7.5309999999999997E-14</v>
      </c>
      <c r="M31">
        <v>4.1000000000000002E-2</v>
      </c>
      <c r="N31" s="16">
        <f t="shared" si="0"/>
        <v>2.1283543709031203E-15</v>
      </c>
      <c r="O31">
        <v>25.682999999999993</v>
      </c>
      <c r="P31">
        <f t="shared" si="1"/>
        <v>2.8261245132162001E-2</v>
      </c>
    </row>
    <row r="32" spans="2:16" x14ac:dyDescent="0.35">
      <c r="B32">
        <v>7</v>
      </c>
      <c r="C32">
        <v>0.95</v>
      </c>
      <c r="D32">
        <v>919.96900000000005</v>
      </c>
      <c r="E32">
        <v>293.7</v>
      </c>
      <c r="F32" s="1">
        <v>2.24E+19</v>
      </c>
      <c r="G32" s="1">
        <v>291200000000</v>
      </c>
      <c r="H32" s="1">
        <v>4.591E+17</v>
      </c>
      <c r="I32" s="1">
        <v>5.6459999999999998E-5</v>
      </c>
      <c r="J32" s="1">
        <v>1.992E-2</v>
      </c>
      <c r="K32" s="1">
        <v>14.11</v>
      </c>
      <c r="L32" s="1">
        <v>8.2009999999999996E-14</v>
      </c>
      <c r="M32">
        <v>4.2999999999999997E-2</v>
      </c>
      <c r="N32" s="16">
        <f t="shared" si="0"/>
        <v>2.0818101479910846E-15</v>
      </c>
      <c r="O32">
        <v>23.069000000000074</v>
      </c>
      <c r="P32">
        <f t="shared" si="1"/>
        <v>2.5384832922705582E-2</v>
      </c>
    </row>
    <row r="33" spans="1:16" x14ac:dyDescent="0.35">
      <c r="B33">
        <v>6</v>
      </c>
      <c r="C33">
        <v>0.74</v>
      </c>
      <c r="D33">
        <v>940.32399999999996</v>
      </c>
      <c r="E33">
        <v>294.8</v>
      </c>
      <c r="F33" s="1">
        <v>2.285E+19</v>
      </c>
      <c r="G33" s="1">
        <v>297100000000</v>
      </c>
      <c r="H33" s="1">
        <v>5.103E+17</v>
      </c>
      <c r="I33" s="1">
        <v>5.4750000000000003E-5</v>
      </c>
      <c r="J33" s="1">
        <v>1.915E-2</v>
      </c>
      <c r="K33" s="1">
        <v>14.76</v>
      </c>
      <c r="L33" s="1">
        <v>8.7780000000000006E-14</v>
      </c>
      <c r="M33">
        <v>4.4999999999999998E-2</v>
      </c>
      <c r="N33" s="16">
        <f t="shared" si="0"/>
        <v>1.966129971136834E-15</v>
      </c>
      <c r="O33">
        <v>20.354999999999905</v>
      </c>
      <c r="P33">
        <f t="shared" si="1"/>
        <v>2.2398381990622395E-2</v>
      </c>
    </row>
    <row r="34" spans="1:16" x14ac:dyDescent="0.35">
      <c r="B34">
        <v>5</v>
      </c>
      <c r="C34">
        <v>0.56999999999999995</v>
      </c>
      <c r="D34">
        <v>957.91499999999996</v>
      </c>
      <c r="E34">
        <v>295.8</v>
      </c>
      <c r="F34" s="1">
        <v>2.324E+19</v>
      </c>
      <c r="G34" s="1">
        <v>302100000000</v>
      </c>
      <c r="H34" s="1">
        <v>5.582E+17</v>
      </c>
      <c r="I34" s="1">
        <v>5.3149999999999998E-5</v>
      </c>
      <c r="J34" s="1">
        <v>1.8440000000000002E-2</v>
      </c>
      <c r="K34" s="1">
        <v>15.28</v>
      </c>
      <c r="L34" s="1">
        <v>9.2740000000000004E-14</v>
      </c>
      <c r="M34">
        <v>4.7E-2</v>
      </c>
      <c r="N34" s="16">
        <f t="shared" si="0"/>
        <v>1.7951599908007638E-15</v>
      </c>
      <c r="O34">
        <v>17.591000000000008</v>
      </c>
      <c r="P34">
        <f t="shared" si="1"/>
        <v>1.9356911697226264E-2</v>
      </c>
    </row>
    <row r="35" spans="1:16" x14ac:dyDescent="0.35">
      <c r="B35">
        <v>4</v>
      </c>
      <c r="C35">
        <v>0.42</v>
      </c>
      <c r="D35">
        <v>972.74900000000002</v>
      </c>
      <c r="E35">
        <v>296.3</v>
      </c>
      <c r="F35" s="1">
        <v>2.36E+19</v>
      </c>
      <c r="G35" s="1">
        <v>306800000000</v>
      </c>
      <c r="H35" s="1">
        <v>6.022E+17</v>
      </c>
      <c r="I35" s="1">
        <v>5.1600000000000001E-5</v>
      </c>
      <c r="J35" s="1">
        <v>1.7770000000000001E-2</v>
      </c>
      <c r="K35" s="1">
        <v>15.64</v>
      </c>
      <c r="L35" s="1">
        <v>9.59E-14</v>
      </c>
      <c r="M35">
        <v>4.8000000000000001E-2</v>
      </c>
      <c r="N35" s="16">
        <f t="shared" si="0"/>
        <v>1.5653895205722956E-15</v>
      </c>
      <c r="O35">
        <v>14.83400000000006</v>
      </c>
      <c r="P35">
        <f t="shared" si="1"/>
        <v>1.6323144114413927E-2</v>
      </c>
    </row>
    <row r="36" spans="1:16" x14ac:dyDescent="0.35">
      <c r="B36">
        <v>3</v>
      </c>
      <c r="C36">
        <v>0.3</v>
      </c>
      <c r="D36">
        <v>984.89800000000002</v>
      </c>
      <c r="E36">
        <v>297.10000000000002</v>
      </c>
      <c r="F36" s="1">
        <v>2.386E+19</v>
      </c>
      <c r="G36" s="1">
        <v>310200000000</v>
      </c>
      <c r="H36" s="1">
        <v>6.396E+17</v>
      </c>
      <c r="I36" s="1">
        <v>5.0319999999999999E-5</v>
      </c>
      <c r="J36" s="1">
        <v>1.7229999999999999E-2</v>
      </c>
      <c r="K36" s="1">
        <v>15.92</v>
      </c>
      <c r="L36" s="1">
        <v>9.9169999999999995E-14</v>
      </c>
      <c r="M36">
        <v>0.05</v>
      </c>
      <c r="N36" s="16">
        <f t="shared" si="0"/>
        <v>1.3257644995273838E-15</v>
      </c>
      <c r="O36">
        <v>12.149000000000001</v>
      </c>
      <c r="P36">
        <f t="shared" si="1"/>
        <v>1.3368604411892547E-2</v>
      </c>
    </row>
    <row r="37" spans="1:16" x14ac:dyDescent="0.35">
      <c r="B37">
        <v>2</v>
      </c>
      <c r="C37">
        <v>0.17</v>
      </c>
      <c r="D37">
        <v>1001.777</v>
      </c>
      <c r="E37">
        <v>298.3</v>
      </c>
      <c r="F37" s="1">
        <v>2.412E+19</v>
      </c>
      <c r="G37" s="1">
        <v>313600000000</v>
      </c>
      <c r="H37" s="1">
        <v>6.916E+17</v>
      </c>
      <c r="I37" s="1">
        <v>4.8829999999999998E-5</v>
      </c>
      <c r="J37" s="1">
        <v>1.6580000000000001E-2</v>
      </c>
      <c r="K37" s="1">
        <v>16.37</v>
      </c>
      <c r="L37" s="1">
        <v>1.045E-13</v>
      </c>
      <c r="M37">
        <v>5.0999999999999997E-2</v>
      </c>
      <c r="N37" s="16">
        <f t="shared" si="0"/>
        <v>1.9409240611771304E-15</v>
      </c>
      <c r="O37">
        <v>16.879000000000019</v>
      </c>
      <c r="P37">
        <f t="shared" si="1"/>
        <v>1.8573435992125652E-2</v>
      </c>
    </row>
    <row r="38" spans="1:16" x14ac:dyDescent="0.35">
      <c r="B38">
        <v>1</v>
      </c>
      <c r="C38">
        <v>0.05</v>
      </c>
      <c r="D38">
        <v>1013</v>
      </c>
      <c r="E38">
        <v>299.5</v>
      </c>
      <c r="F38" s="1">
        <v>2.436E+19</v>
      </c>
      <c r="G38" s="1">
        <v>316700000000</v>
      </c>
      <c r="H38" s="1">
        <v>7.303E+17</v>
      </c>
      <c r="I38" s="1">
        <v>4.7110000000000001E-5</v>
      </c>
      <c r="J38" s="1">
        <v>1.5900000000000001E-2</v>
      </c>
      <c r="K38" s="1">
        <v>16.41</v>
      </c>
      <c r="L38" s="1">
        <v>1.072E-13</v>
      </c>
      <c r="M38">
        <v>5.0999999999999997E-2</v>
      </c>
      <c r="N38" s="16">
        <f t="shared" si="0"/>
        <v>1.3238820340877906E-15</v>
      </c>
      <c r="O38">
        <v>11.222999999999956</v>
      </c>
      <c r="P38">
        <f t="shared" si="1"/>
        <v>1.234964584037118E-2</v>
      </c>
    </row>
    <row r="39" spans="1:16" x14ac:dyDescent="0.35">
      <c r="A39" t="s">
        <v>0</v>
      </c>
      <c r="B39" t="s">
        <v>1</v>
      </c>
      <c r="C39" t="s">
        <v>2</v>
      </c>
      <c r="D39" t="s">
        <v>3</v>
      </c>
      <c r="E39" t="s">
        <v>4</v>
      </c>
      <c r="F39" t="s">
        <v>5</v>
      </c>
      <c r="G39" t="s">
        <v>6</v>
      </c>
      <c r="H39" t="s">
        <v>7</v>
      </c>
      <c r="N39" s="17">
        <f>SUM(N6:N38)</f>
        <v>5.1695242710000653E-14</v>
      </c>
      <c r="O39">
        <f>SUM(O6:O38)</f>
        <v>908.77099999999996</v>
      </c>
      <c r="P39">
        <f>SUM(P6:P38)</f>
        <v>1</v>
      </c>
    </row>
    <row r="40" spans="1:16" x14ac:dyDescent="0.35">
      <c r="B40">
        <v>37</v>
      </c>
      <c r="C40">
        <v>21.32</v>
      </c>
      <c r="D40">
        <v>49.067</v>
      </c>
      <c r="E40">
        <v>208</v>
      </c>
      <c r="F40" s="1">
        <v>1.538E+18</v>
      </c>
      <c r="G40" s="1">
        <v>3669000000000</v>
      </c>
      <c r="H40" s="1">
        <v>3842000000000</v>
      </c>
      <c r="I40" s="1">
        <v>6.3750000000000005E-5</v>
      </c>
      <c r="J40" s="1">
        <v>4.0579999999999998</v>
      </c>
      <c r="K40" s="1">
        <v>0.38090000000000002</v>
      </c>
      <c r="L40" s="1">
        <v>1.8359999999999999E-16</v>
      </c>
      <c r="M40">
        <v>0.93300000000000005</v>
      </c>
    </row>
    <row r="41" spans="1:16" x14ac:dyDescent="0.35">
      <c r="B41">
        <v>36</v>
      </c>
      <c r="C41">
        <v>20.059999999999999</v>
      </c>
      <c r="D41">
        <v>60.18</v>
      </c>
      <c r="E41">
        <v>203.8</v>
      </c>
      <c r="F41" s="1">
        <v>1.935E+18</v>
      </c>
      <c r="G41" s="1">
        <v>2327000000000</v>
      </c>
      <c r="H41" s="1">
        <v>8408000000000</v>
      </c>
      <c r="I41" s="1">
        <v>6.1229999999999995E-5</v>
      </c>
      <c r="J41" s="1">
        <v>1.946</v>
      </c>
      <c r="K41" s="1">
        <v>0.31979999999999997</v>
      </c>
      <c r="L41" s="1">
        <v>1.293E-16</v>
      </c>
      <c r="M41">
        <v>0.499</v>
      </c>
    </row>
    <row r="42" spans="1:16" x14ac:dyDescent="0.35">
      <c r="B42">
        <v>35</v>
      </c>
      <c r="C42">
        <v>18.88</v>
      </c>
      <c r="D42">
        <v>73.066000000000003</v>
      </c>
      <c r="E42">
        <v>200.6</v>
      </c>
      <c r="F42" s="1">
        <v>2.398E+18</v>
      </c>
      <c r="G42" s="1">
        <v>1865000000000</v>
      </c>
      <c r="H42" s="1">
        <v>17500000000000</v>
      </c>
      <c r="I42" s="1">
        <v>6.0399999999999998E-5</v>
      </c>
      <c r="J42" s="1">
        <v>1.232</v>
      </c>
      <c r="K42" s="1">
        <v>0.34150000000000003</v>
      </c>
      <c r="L42" s="1">
        <v>1.2009999999999999E-16</v>
      </c>
      <c r="M42">
        <v>0.312</v>
      </c>
    </row>
    <row r="43" spans="1:16" x14ac:dyDescent="0.35">
      <c r="B43">
        <v>34</v>
      </c>
      <c r="C43">
        <v>17.79</v>
      </c>
      <c r="D43">
        <v>87.727000000000004</v>
      </c>
      <c r="E43">
        <v>192.7</v>
      </c>
      <c r="F43" s="1">
        <v>3.014E+18</v>
      </c>
      <c r="G43" s="1">
        <v>1516000000000</v>
      </c>
      <c r="H43" s="1">
        <v>35150000000000</v>
      </c>
      <c r="I43" s="1">
        <v>6.0319999999999998E-5</v>
      </c>
      <c r="J43" s="1">
        <v>0.7802</v>
      </c>
      <c r="K43" s="1">
        <v>0.34989999999999999</v>
      </c>
      <c r="L43" s="1">
        <v>8.5649999999999996E-17</v>
      </c>
      <c r="M43">
        <v>0.192</v>
      </c>
    </row>
    <row r="44" spans="1:16" x14ac:dyDescent="0.35">
      <c r="B44">
        <v>33</v>
      </c>
      <c r="C44">
        <v>16.8</v>
      </c>
      <c r="D44">
        <v>104.229</v>
      </c>
      <c r="E44">
        <v>189.5</v>
      </c>
      <c r="F44" s="1">
        <v>3.659E+18</v>
      </c>
      <c r="G44" s="1">
        <v>706300000000</v>
      </c>
      <c r="H44" s="1">
        <v>65920000000000</v>
      </c>
      <c r="I44" s="1">
        <v>6.0609999999999997E-5</v>
      </c>
      <c r="J44" s="1">
        <v>0.29820000000000002</v>
      </c>
      <c r="K44" s="1">
        <v>0.20760000000000001</v>
      </c>
      <c r="L44" s="1">
        <v>4.3509999999999997E-17</v>
      </c>
      <c r="M44">
        <v>9.5000000000000001E-2</v>
      </c>
      <c r="N44" s="15" t="s">
        <v>16</v>
      </c>
    </row>
    <row r="45" spans="1:16" x14ac:dyDescent="0.35">
      <c r="B45">
        <v>32</v>
      </c>
      <c r="C45">
        <v>15.86</v>
      </c>
      <c r="D45">
        <v>122.613</v>
      </c>
      <c r="E45">
        <v>194.6</v>
      </c>
      <c r="F45" s="1">
        <v>4.212E+18</v>
      </c>
      <c r="G45" s="1">
        <v>616800000000</v>
      </c>
      <c r="H45" s="1">
        <v>115600000000000</v>
      </c>
      <c r="I45" s="1">
        <v>6.0949999999999998E-5</v>
      </c>
      <c r="J45" s="1">
        <v>0.23050000000000001</v>
      </c>
      <c r="K45" s="1">
        <v>0.24249999999999999</v>
      </c>
      <c r="L45" s="1">
        <v>6.495E-17</v>
      </c>
      <c r="M45">
        <v>5.5E-2</v>
      </c>
      <c r="N45" s="16">
        <f>L45*P45</f>
        <v>1.3139072439591492E-18</v>
      </c>
      <c r="O45">
        <v>18.384</v>
      </c>
      <c r="P45">
        <f>O45/O$39</f>
        <v>2.0229518767654338E-2</v>
      </c>
    </row>
    <row r="46" spans="1:16" x14ac:dyDescent="0.35">
      <c r="B46">
        <v>31</v>
      </c>
      <c r="C46">
        <v>14.94</v>
      </c>
      <c r="D46">
        <v>142.9</v>
      </c>
      <c r="E46">
        <v>200.6</v>
      </c>
      <c r="F46" s="1">
        <v>4.784E+18</v>
      </c>
      <c r="G46" s="1">
        <v>349200000000</v>
      </c>
      <c r="H46" s="1">
        <v>197600000000000</v>
      </c>
      <c r="I46" s="1">
        <v>6.1190000000000002E-5</v>
      </c>
      <c r="J46" s="1">
        <v>0.1171</v>
      </c>
      <c r="K46" s="1">
        <v>0.1837</v>
      </c>
      <c r="L46" s="1">
        <v>6.4630000000000002E-17</v>
      </c>
      <c r="M46">
        <v>3.4000000000000002E-2</v>
      </c>
      <c r="N46" s="16">
        <f t="shared" ref="N46:N76" si="2">L46*P46</f>
        <v>1.4427714022564545E-18</v>
      </c>
      <c r="O46">
        <v>20.287000000000006</v>
      </c>
      <c r="P46">
        <f t="shared" ref="P46:P76" si="3">O46/O$39</f>
        <v>2.2323555659236494E-2</v>
      </c>
    </row>
    <row r="47" spans="1:16" x14ac:dyDescent="0.35">
      <c r="B47">
        <v>30</v>
      </c>
      <c r="C47">
        <v>14.06</v>
      </c>
      <c r="D47">
        <v>165.08600000000001</v>
      </c>
      <c r="E47">
        <v>206.5</v>
      </c>
      <c r="F47" s="1">
        <v>5.392E+18</v>
      </c>
      <c r="G47" s="1">
        <v>307300000000</v>
      </c>
      <c r="H47" s="1">
        <v>331100000000000</v>
      </c>
      <c r="I47" s="1">
        <v>6.1290000000000004E-5</v>
      </c>
      <c r="J47" s="1">
        <v>9.2840000000000006E-2</v>
      </c>
      <c r="K47" s="1">
        <v>0.2147</v>
      </c>
      <c r="L47" s="1">
        <v>9.7270000000000001E-17</v>
      </c>
      <c r="M47">
        <v>2.3E-2</v>
      </c>
      <c r="N47" s="16">
        <f t="shared" si="2"/>
        <v>2.3746710887561341E-18</v>
      </c>
      <c r="O47">
        <v>22.186000000000007</v>
      </c>
      <c r="P47">
        <f t="shared" si="3"/>
        <v>2.4413191001913581E-2</v>
      </c>
    </row>
    <row r="48" spans="1:16" x14ac:dyDescent="0.35">
      <c r="B48">
        <v>29</v>
      </c>
      <c r="C48">
        <v>13.2</v>
      </c>
      <c r="D48">
        <v>189.14099999999999</v>
      </c>
      <c r="E48">
        <v>213.1</v>
      </c>
      <c r="F48" s="1">
        <v>6.011E+18</v>
      </c>
      <c r="G48" s="1">
        <v>246400000000</v>
      </c>
      <c r="H48" s="1">
        <v>542900000000000</v>
      </c>
      <c r="I48" s="1">
        <v>6.1199999999999997E-5</v>
      </c>
      <c r="J48" s="1">
        <v>6.7659999999999998E-2</v>
      </c>
      <c r="K48" s="1">
        <v>0.2281</v>
      </c>
      <c r="L48" s="1">
        <v>1.3479999999999999E-16</v>
      </c>
      <c r="M48">
        <v>1.7999999999999999E-2</v>
      </c>
      <c r="N48" s="16">
        <f t="shared" si="2"/>
        <v>3.5681310253078024E-18</v>
      </c>
      <c r="O48">
        <v>24.054999999999978</v>
      </c>
      <c r="P48">
        <f t="shared" si="3"/>
        <v>2.6469814727802691E-2</v>
      </c>
    </row>
    <row r="49" spans="2:16" x14ac:dyDescent="0.35">
      <c r="B49">
        <v>28</v>
      </c>
      <c r="C49">
        <v>12.36</v>
      </c>
      <c r="D49">
        <v>215.017</v>
      </c>
      <c r="E49">
        <v>220</v>
      </c>
      <c r="F49" s="1">
        <v>6.644E+18</v>
      </c>
      <c r="G49" s="1">
        <v>252600000000</v>
      </c>
      <c r="H49" s="1">
        <v>873500000000000</v>
      </c>
      <c r="I49" s="1">
        <v>6.135E-5</v>
      </c>
      <c r="J49" s="1">
        <v>6.3759999999999997E-2</v>
      </c>
      <c r="K49" s="1">
        <v>0.31009999999999999</v>
      </c>
      <c r="L49" s="1">
        <v>2.3810000000000001E-16</v>
      </c>
      <c r="M49">
        <v>1.4999999999999999E-2</v>
      </c>
      <c r="N49" s="16">
        <f t="shared" si="2"/>
        <v>6.7795688902924955E-18</v>
      </c>
      <c r="O49">
        <v>25.876000000000005</v>
      </c>
      <c r="P49">
        <f t="shared" si="3"/>
        <v>2.8473619866831144E-2</v>
      </c>
    </row>
    <row r="50" spans="2:16" x14ac:dyDescent="0.35">
      <c r="B50">
        <v>27</v>
      </c>
      <c r="C50">
        <v>11.54</v>
      </c>
      <c r="D50">
        <v>242.63900000000001</v>
      </c>
      <c r="E50">
        <v>226.8</v>
      </c>
      <c r="F50" s="1">
        <v>7.299E+18</v>
      </c>
      <c r="G50" s="1">
        <v>240900000000</v>
      </c>
      <c r="H50" s="1">
        <v>1382000000000000</v>
      </c>
      <c r="I50" s="1">
        <v>6.2310000000000005E-5</v>
      </c>
      <c r="J50" s="1">
        <v>5.6950000000000001E-2</v>
      </c>
      <c r="K50" s="1">
        <v>0.3957</v>
      </c>
      <c r="L50" s="1">
        <v>3.8699999999999998E-16</v>
      </c>
      <c r="M50">
        <v>1.4E-2</v>
      </c>
      <c r="N50" s="16">
        <f t="shared" si="2"/>
        <v>1.1762824738025317E-17</v>
      </c>
      <c r="O50">
        <v>27.622000000000014</v>
      </c>
      <c r="P50">
        <f t="shared" si="3"/>
        <v>3.0394895963889709E-2</v>
      </c>
    </row>
    <row r="51" spans="2:16" x14ac:dyDescent="0.35">
      <c r="B51">
        <v>26</v>
      </c>
      <c r="C51">
        <v>10.75</v>
      </c>
      <c r="D51">
        <v>272.041</v>
      </c>
      <c r="E51">
        <v>233.2</v>
      </c>
      <c r="F51" s="1">
        <v>7.984E+18</v>
      </c>
      <c r="G51" s="1">
        <v>263500000000</v>
      </c>
      <c r="H51" s="1">
        <v>2156000000000000</v>
      </c>
      <c r="I51" s="1">
        <v>6.2990000000000005E-5</v>
      </c>
      <c r="J51" s="1">
        <v>5.8209999999999998E-2</v>
      </c>
      <c r="K51" s="1">
        <v>0.57279999999999998</v>
      </c>
      <c r="L51" s="1">
        <v>6.9429999999999996E-16</v>
      </c>
      <c r="M51">
        <v>1.4E-2</v>
      </c>
      <c r="N51" s="16">
        <f t="shared" si="2"/>
        <v>2.2463094222857016E-17</v>
      </c>
      <c r="O51">
        <v>29.401999999999987</v>
      </c>
      <c r="P51">
        <f t="shared" si="3"/>
        <v>3.2353585226641245E-2</v>
      </c>
    </row>
    <row r="52" spans="2:16" x14ac:dyDescent="0.35">
      <c r="B52">
        <v>25</v>
      </c>
      <c r="C52">
        <v>9.98</v>
      </c>
      <c r="D52">
        <v>303.19299999999998</v>
      </c>
      <c r="E52">
        <v>239.3</v>
      </c>
      <c r="F52" s="1">
        <v>8.697E+18</v>
      </c>
      <c r="G52" s="1">
        <v>295200000000</v>
      </c>
      <c r="H52" s="1">
        <v>3318000000000000</v>
      </c>
      <c r="I52" s="1">
        <v>6.3390000000000001E-5</v>
      </c>
      <c r="J52" s="1">
        <v>6.0850000000000001E-2</v>
      </c>
      <c r="K52" s="1">
        <v>0.84019999999999995</v>
      </c>
      <c r="L52" s="1">
        <v>1.236E-15</v>
      </c>
      <c r="M52">
        <v>1.4999999999999999E-2</v>
      </c>
      <c r="N52" s="16">
        <f t="shared" si="2"/>
        <v>4.2369168910539598E-17</v>
      </c>
      <c r="O52">
        <v>31.151999999999987</v>
      </c>
      <c r="P52">
        <f t="shared" si="3"/>
        <v>3.4279262872604854E-2</v>
      </c>
    </row>
    <row r="53" spans="2:16" x14ac:dyDescent="0.35">
      <c r="B53">
        <v>24</v>
      </c>
      <c r="C53">
        <v>9.23</v>
      </c>
      <c r="D53">
        <v>336.01100000000002</v>
      </c>
      <c r="E53">
        <v>245.4</v>
      </c>
      <c r="F53" s="1">
        <v>9.425E+18</v>
      </c>
      <c r="G53" s="1">
        <v>320500000000</v>
      </c>
      <c r="H53" s="1">
        <v>5030000000000000</v>
      </c>
      <c r="I53" s="1">
        <v>6.3579999999999998E-5</v>
      </c>
      <c r="J53" s="1">
        <v>6.1690000000000002E-2</v>
      </c>
      <c r="K53" s="1">
        <v>1.1839999999999999</v>
      </c>
      <c r="L53" s="1">
        <v>2.0960000000000001E-15</v>
      </c>
      <c r="M53">
        <v>1.4999999999999999E-2</v>
      </c>
      <c r="N53" s="16">
        <f t="shared" si="2"/>
        <v>7.569181675031454E-17</v>
      </c>
      <c r="O53">
        <v>32.81800000000004</v>
      </c>
      <c r="P53">
        <f t="shared" si="3"/>
        <v>3.6112507991562279E-2</v>
      </c>
    </row>
    <row r="54" spans="2:16" x14ac:dyDescent="0.35">
      <c r="B54">
        <v>23</v>
      </c>
      <c r="C54">
        <v>8.51</v>
      </c>
      <c r="D54">
        <v>370.36599999999999</v>
      </c>
      <c r="E54">
        <v>251</v>
      </c>
      <c r="F54" s="1">
        <v>1.018E+19</v>
      </c>
      <c r="G54" s="1">
        <v>355500000000</v>
      </c>
      <c r="H54" s="1">
        <v>7524000000000000</v>
      </c>
      <c r="I54" s="1">
        <v>6.3440000000000002E-5</v>
      </c>
      <c r="J54" s="1">
        <v>6.3689999999999997E-2</v>
      </c>
      <c r="K54" s="1">
        <v>1.6830000000000001</v>
      </c>
      <c r="L54" s="1">
        <v>3.5000000000000001E-15</v>
      </c>
      <c r="M54">
        <v>1.6E-2</v>
      </c>
      <c r="N54" s="16">
        <f t="shared" si="2"/>
        <v>1.323133110541598E-16</v>
      </c>
      <c r="O54">
        <v>34.354999999999961</v>
      </c>
      <c r="P54">
        <f t="shared" si="3"/>
        <v>3.7803803158331373E-2</v>
      </c>
    </row>
    <row r="55" spans="2:16" x14ac:dyDescent="0.35">
      <c r="B55">
        <v>22</v>
      </c>
      <c r="C55">
        <v>7.8</v>
      </c>
      <c r="D55">
        <v>406.08199999999999</v>
      </c>
      <c r="E55">
        <v>255.9</v>
      </c>
      <c r="F55" s="1">
        <v>1.098E+19</v>
      </c>
      <c r="G55" s="1">
        <v>439200000000</v>
      </c>
      <c r="H55" s="1">
        <v>1.11E+16</v>
      </c>
      <c r="I55" s="1">
        <v>6.2949999999999999E-5</v>
      </c>
      <c r="J55" s="1">
        <v>7.2830000000000006E-2</v>
      </c>
      <c r="K55" s="1">
        <v>2.6219999999999999</v>
      </c>
      <c r="L55" s="1">
        <v>6.2420000000000001E-15</v>
      </c>
      <c r="M55">
        <v>1.7999999999999999E-2</v>
      </c>
      <c r="N55" s="16">
        <f t="shared" si="2"/>
        <v>2.4531952714160121E-16</v>
      </c>
      <c r="O55">
        <v>35.716000000000008</v>
      </c>
      <c r="P55">
        <f t="shared" si="3"/>
        <v>3.9301430173277987E-2</v>
      </c>
    </row>
    <row r="56" spans="2:16" x14ac:dyDescent="0.35">
      <c r="B56">
        <v>21</v>
      </c>
      <c r="C56">
        <v>7.13</v>
      </c>
      <c r="D56">
        <v>442.94799999999998</v>
      </c>
      <c r="E56">
        <v>260.3</v>
      </c>
      <c r="F56" s="1">
        <v>1.181E+19</v>
      </c>
      <c r="G56" s="1">
        <v>472200000000</v>
      </c>
      <c r="H56" s="1">
        <v>1.613E+16</v>
      </c>
      <c r="I56" s="1">
        <v>6.2329999999999994E-5</v>
      </c>
      <c r="J56" s="1">
        <v>7.2410000000000002E-2</v>
      </c>
      <c r="K56" s="1">
        <v>3.5089999999999999</v>
      </c>
      <c r="L56" s="1">
        <v>9.3929999999999994E-15</v>
      </c>
      <c r="M56">
        <v>1.9E-2</v>
      </c>
      <c r="N56" s="16">
        <f t="shared" si="2"/>
        <v>3.8104466141635225E-16</v>
      </c>
      <c r="O56">
        <v>36.865999999999985</v>
      </c>
      <c r="P56">
        <f t="shared" si="3"/>
        <v>4.0566875483482624E-2</v>
      </c>
    </row>
    <row r="57" spans="2:16" x14ac:dyDescent="0.35">
      <c r="B57">
        <v>20</v>
      </c>
      <c r="C57">
        <v>6.48</v>
      </c>
      <c r="D57">
        <v>480.71899999999999</v>
      </c>
      <c r="E57">
        <v>264.10000000000002</v>
      </c>
      <c r="F57" s="1">
        <v>1.266E+19</v>
      </c>
      <c r="G57" s="1">
        <v>506400000000</v>
      </c>
      <c r="H57" s="1">
        <v>2.306E+16</v>
      </c>
      <c r="I57" s="1">
        <v>6.1530000000000002E-5</v>
      </c>
      <c r="J57" s="1">
        <v>7.1669999999999998E-2</v>
      </c>
      <c r="K57" s="1">
        <v>4.6150000000000002</v>
      </c>
      <c r="L57" s="1">
        <v>1.3629999999999999E-14</v>
      </c>
      <c r="M57">
        <v>2.1000000000000001E-2</v>
      </c>
      <c r="N57" s="16">
        <f t="shared" si="2"/>
        <v>5.6649995433393037E-16</v>
      </c>
      <c r="O57">
        <v>37.771000000000015</v>
      </c>
      <c r="P57">
        <f t="shared" si="3"/>
        <v>4.1562725923252414E-2</v>
      </c>
    </row>
    <row r="58" spans="2:16" x14ac:dyDescent="0.35">
      <c r="B58">
        <v>19</v>
      </c>
      <c r="C58">
        <v>5.86</v>
      </c>
      <c r="D58">
        <v>519.125</v>
      </c>
      <c r="E58">
        <v>267.8</v>
      </c>
      <c r="F58" s="1">
        <v>1.351E+19</v>
      </c>
      <c r="G58" s="1">
        <v>608500000000</v>
      </c>
      <c r="H58" s="1">
        <v>3.238E+16</v>
      </c>
      <c r="I58" s="1">
        <v>6.054E-5</v>
      </c>
      <c r="J58" s="1">
        <v>7.9500000000000001E-2</v>
      </c>
      <c r="K58" s="1">
        <v>6.7110000000000003</v>
      </c>
      <c r="L58" s="1">
        <v>2.1749999999999999E-14</v>
      </c>
      <c r="M58">
        <v>2.3E-2</v>
      </c>
      <c r="N58" s="16">
        <f t="shared" si="2"/>
        <v>9.1918701190949107E-16</v>
      </c>
      <c r="O58">
        <v>38.406000000000006</v>
      </c>
      <c r="P58">
        <f t="shared" si="3"/>
        <v>4.2261471811930629E-2</v>
      </c>
    </row>
    <row r="59" spans="2:16" x14ac:dyDescent="0.35">
      <c r="B59">
        <v>18</v>
      </c>
      <c r="C59">
        <v>5.27</v>
      </c>
      <c r="D59">
        <v>557.87699999999995</v>
      </c>
      <c r="E59">
        <v>271.3</v>
      </c>
      <c r="F59" s="1">
        <v>1.437E+19</v>
      </c>
      <c r="G59" s="1">
        <v>661100000000</v>
      </c>
      <c r="H59" s="1">
        <v>4.465E+16</v>
      </c>
      <c r="I59" s="1">
        <v>5.9370000000000002E-5</v>
      </c>
      <c r="J59" s="1">
        <v>7.9680000000000001E-2</v>
      </c>
      <c r="K59" s="1">
        <v>8.6980000000000004</v>
      </c>
      <c r="L59" s="1">
        <v>3.0699999999999998E-14</v>
      </c>
      <c r="M59">
        <v>2.5000000000000001E-2</v>
      </c>
      <c r="N59" s="16">
        <f t="shared" si="2"/>
        <v>1.3091157178210996E-15</v>
      </c>
      <c r="O59">
        <v>38.751999999999953</v>
      </c>
      <c r="P59">
        <f t="shared" si="3"/>
        <v>4.2642205792218231E-2</v>
      </c>
    </row>
    <row r="60" spans="2:16" x14ac:dyDescent="0.35">
      <c r="B60">
        <v>17</v>
      </c>
      <c r="C60">
        <v>4.72</v>
      </c>
      <c r="D60">
        <v>596.66899999999998</v>
      </c>
      <c r="E60">
        <v>274.10000000000002</v>
      </c>
      <c r="F60" s="1">
        <v>1.525E+19</v>
      </c>
      <c r="G60" s="1">
        <v>701500000000</v>
      </c>
      <c r="H60" s="1">
        <v>6.054E+16</v>
      </c>
      <c r="I60" s="1">
        <v>5.7930000000000003E-5</v>
      </c>
      <c r="J60" s="1">
        <v>7.7630000000000005E-2</v>
      </c>
      <c r="K60" s="1">
        <v>10.81</v>
      </c>
      <c r="L60" s="1">
        <v>4.0779999999999998E-14</v>
      </c>
      <c r="M60">
        <v>2.7E-2</v>
      </c>
      <c r="N60" s="16">
        <f t="shared" si="2"/>
        <v>1.7407441038501463E-15</v>
      </c>
      <c r="O60">
        <v>38.79200000000003</v>
      </c>
      <c r="P60">
        <f t="shared" si="3"/>
        <v>4.2686221281268914E-2</v>
      </c>
    </row>
    <row r="61" spans="2:16" x14ac:dyDescent="0.35">
      <c r="B61">
        <v>16</v>
      </c>
      <c r="C61">
        <v>4.2</v>
      </c>
      <c r="D61">
        <v>635.18499999999995</v>
      </c>
      <c r="E61">
        <v>276.5</v>
      </c>
      <c r="F61" s="1">
        <v>1.613E+19</v>
      </c>
      <c r="G61" s="1">
        <v>742000000000</v>
      </c>
      <c r="H61" s="1">
        <v>8.062E+16</v>
      </c>
      <c r="I61" s="1">
        <v>5.6360000000000002E-5</v>
      </c>
      <c r="J61" s="1">
        <v>7.5289999999999996E-2</v>
      </c>
      <c r="K61" s="1">
        <v>13.17</v>
      </c>
      <c r="L61" s="1">
        <v>5.2569999999999997E-14</v>
      </c>
      <c r="M61">
        <v>2.8000000000000001E-2</v>
      </c>
      <c r="N61" s="16">
        <f t="shared" si="2"/>
        <v>2.2280487823665127E-15</v>
      </c>
      <c r="O61">
        <v>38.515999999999963</v>
      </c>
      <c r="P61">
        <f t="shared" si="3"/>
        <v>4.238251440681972E-2</v>
      </c>
    </row>
    <row r="62" spans="2:16" x14ac:dyDescent="0.35">
      <c r="B62">
        <v>15</v>
      </c>
      <c r="C62">
        <v>3.71</v>
      </c>
      <c r="D62">
        <v>673.10599999999999</v>
      </c>
      <c r="E62">
        <v>279.5</v>
      </c>
      <c r="F62" s="1">
        <v>1.695E+19</v>
      </c>
      <c r="G62" s="1">
        <v>620500000000</v>
      </c>
      <c r="H62" s="1">
        <v>1.051E+17</v>
      </c>
      <c r="I62" s="1">
        <v>5.4939999999999999E-5</v>
      </c>
      <c r="J62" s="1">
        <v>5.8220000000000001E-2</v>
      </c>
      <c r="K62" s="1">
        <v>12.61</v>
      </c>
      <c r="L62" s="1">
        <v>5.3910000000000001E-14</v>
      </c>
      <c r="M62">
        <v>2.7E-2</v>
      </c>
      <c r="N62" s="16">
        <f t="shared" si="2"/>
        <v>2.249544835827731E-15</v>
      </c>
      <c r="O62">
        <v>37.921000000000049</v>
      </c>
      <c r="P62">
        <f t="shared" si="3"/>
        <v>4.1727784007192188E-2</v>
      </c>
    </row>
    <row r="63" spans="2:16" x14ac:dyDescent="0.35">
      <c r="B63">
        <v>14</v>
      </c>
      <c r="C63">
        <v>3.25</v>
      </c>
      <c r="D63">
        <v>710.11599999999999</v>
      </c>
      <c r="E63">
        <v>282</v>
      </c>
      <c r="F63" s="1">
        <v>1.776E+19</v>
      </c>
      <c r="G63" s="1">
        <v>550600000000</v>
      </c>
      <c r="H63" s="1">
        <v>1.347E+17</v>
      </c>
      <c r="I63" s="1">
        <v>5.3390000000000002E-5</v>
      </c>
      <c r="J63" s="1">
        <v>4.7669999999999997E-2</v>
      </c>
      <c r="K63" s="1">
        <v>12.59</v>
      </c>
      <c r="L63" s="1">
        <v>5.6980000000000001E-14</v>
      </c>
      <c r="M63">
        <v>2.8000000000000001E-2</v>
      </c>
      <c r="N63" s="16">
        <f t="shared" si="2"/>
        <v>2.3205293742868109E-15</v>
      </c>
      <c r="O63">
        <v>37.009999999999991</v>
      </c>
      <c r="P63">
        <f t="shared" si="3"/>
        <v>4.0725331244064779E-2</v>
      </c>
    </row>
    <row r="64" spans="2:16" x14ac:dyDescent="0.35">
      <c r="B64">
        <v>13</v>
      </c>
      <c r="C64">
        <v>2.82</v>
      </c>
      <c r="D64">
        <v>745.90499999999997</v>
      </c>
      <c r="E64">
        <v>283.89999999999998</v>
      </c>
      <c r="F64" s="1">
        <v>1.857E+19</v>
      </c>
      <c r="G64" s="1">
        <v>575700000000</v>
      </c>
      <c r="H64" s="1">
        <v>1.695E+17</v>
      </c>
      <c r="I64" s="1">
        <v>5.1669999999999998E-5</v>
      </c>
      <c r="J64" s="1">
        <v>4.582E-2</v>
      </c>
      <c r="K64" s="1">
        <v>14.56</v>
      </c>
      <c r="L64" s="1">
        <v>6.8689999999999996E-14</v>
      </c>
      <c r="M64">
        <v>0.03</v>
      </c>
      <c r="N64" s="16">
        <f t="shared" si="2"/>
        <v>2.7051329872982292E-15</v>
      </c>
      <c r="O64">
        <v>35.788999999999987</v>
      </c>
      <c r="P64">
        <f t="shared" si="3"/>
        <v>3.9381758440795306E-2</v>
      </c>
    </row>
    <row r="65" spans="1:16" x14ac:dyDescent="0.35">
      <c r="B65">
        <v>12</v>
      </c>
      <c r="C65">
        <v>2.4300000000000002</v>
      </c>
      <c r="D65">
        <v>780.17499999999995</v>
      </c>
      <c r="E65">
        <v>285.89999999999998</v>
      </c>
      <c r="F65" s="1">
        <v>1.933E+19</v>
      </c>
      <c r="G65" s="1">
        <v>599200000000</v>
      </c>
      <c r="H65" s="1">
        <v>2.094E+17</v>
      </c>
      <c r="I65" s="1">
        <v>4.9950000000000001E-5</v>
      </c>
      <c r="J65" s="1">
        <v>4.3970000000000002E-2</v>
      </c>
      <c r="K65" s="1">
        <v>16.55</v>
      </c>
      <c r="L65" s="1">
        <v>8.1589999999999996E-14</v>
      </c>
      <c r="M65">
        <v>3.2000000000000001E-2</v>
      </c>
      <c r="N65" s="16">
        <f t="shared" si="2"/>
        <v>3.0767809492160274E-15</v>
      </c>
      <c r="O65">
        <v>34.269999999999982</v>
      </c>
      <c r="P65">
        <f t="shared" si="3"/>
        <v>3.7710270244098877E-2</v>
      </c>
    </row>
    <row r="66" spans="1:16" x14ac:dyDescent="0.35">
      <c r="B66">
        <v>11</v>
      </c>
      <c r="C66">
        <v>2.0699999999999998</v>
      </c>
      <c r="D66">
        <v>812.64800000000002</v>
      </c>
      <c r="E66">
        <v>287.8</v>
      </c>
      <c r="F66" s="1">
        <v>2.004E+19</v>
      </c>
      <c r="G66" s="1">
        <v>621300000000</v>
      </c>
      <c r="H66" s="1">
        <v>2.538E+17</v>
      </c>
      <c r="I66" s="1">
        <v>4.8239999999999999E-5</v>
      </c>
      <c r="J66" s="1">
        <v>4.2119999999999998E-2</v>
      </c>
      <c r="K66" s="1">
        <v>18.510000000000002</v>
      </c>
      <c r="L66" s="1">
        <v>9.5049999999999996E-14</v>
      </c>
      <c r="M66">
        <v>3.5000000000000003E-2</v>
      </c>
      <c r="N66" s="16">
        <f t="shared" si="2"/>
        <v>3.3964097115775115E-15</v>
      </c>
      <c r="O66">
        <v>32.47300000000007</v>
      </c>
      <c r="P66">
        <f t="shared" si="3"/>
        <v>3.5732874398500911E-2</v>
      </c>
    </row>
    <row r="67" spans="1:16" x14ac:dyDescent="0.35">
      <c r="B67">
        <v>10</v>
      </c>
      <c r="C67">
        <v>1.74</v>
      </c>
      <c r="D67">
        <v>843.07100000000003</v>
      </c>
      <c r="E67">
        <v>289.5</v>
      </c>
      <c r="F67" s="1">
        <v>2.071E+19</v>
      </c>
      <c r="G67" s="1">
        <v>642000000000</v>
      </c>
      <c r="H67" s="1">
        <v>3.022E+17</v>
      </c>
      <c r="I67" s="1">
        <v>4.655E-5</v>
      </c>
      <c r="J67" s="1">
        <v>4.0280000000000003E-2</v>
      </c>
      <c r="K67" s="1">
        <v>20.36</v>
      </c>
      <c r="L67" s="1">
        <v>1.085E-13</v>
      </c>
      <c r="M67">
        <v>3.6999999999999998E-2</v>
      </c>
      <c r="N67" s="16">
        <f t="shared" si="2"/>
        <v>3.6322632434353652E-15</v>
      </c>
      <c r="O67">
        <v>30.423000000000002</v>
      </c>
      <c r="P67">
        <f t="shared" si="3"/>
        <v>3.3477080584657745E-2</v>
      </c>
    </row>
    <row r="68" spans="1:16" x14ac:dyDescent="0.35">
      <c r="B68">
        <v>9</v>
      </c>
      <c r="C68">
        <v>1.45</v>
      </c>
      <c r="D68">
        <v>871.21699999999998</v>
      </c>
      <c r="E68">
        <v>291.10000000000002</v>
      </c>
      <c r="F68" s="1">
        <v>2.133E+19</v>
      </c>
      <c r="G68" s="1">
        <v>589500000000</v>
      </c>
      <c r="H68" s="1">
        <v>3.534E+17</v>
      </c>
      <c r="I68" s="1">
        <v>4.4929999999999998E-5</v>
      </c>
      <c r="J68" s="1">
        <v>3.4340000000000002E-2</v>
      </c>
      <c r="K68" s="1">
        <v>19.7</v>
      </c>
      <c r="L68" s="1">
        <v>1.085E-13</v>
      </c>
      <c r="M68">
        <v>3.7999999999999999E-2</v>
      </c>
      <c r="N68" s="16">
        <f t="shared" si="2"/>
        <v>3.3604076274440928E-15</v>
      </c>
      <c r="O68">
        <v>28.145999999999958</v>
      </c>
      <c r="P68">
        <f t="shared" si="3"/>
        <v>3.0971498870452467E-2</v>
      </c>
    </row>
    <row r="69" spans="1:16" x14ac:dyDescent="0.35">
      <c r="B69">
        <v>8</v>
      </c>
      <c r="C69">
        <v>1.18</v>
      </c>
      <c r="D69">
        <v>896.9</v>
      </c>
      <c r="E69">
        <v>292.39999999999998</v>
      </c>
      <c r="F69" s="1">
        <v>2.19E+19</v>
      </c>
      <c r="G69" s="1">
        <v>284700000000</v>
      </c>
      <c r="H69" s="1">
        <v>4.063E+17</v>
      </c>
      <c r="I69" s="1">
        <v>4.3390000000000003E-5</v>
      </c>
      <c r="J69" s="1">
        <v>1.545E-2</v>
      </c>
      <c r="K69" s="1">
        <v>9.9139999999999997</v>
      </c>
      <c r="L69" s="1">
        <v>5.611E-14</v>
      </c>
      <c r="M69">
        <v>3.6999999999999998E-2</v>
      </c>
      <c r="N69" s="16">
        <f t="shared" si="2"/>
        <v>1.5857384643656098E-15</v>
      </c>
      <c r="O69">
        <v>25.682999999999993</v>
      </c>
      <c r="P69">
        <f t="shared" si="3"/>
        <v>2.8261245132162001E-2</v>
      </c>
    </row>
    <row r="70" spans="1:16" x14ac:dyDescent="0.35">
      <c r="B70">
        <v>7</v>
      </c>
      <c r="C70">
        <v>0.95</v>
      </c>
      <c r="D70">
        <v>919.96900000000005</v>
      </c>
      <c r="E70">
        <v>293.7</v>
      </c>
      <c r="F70" s="1">
        <v>2.24E+19</v>
      </c>
      <c r="G70" s="1">
        <v>291200000000</v>
      </c>
      <c r="H70" s="1">
        <v>4.591E+17</v>
      </c>
      <c r="I70" s="1">
        <v>4.1959999999999998E-5</v>
      </c>
      <c r="J70" s="1">
        <v>1.481E-2</v>
      </c>
      <c r="K70" s="1">
        <v>10.48</v>
      </c>
      <c r="L70" s="1">
        <v>6.0940000000000003E-14</v>
      </c>
      <c r="M70">
        <v>3.7999999999999999E-2</v>
      </c>
      <c r="N70" s="16">
        <f t="shared" si="2"/>
        <v>1.5469517183096783E-15</v>
      </c>
      <c r="O70">
        <v>23.069000000000074</v>
      </c>
      <c r="P70">
        <f t="shared" si="3"/>
        <v>2.5384832922705582E-2</v>
      </c>
    </row>
    <row r="71" spans="1:16" x14ac:dyDescent="0.35">
      <c r="B71">
        <v>6</v>
      </c>
      <c r="C71">
        <v>0.74</v>
      </c>
      <c r="D71">
        <v>940.32399999999996</v>
      </c>
      <c r="E71">
        <v>294.8</v>
      </c>
      <c r="F71" s="1">
        <v>2.285E+19</v>
      </c>
      <c r="G71" s="1">
        <v>297100000000</v>
      </c>
      <c r="H71" s="1">
        <v>5.103E+17</v>
      </c>
      <c r="I71" s="1">
        <v>4.0590000000000003E-5</v>
      </c>
      <c r="J71" s="1">
        <v>1.4200000000000001E-2</v>
      </c>
      <c r="K71" s="1">
        <v>10.94</v>
      </c>
      <c r="L71" s="1">
        <v>6.5069999999999994E-14</v>
      </c>
      <c r="M71">
        <v>0.04</v>
      </c>
      <c r="N71" s="16">
        <f t="shared" si="2"/>
        <v>1.4574627161297992E-15</v>
      </c>
      <c r="O71">
        <v>20.354999999999905</v>
      </c>
      <c r="P71">
        <f t="shared" si="3"/>
        <v>2.2398381990622395E-2</v>
      </c>
    </row>
    <row r="72" spans="1:16" x14ac:dyDescent="0.35">
      <c r="B72">
        <v>5</v>
      </c>
      <c r="C72">
        <v>0.56999999999999995</v>
      </c>
      <c r="D72">
        <v>957.91499999999996</v>
      </c>
      <c r="E72">
        <v>295.8</v>
      </c>
      <c r="F72" s="1">
        <v>2.324E+19</v>
      </c>
      <c r="G72" s="1">
        <v>302100000000</v>
      </c>
      <c r="H72" s="1">
        <v>5.582E+17</v>
      </c>
      <c r="I72" s="1">
        <v>3.9310000000000001E-5</v>
      </c>
      <c r="J72" s="1">
        <v>1.3639999999999999E-2</v>
      </c>
      <c r="K72" s="1">
        <v>11.3</v>
      </c>
      <c r="L72" s="1">
        <v>6.8600000000000006E-14</v>
      </c>
      <c r="M72">
        <v>4.2000000000000003E-2</v>
      </c>
      <c r="N72" s="16">
        <f t="shared" si="2"/>
        <v>1.3278841424297218E-15</v>
      </c>
      <c r="O72">
        <v>17.591000000000008</v>
      </c>
      <c r="P72">
        <f t="shared" si="3"/>
        <v>1.9356911697226264E-2</v>
      </c>
    </row>
    <row r="73" spans="1:16" x14ac:dyDescent="0.35">
      <c r="B73">
        <v>4</v>
      </c>
      <c r="C73">
        <v>0.42</v>
      </c>
      <c r="D73">
        <v>972.74900000000002</v>
      </c>
      <c r="E73">
        <v>296.3</v>
      </c>
      <c r="F73" s="1">
        <v>2.36E+19</v>
      </c>
      <c r="G73" s="1">
        <v>306800000000</v>
      </c>
      <c r="H73" s="1">
        <v>6.022E+17</v>
      </c>
      <c r="I73" s="1">
        <v>3.8090000000000003E-5</v>
      </c>
      <c r="J73" s="1">
        <v>1.312E-2</v>
      </c>
      <c r="K73" s="1">
        <v>11.55</v>
      </c>
      <c r="L73" s="1">
        <v>7.0780000000000002E-14</v>
      </c>
      <c r="M73">
        <v>4.2999999999999997E-2</v>
      </c>
      <c r="N73" s="16">
        <f t="shared" si="2"/>
        <v>1.1553521404182179E-15</v>
      </c>
      <c r="O73">
        <v>14.83400000000006</v>
      </c>
      <c r="P73">
        <f t="shared" si="3"/>
        <v>1.6323144114413927E-2</v>
      </c>
    </row>
    <row r="74" spans="1:16" x14ac:dyDescent="0.35">
      <c r="B74">
        <v>3</v>
      </c>
      <c r="C74">
        <v>0.3</v>
      </c>
      <c r="D74">
        <v>984.89800000000002</v>
      </c>
      <c r="E74">
        <v>297.10000000000002</v>
      </c>
      <c r="F74" s="1">
        <v>2.386E+19</v>
      </c>
      <c r="G74" s="1">
        <v>310200000000</v>
      </c>
      <c r="H74" s="1">
        <v>6.396E+17</v>
      </c>
      <c r="I74" s="1">
        <v>3.7079999999999997E-5</v>
      </c>
      <c r="J74" s="1">
        <v>1.269E-2</v>
      </c>
      <c r="K74" s="1">
        <v>11.73</v>
      </c>
      <c r="L74" s="1">
        <v>7.3069999999999998E-14</v>
      </c>
      <c r="M74">
        <v>4.4999999999999998E-2</v>
      </c>
      <c r="N74" s="16">
        <f t="shared" si="2"/>
        <v>9.7684392437698842E-16</v>
      </c>
      <c r="O74">
        <v>12.149000000000001</v>
      </c>
      <c r="P74">
        <f t="shared" si="3"/>
        <v>1.3368604411892547E-2</v>
      </c>
    </row>
    <row r="75" spans="1:16" x14ac:dyDescent="0.35">
      <c r="B75">
        <v>2</v>
      </c>
      <c r="C75">
        <v>0.17</v>
      </c>
      <c r="D75">
        <v>1001.777</v>
      </c>
      <c r="E75">
        <v>298.3</v>
      </c>
      <c r="F75" s="1">
        <v>2.412E+19</v>
      </c>
      <c r="G75" s="1">
        <v>313600000000</v>
      </c>
      <c r="H75" s="1">
        <v>6.916E+17</v>
      </c>
      <c r="I75" s="1">
        <v>3.5899999999999998E-5</v>
      </c>
      <c r="J75" s="1">
        <v>1.2189999999999999E-2</v>
      </c>
      <c r="K75" s="1">
        <v>12.04</v>
      </c>
      <c r="L75" s="1">
        <v>7.6810000000000003E-14</v>
      </c>
      <c r="M75">
        <v>4.5999999999999999E-2</v>
      </c>
      <c r="N75" s="16">
        <f t="shared" si="2"/>
        <v>1.4266256185551713E-15</v>
      </c>
      <c r="O75">
        <v>16.879000000000019</v>
      </c>
      <c r="P75">
        <f t="shared" si="3"/>
        <v>1.8573435992125652E-2</v>
      </c>
    </row>
    <row r="76" spans="1:16" x14ac:dyDescent="0.35">
      <c r="B76">
        <v>1</v>
      </c>
      <c r="C76">
        <v>0.05</v>
      </c>
      <c r="D76">
        <v>1013</v>
      </c>
      <c r="E76">
        <v>299.5</v>
      </c>
      <c r="F76" s="1">
        <v>2.436E+19</v>
      </c>
      <c r="G76" s="1">
        <v>316700000000</v>
      </c>
      <c r="H76" s="1">
        <v>7.303E+17</v>
      </c>
      <c r="I76" s="1">
        <v>3.455E-5</v>
      </c>
      <c r="J76" s="1">
        <v>1.166E-2</v>
      </c>
      <c r="K76" s="1">
        <v>12.03</v>
      </c>
      <c r="L76" s="1">
        <v>7.8640000000000006E-14</v>
      </c>
      <c r="M76">
        <v>4.5999999999999999E-2</v>
      </c>
      <c r="N76" s="16">
        <f t="shared" si="2"/>
        <v>9.711761488867897E-16</v>
      </c>
      <c r="O76">
        <v>11.222999999999956</v>
      </c>
      <c r="P76">
        <f t="shared" si="3"/>
        <v>1.234964584037118E-2</v>
      </c>
    </row>
    <row r="77" spans="1:16" x14ac:dyDescent="0.35">
      <c r="A77" t="s">
        <v>0</v>
      </c>
      <c r="B77" t="s">
        <v>1</v>
      </c>
      <c r="C77" t="s">
        <v>2</v>
      </c>
      <c r="D77" t="s">
        <v>3</v>
      </c>
      <c r="E77" t="s">
        <v>4</v>
      </c>
      <c r="F77" t="s">
        <v>5</v>
      </c>
      <c r="G77" t="s">
        <v>6</v>
      </c>
      <c r="H77" t="s">
        <v>7</v>
      </c>
      <c r="N77" s="17">
        <f>SUM(N44:N76)</f>
        <v>3.8879142626723348E-14</v>
      </c>
      <c r="O77">
        <f>SUM(O44:O76)</f>
        <v>908.77099999999996</v>
      </c>
      <c r="P77">
        <f>SUM(P44:P76)</f>
        <v>1</v>
      </c>
    </row>
    <row r="78" spans="1:16" x14ac:dyDescent="0.35">
      <c r="B78">
        <v>37</v>
      </c>
      <c r="C78">
        <v>21.32</v>
      </c>
      <c r="D78">
        <v>49.067</v>
      </c>
      <c r="E78">
        <v>208</v>
      </c>
      <c r="F78" s="1">
        <v>1.538E+18</v>
      </c>
      <c r="G78" s="1">
        <v>3669000000000</v>
      </c>
      <c r="H78" s="1">
        <v>3842000000000</v>
      </c>
      <c r="I78" s="1">
        <v>2.5400000000000001E-5</v>
      </c>
      <c r="J78" s="1">
        <v>1.617</v>
      </c>
      <c r="K78" s="1">
        <v>0.15179999999999999</v>
      </c>
      <c r="L78" s="1">
        <v>7.3150000000000003E-17</v>
      </c>
      <c r="M78">
        <v>0.75600000000000001</v>
      </c>
    </row>
    <row r="79" spans="1:16" x14ac:dyDescent="0.35">
      <c r="B79">
        <v>36</v>
      </c>
      <c r="C79">
        <v>20.059999999999999</v>
      </c>
      <c r="D79">
        <v>60.18</v>
      </c>
      <c r="E79">
        <v>203.8</v>
      </c>
      <c r="F79" s="1">
        <v>1.935E+18</v>
      </c>
      <c r="G79" s="1">
        <v>2327000000000</v>
      </c>
      <c r="H79" s="1">
        <v>8408000000000</v>
      </c>
      <c r="I79" s="1">
        <v>2.3629999999999999E-5</v>
      </c>
      <c r="J79" s="1">
        <v>0.751</v>
      </c>
      <c r="K79" s="1">
        <v>0.1234</v>
      </c>
      <c r="L79" s="1">
        <v>4.9890000000000002E-17</v>
      </c>
      <c r="M79">
        <v>0.40600000000000003</v>
      </c>
    </row>
    <row r="80" spans="1:16" x14ac:dyDescent="0.35">
      <c r="B80">
        <v>35</v>
      </c>
      <c r="C80">
        <v>18.88</v>
      </c>
      <c r="D80">
        <v>73.066000000000003</v>
      </c>
      <c r="E80">
        <v>200.6</v>
      </c>
      <c r="F80" s="1">
        <v>2.398E+18</v>
      </c>
      <c r="G80" s="1">
        <v>1865000000000</v>
      </c>
      <c r="H80" s="1">
        <v>17500000000000</v>
      </c>
      <c r="I80" s="1">
        <v>2.2739999999999999E-5</v>
      </c>
      <c r="J80" s="1">
        <v>0.46389999999999998</v>
      </c>
      <c r="K80" s="1">
        <v>0.12859999999999999</v>
      </c>
      <c r="L80" s="1">
        <v>4.5229999999999997E-17</v>
      </c>
      <c r="M80">
        <v>0.252</v>
      </c>
    </row>
    <row r="81" spans="2:16" x14ac:dyDescent="0.35">
      <c r="B81">
        <v>34</v>
      </c>
      <c r="C81">
        <v>17.79</v>
      </c>
      <c r="D81">
        <v>87.727000000000004</v>
      </c>
      <c r="E81">
        <v>192.7</v>
      </c>
      <c r="F81" s="1">
        <v>3.014E+18</v>
      </c>
      <c r="G81" s="1">
        <v>1516000000000</v>
      </c>
      <c r="H81" s="1">
        <v>35150000000000</v>
      </c>
      <c r="I81" s="1">
        <v>2.2209999999999999E-5</v>
      </c>
      <c r="J81" s="1">
        <v>0.2873</v>
      </c>
      <c r="K81" s="1">
        <v>0.1288</v>
      </c>
      <c r="L81" s="1">
        <v>3.1539999999999997E-17</v>
      </c>
      <c r="M81">
        <v>0.154</v>
      </c>
    </row>
    <row r="82" spans="2:16" x14ac:dyDescent="0.35">
      <c r="B82">
        <v>33</v>
      </c>
      <c r="C82">
        <v>16.8</v>
      </c>
      <c r="D82">
        <v>104.229</v>
      </c>
      <c r="E82">
        <v>189.5</v>
      </c>
      <c r="F82" s="1">
        <v>3.659E+18</v>
      </c>
      <c r="G82" s="1">
        <v>706300000000</v>
      </c>
      <c r="H82" s="1">
        <v>65920000000000</v>
      </c>
      <c r="I82" s="1">
        <v>2.1909999999999999E-5</v>
      </c>
      <c r="J82" s="1">
        <v>0.10780000000000001</v>
      </c>
      <c r="K82" s="1">
        <v>7.5060000000000002E-2</v>
      </c>
      <c r="L82" s="1">
        <v>1.5729999999999999E-17</v>
      </c>
      <c r="M82">
        <v>7.5999999999999998E-2</v>
      </c>
      <c r="N82" s="15" t="s">
        <v>16</v>
      </c>
    </row>
    <row r="83" spans="2:16" x14ac:dyDescent="0.35">
      <c r="B83">
        <v>32</v>
      </c>
      <c r="C83">
        <v>15.86</v>
      </c>
      <c r="D83">
        <v>122.613</v>
      </c>
      <c r="E83">
        <v>194.6</v>
      </c>
      <c r="F83" s="1">
        <v>4.212E+18</v>
      </c>
      <c r="G83" s="1">
        <v>616800000000</v>
      </c>
      <c r="H83" s="1">
        <v>115600000000000</v>
      </c>
      <c r="I83" s="1">
        <v>2.1679999999999999E-5</v>
      </c>
      <c r="J83" s="1">
        <v>8.201E-2</v>
      </c>
      <c r="K83" s="1">
        <v>8.6269999999999999E-2</v>
      </c>
      <c r="L83" s="1">
        <v>2.3110000000000001E-17</v>
      </c>
      <c r="M83">
        <v>4.3999999999999997E-2</v>
      </c>
      <c r="N83" s="16">
        <f>L83*P83</f>
        <v>4.6750417872049176E-19</v>
      </c>
      <c r="O83">
        <v>18.384</v>
      </c>
      <c r="P83">
        <f>O83/O$39</f>
        <v>2.0229518767654338E-2</v>
      </c>
    </row>
    <row r="84" spans="2:16" x14ac:dyDescent="0.35">
      <c r="B84">
        <v>31</v>
      </c>
      <c r="C84">
        <v>14.94</v>
      </c>
      <c r="D84">
        <v>142.9</v>
      </c>
      <c r="E84">
        <v>200.6</v>
      </c>
      <c r="F84" s="1">
        <v>4.784E+18</v>
      </c>
      <c r="G84" s="1">
        <v>349200000000</v>
      </c>
      <c r="H84" s="1">
        <v>197600000000000</v>
      </c>
      <c r="I84" s="1">
        <v>2.143E-5</v>
      </c>
      <c r="J84" s="1">
        <v>4.1020000000000001E-2</v>
      </c>
      <c r="K84" s="1">
        <v>6.4350000000000004E-2</v>
      </c>
      <c r="L84" s="1">
        <v>2.264E-17</v>
      </c>
      <c r="M84">
        <v>2.7E-2</v>
      </c>
      <c r="N84" s="16">
        <f t="shared" ref="N84:N114" si="4">L84*P84</f>
        <v>5.0540530012511416E-19</v>
      </c>
      <c r="O84">
        <v>20.287000000000006</v>
      </c>
      <c r="P84">
        <f t="shared" ref="P84:P114" si="5">O84/O$39</f>
        <v>2.2323555659236494E-2</v>
      </c>
    </row>
    <row r="85" spans="2:16" x14ac:dyDescent="0.35">
      <c r="B85">
        <v>30</v>
      </c>
      <c r="C85">
        <v>14.06</v>
      </c>
      <c r="D85">
        <v>165.08600000000001</v>
      </c>
      <c r="E85">
        <v>206.5</v>
      </c>
      <c r="F85" s="1">
        <v>5.392E+18</v>
      </c>
      <c r="G85" s="1">
        <v>307300000000</v>
      </c>
      <c r="H85" s="1">
        <v>331100000000000</v>
      </c>
      <c r="I85" s="1">
        <v>2.1140000000000001E-5</v>
      </c>
      <c r="J85" s="1">
        <v>3.2030000000000003E-2</v>
      </c>
      <c r="K85" s="1">
        <v>7.4079999999999993E-2</v>
      </c>
      <c r="L85" s="1">
        <v>3.3559999999999997E-17</v>
      </c>
      <c r="M85">
        <v>1.7999999999999999E-2</v>
      </c>
      <c r="N85" s="16">
        <f t="shared" si="4"/>
        <v>8.1930669002421975E-19</v>
      </c>
      <c r="O85">
        <v>22.186000000000007</v>
      </c>
      <c r="P85">
        <f t="shared" si="5"/>
        <v>2.4413191001913581E-2</v>
      </c>
    </row>
    <row r="86" spans="2:16" x14ac:dyDescent="0.35">
      <c r="B86">
        <v>29</v>
      </c>
      <c r="C86">
        <v>13.2</v>
      </c>
      <c r="D86">
        <v>189.14099999999999</v>
      </c>
      <c r="E86">
        <v>213.1</v>
      </c>
      <c r="F86" s="1">
        <v>6.011E+18</v>
      </c>
      <c r="G86" s="1">
        <v>246400000000</v>
      </c>
      <c r="H86" s="1">
        <v>542900000000000</v>
      </c>
      <c r="I86" s="1">
        <v>2.0789999999999999E-5</v>
      </c>
      <c r="J86" s="1">
        <v>2.298E-2</v>
      </c>
      <c r="K86" s="1">
        <v>7.7469999999999997E-2</v>
      </c>
      <c r="L86" s="1">
        <v>4.58E-17</v>
      </c>
      <c r="M86">
        <v>1.4E-2</v>
      </c>
      <c r="N86" s="16">
        <f t="shared" si="4"/>
        <v>1.2123175145333632E-18</v>
      </c>
      <c r="O86">
        <v>24.054999999999978</v>
      </c>
      <c r="P86">
        <f t="shared" si="5"/>
        <v>2.6469814727802691E-2</v>
      </c>
    </row>
    <row r="87" spans="2:16" x14ac:dyDescent="0.35">
      <c r="B87">
        <v>28</v>
      </c>
      <c r="C87">
        <v>12.36</v>
      </c>
      <c r="D87">
        <v>215.017</v>
      </c>
      <c r="E87">
        <v>220</v>
      </c>
      <c r="F87" s="1">
        <v>6.644E+18</v>
      </c>
      <c r="G87" s="1">
        <v>252600000000</v>
      </c>
      <c r="H87" s="1">
        <v>873500000000000</v>
      </c>
      <c r="I87" s="1">
        <v>2.0570000000000001E-5</v>
      </c>
      <c r="J87" s="1">
        <v>2.138E-2</v>
      </c>
      <c r="K87" s="1">
        <v>0.104</v>
      </c>
      <c r="L87" s="1">
        <v>7.9829999999999995E-17</v>
      </c>
      <c r="M87">
        <v>1.2E-2</v>
      </c>
      <c r="N87" s="16">
        <f t="shared" si="4"/>
        <v>2.2730490739691302E-18</v>
      </c>
      <c r="O87">
        <v>25.876000000000005</v>
      </c>
      <c r="P87">
        <f t="shared" si="5"/>
        <v>2.8473619866831144E-2</v>
      </c>
    </row>
    <row r="88" spans="2:16" x14ac:dyDescent="0.35">
      <c r="B88">
        <v>27</v>
      </c>
      <c r="C88">
        <v>11.54</v>
      </c>
      <c r="D88">
        <v>242.63900000000001</v>
      </c>
      <c r="E88">
        <v>226.8</v>
      </c>
      <c r="F88" s="1">
        <v>7.299E+18</v>
      </c>
      <c r="G88" s="1">
        <v>240900000000</v>
      </c>
      <c r="H88" s="1">
        <v>1382000000000000</v>
      </c>
      <c r="I88" s="1">
        <v>2.0760000000000001E-5</v>
      </c>
      <c r="J88" s="1">
        <v>1.8970000000000001E-2</v>
      </c>
      <c r="K88" s="1">
        <v>0.1318</v>
      </c>
      <c r="L88" s="1">
        <v>1.2890000000000001E-16</v>
      </c>
      <c r="M88">
        <v>1.0999999999999999E-2</v>
      </c>
      <c r="N88" s="16">
        <f t="shared" si="4"/>
        <v>3.9179020897453837E-18</v>
      </c>
      <c r="O88">
        <v>27.622000000000014</v>
      </c>
      <c r="P88">
        <f t="shared" si="5"/>
        <v>3.0394895963889709E-2</v>
      </c>
    </row>
    <row r="89" spans="2:16" x14ac:dyDescent="0.35">
      <c r="B89">
        <v>26</v>
      </c>
      <c r="C89">
        <v>10.75</v>
      </c>
      <c r="D89">
        <v>272.041</v>
      </c>
      <c r="E89">
        <v>233.2</v>
      </c>
      <c r="F89" s="1">
        <v>7.984E+18</v>
      </c>
      <c r="G89" s="1">
        <v>263500000000</v>
      </c>
      <c r="H89" s="1">
        <v>2156000000000000</v>
      </c>
      <c r="I89" s="1">
        <v>2.0829999999999999E-5</v>
      </c>
      <c r="J89" s="1">
        <v>1.925E-2</v>
      </c>
      <c r="K89" s="1">
        <v>0.18940000000000001</v>
      </c>
      <c r="L89" s="1">
        <v>2.2949999999999998E-16</v>
      </c>
      <c r="M89">
        <v>1.0999999999999999E-2</v>
      </c>
      <c r="N89" s="16">
        <f t="shared" si="4"/>
        <v>7.4251478095141643E-18</v>
      </c>
      <c r="O89">
        <v>29.401999999999987</v>
      </c>
      <c r="P89">
        <f t="shared" si="5"/>
        <v>3.2353585226641245E-2</v>
      </c>
    </row>
    <row r="90" spans="2:16" x14ac:dyDescent="0.35">
      <c r="B90">
        <v>25</v>
      </c>
      <c r="C90">
        <v>9.98</v>
      </c>
      <c r="D90">
        <v>303.19299999999998</v>
      </c>
      <c r="E90">
        <v>239.3</v>
      </c>
      <c r="F90" s="1">
        <v>8.697E+18</v>
      </c>
      <c r="G90" s="1">
        <v>295200000000</v>
      </c>
      <c r="H90" s="1">
        <v>3318000000000000</v>
      </c>
      <c r="I90" s="1">
        <v>2.0780000000000001E-5</v>
      </c>
      <c r="J90" s="1">
        <v>1.9949999999999999E-2</v>
      </c>
      <c r="K90" s="1">
        <v>0.27539999999999998</v>
      </c>
      <c r="L90" s="1">
        <v>4.053E-16</v>
      </c>
      <c r="M90">
        <v>1.0999999999999999E-2</v>
      </c>
      <c r="N90" s="16">
        <f t="shared" si="4"/>
        <v>1.3893385242266746E-17</v>
      </c>
      <c r="O90">
        <v>31.151999999999987</v>
      </c>
      <c r="P90">
        <f t="shared" si="5"/>
        <v>3.4279262872604854E-2</v>
      </c>
    </row>
    <row r="91" spans="2:16" x14ac:dyDescent="0.35">
      <c r="B91">
        <v>24</v>
      </c>
      <c r="C91">
        <v>9.23</v>
      </c>
      <c r="D91">
        <v>336.01100000000002</v>
      </c>
      <c r="E91">
        <v>245.4</v>
      </c>
      <c r="F91" s="1">
        <v>9.425E+18</v>
      </c>
      <c r="G91" s="1">
        <v>320500000000</v>
      </c>
      <c r="H91" s="1">
        <v>5030000000000000</v>
      </c>
      <c r="I91" s="1">
        <v>2.065E-5</v>
      </c>
      <c r="J91" s="1">
        <v>2.0039999999999999E-2</v>
      </c>
      <c r="K91" s="1">
        <v>0.3846</v>
      </c>
      <c r="L91" s="1">
        <v>6.8059999999999996E-16</v>
      </c>
      <c r="M91">
        <v>1.2E-2</v>
      </c>
      <c r="N91" s="16">
        <f t="shared" si="4"/>
        <v>2.4578172939057284E-17</v>
      </c>
      <c r="O91">
        <v>32.81800000000004</v>
      </c>
      <c r="P91">
        <f t="shared" si="5"/>
        <v>3.6112507991562279E-2</v>
      </c>
    </row>
    <row r="92" spans="2:16" x14ac:dyDescent="0.35">
      <c r="B92">
        <v>23</v>
      </c>
      <c r="C92">
        <v>8.51</v>
      </c>
      <c r="D92">
        <v>370.36599999999999</v>
      </c>
      <c r="E92">
        <v>251</v>
      </c>
      <c r="F92" s="1">
        <v>1.018E+19</v>
      </c>
      <c r="G92" s="1">
        <v>355500000000</v>
      </c>
      <c r="H92" s="1">
        <v>7524000000000000</v>
      </c>
      <c r="I92" s="1">
        <v>2.0400000000000001E-5</v>
      </c>
      <c r="J92" s="1">
        <v>2.0469999999999999E-2</v>
      </c>
      <c r="K92" s="1">
        <v>0.54110000000000003</v>
      </c>
      <c r="L92" s="1">
        <v>1.1249999999999999E-15</v>
      </c>
      <c r="M92">
        <v>1.2E-2</v>
      </c>
      <c r="N92" s="16">
        <f t="shared" si="4"/>
        <v>4.2529278553122793E-17</v>
      </c>
      <c r="O92">
        <v>34.354999999999961</v>
      </c>
      <c r="P92">
        <f t="shared" si="5"/>
        <v>3.7803803158331373E-2</v>
      </c>
    </row>
    <row r="93" spans="2:16" x14ac:dyDescent="0.35">
      <c r="B93">
        <v>22</v>
      </c>
      <c r="C93">
        <v>7.8</v>
      </c>
      <c r="D93">
        <v>406.08199999999999</v>
      </c>
      <c r="E93">
        <v>255.9</v>
      </c>
      <c r="F93" s="1">
        <v>1.098E+19</v>
      </c>
      <c r="G93" s="1">
        <v>439200000000</v>
      </c>
      <c r="H93" s="1">
        <v>1.11E+16</v>
      </c>
      <c r="I93" s="1">
        <v>2.001E-5</v>
      </c>
      <c r="J93" s="1">
        <v>2.3140000000000001E-2</v>
      </c>
      <c r="K93" s="1">
        <v>0.83309999999999995</v>
      </c>
      <c r="L93" s="1">
        <v>1.9839999999999999E-15</v>
      </c>
      <c r="M93">
        <v>1.4E-2</v>
      </c>
      <c r="N93" s="16">
        <f t="shared" si="4"/>
        <v>7.797403746378352E-17</v>
      </c>
      <c r="O93">
        <v>35.716000000000008</v>
      </c>
      <c r="P93">
        <f t="shared" si="5"/>
        <v>3.9301430173277987E-2</v>
      </c>
    </row>
    <row r="94" spans="2:16" x14ac:dyDescent="0.35">
      <c r="B94">
        <v>21</v>
      </c>
      <c r="C94">
        <v>7.13</v>
      </c>
      <c r="D94">
        <v>442.94799999999998</v>
      </c>
      <c r="E94">
        <v>260.3</v>
      </c>
      <c r="F94" s="1">
        <v>1.181E+19</v>
      </c>
      <c r="G94" s="1">
        <v>472200000000</v>
      </c>
      <c r="H94" s="1">
        <v>1.613E+16</v>
      </c>
      <c r="I94" s="1">
        <v>1.961E-5</v>
      </c>
      <c r="J94" s="1">
        <v>2.2780000000000002E-2</v>
      </c>
      <c r="K94" s="1">
        <v>1.1040000000000001</v>
      </c>
      <c r="L94" s="1">
        <v>2.9550000000000001E-15</v>
      </c>
      <c r="M94">
        <v>1.4E-2</v>
      </c>
      <c r="N94" s="16">
        <f t="shared" si="4"/>
        <v>1.1987511705369115E-16</v>
      </c>
      <c r="O94">
        <v>36.865999999999985</v>
      </c>
      <c r="P94">
        <f t="shared" si="5"/>
        <v>4.0566875483482624E-2</v>
      </c>
    </row>
    <row r="95" spans="2:16" x14ac:dyDescent="0.35">
      <c r="B95">
        <v>20</v>
      </c>
      <c r="C95">
        <v>6.48</v>
      </c>
      <c r="D95">
        <v>480.71899999999999</v>
      </c>
      <c r="E95">
        <v>264.10000000000002</v>
      </c>
      <c r="F95" s="1">
        <v>1.266E+19</v>
      </c>
      <c r="G95" s="1">
        <v>506400000000</v>
      </c>
      <c r="H95" s="1">
        <v>2.306E+16</v>
      </c>
      <c r="I95" s="1">
        <v>1.9170000000000001E-5</v>
      </c>
      <c r="J95" s="1">
        <v>2.2329999999999999E-2</v>
      </c>
      <c r="K95" s="1">
        <v>1.4370000000000001</v>
      </c>
      <c r="L95" s="1">
        <v>4.2450000000000002E-15</v>
      </c>
      <c r="M95">
        <v>1.4999999999999999E-2</v>
      </c>
      <c r="N95" s="16">
        <f t="shared" si="4"/>
        <v>1.7643377154420651E-16</v>
      </c>
      <c r="O95">
        <v>37.771000000000015</v>
      </c>
      <c r="P95">
        <f t="shared" si="5"/>
        <v>4.1562725923252414E-2</v>
      </c>
    </row>
    <row r="96" spans="2:16" x14ac:dyDescent="0.35">
      <c r="B96">
        <v>19</v>
      </c>
      <c r="C96">
        <v>5.86</v>
      </c>
      <c r="D96">
        <v>519.125</v>
      </c>
      <c r="E96">
        <v>267.8</v>
      </c>
      <c r="F96" s="1">
        <v>1.351E+19</v>
      </c>
      <c r="G96" s="1">
        <v>608500000000</v>
      </c>
      <c r="H96" s="1">
        <v>3.238E+16</v>
      </c>
      <c r="I96" s="1">
        <v>1.8669999999999999E-5</v>
      </c>
      <c r="J96" s="1">
        <v>2.452E-2</v>
      </c>
      <c r="K96" s="1">
        <v>2.0699999999999998</v>
      </c>
      <c r="L96" s="1">
        <v>6.7080000000000001E-15</v>
      </c>
      <c r="M96">
        <v>1.7000000000000001E-2</v>
      </c>
      <c r="N96" s="16">
        <f t="shared" si="4"/>
        <v>2.8348995291443065E-16</v>
      </c>
      <c r="O96">
        <v>38.406000000000006</v>
      </c>
      <c r="P96">
        <f t="shared" si="5"/>
        <v>4.2261471811930629E-2</v>
      </c>
    </row>
    <row r="97" spans="2:16" x14ac:dyDescent="0.35">
      <c r="B97">
        <v>18</v>
      </c>
      <c r="C97">
        <v>5.27</v>
      </c>
      <c r="D97">
        <v>557.87699999999995</v>
      </c>
      <c r="E97">
        <v>271.3</v>
      </c>
      <c r="F97" s="1">
        <v>1.437E+19</v>
      </c>
      <c r="G97" s="1">
        <v>661100000000</v>
      </c>
      <c r="H97" s="1">
        <v>4.465E+16</v>
      </c>
      <c r="I97" s="1">
        <v>1.8119999999999999E-5</v>
      </c>
      <c r="J97" s="1">
        <v>2.4320000000000001E-2</v>
      </c>
      <c r="K97" s="1">
        <v>2.6549999999999998</v>
      </c>
      <c r="L97" s="1">
        <v>9.372E-15</v>
      </c>
      <c r="M97">
        <v>1.7999999999999999E-2</v>
      </c>
      <c r="N97" s="16">
        <f t="shared" si="4"/>
        <v>3.9964275268466925E-16</v>
      </c>
      <c r="O97">
        <v>38.751999999999953</v>
      </c>
      <c r="P97">
        <f t="shared" si="5"/>
        <v>4.2642205792218231E-2</v>
      </c>
    </row>
    <row r="98" spans="2:16" x14ac:dyDescent="0.35">
      <c r="B98">
        <v>17</v>
      </c>
      <c r="C98">
        <v>4.72</v>
      </c>
      <c r="D98">
        <v>596.66899999999998</v>
      </c>
      <c r="E98">
        <v>274.10000000000002</v>
      </c>
      <c r="F98" s="1">
        <v>1.525E+19</v>
      </c>
      <c r="G98" s="1">
        <v>701500000000</v>
      </c>
      <c r="H98" s="1">
        <v>6.054E+16</v>
      </c>
      <c r="I98" s="1">
        <v>1.7479999999999999E-5</v>
      </c>
      <c r="J98" s="1">
        <v>2.342E-2</v>
      </c>
      <c r="K98" s="1">
        <v>3.26</v>
      </c>
      <c r="L98" s="1">
        <v>1.23E-14</v>
      </c>
      <c r="M98">
        <v>1.9E-2</v>
      </c>
      <c r="N98" s="16">
        <f t="shared" si="4"/>
        <v>5.2504052175960765E-16</v>
      </c>
      <c r="O98">
        <v>38.79200000000003</v>
      </c>
      <c r="P98">
        <f t="shared" si="5"/>
        <v>4.2686221281268914E-2</v>
      </c>
    </row>
    <row r="99" spans="2:16" x14ac:dyDescent="0.35">
      <c r="B99">
        <v>16</v>
      </c>
      <c r="C99">
        <v>4.2</v>
      </c>
      <c r="D99">
        <v>635.18499999999995</v>
      </c>
      <c r="E99">
        <v>276.5</v>
      </c>
      <c r="F99" s="1">
        <v>1.613E+19</v>
      </c>
      <c r="G99" s="1">
        <v>742000000000</v>
      </c>
      <c r="H99" s="1">
        <v>8.062E+16</v>
      </c>
      <c r="I99" s="1">
        <v>1.679E-5</v>
      </c>
      <c r="J99" s="1">
        <v>2.2440000000000002E-2</v>
      </c>
      <c r="K99" s="1">
        <v>3.9239999999999999</v>
      </c>
      <c r="L99" s="1">
        <v>1.5670000000000001E-14</v>
      </c>
      <c r="M99">
        <v>0.02</v>
      </c>
      <c r="N99" s="16">
        <f t="shared" si="4"/>
        <v>6.6413400075486502E-16</v>
      </c>
      <c r="O99">
        <v>38.515999999999963</v>
      </c>
      <c r="P99">
        <f t="shared" si="5"/>
        <v>4.238251440681972E-2</v>
      </c>
    </row>
    <row r="100" spans="2:16" x14ac:dyDescent="0.35">
      <c r="B100">
        <v>15</v>
      </c>
      <c r="C100">
        <v>3.71</v>
      </c>
      <c r="D100">
        <v>673.10599999999999</v>
      </c>
      <c r="E100">
        <v>279.5</v>
      </c>
      <c r="F100" s="1">
        <v>1.695E+19</v>
      </c>
      <c r="G100" s="1">
        <v>620500000000</v>
      </c>
      <c r="H100" s="1">
        <v>1.051E+17</v>
      </c>
      <c r="I100" s="1">
        <v>1.6189999999999999E-5</v>
      </c>
      <c r="J100" s="1">
        <v>1.7160000000000002E-2</v>
      </c>
      <c r="K100" s="1">
        <v>3.7160000000000002</v>
      </c>
      <c r="L100" s="1">
        <v>1.5889999999999999E-14</v>
      </c>
      <c r="M100">
        <v>1.9E-2</v>
      </c>
      <c r="N100" s="16">
        <f t="shared" si="4"/>
        <v>6.6305448787428381E-16</v>
      </c>
      <c r="O100">
        <v>37.921000000000049</v>
      </c>
      <c r="P100">
        <f t="shared" si="5"/>
        <v>4.1727784007192188E-2</v>
      </c>
    </row>
    <row r="101" spans="2:16" x14ac:dyDescent="0.35">
      <c r="B101">
        <v>14</v>
      </c>
      <c r="C101">
        <v>3.25</v>
      </c>
      <c r="D101">
        <v>710.11599999999999</v>
      </c>
      <c r="E101">
        <v>282</v>
      </c>
      <c r="F101" s="1">
        <v>1.776E+19</v>
      </c>
      <c r="G101" s="1">
        <v>550600000000</v>
      </c>
      <c r="H101" s="1">
        <v>1.347E+17</v>
      </c>
      <c r="I101" s="1">
        <v>1.556E-5</v>
      </c>
      <c r="J101" s="1">
        <v>1.389E-2</v>
      </c>
      <c r="K101" s="1">
        <v>3.67</v>
      </c>
      <c r="L101" s="1">
        <v>1.6610000000000001E-14</v>
      </c>
      <c r="M101">
        <v>1.9E-2</v>
      </c>
      <c r="N101" s="16">
        <f t="shared" si="4"/>
        <v>6.7644775196391605E-16</v>
      </c>
      <c r="O101">
        <v>37.009999999999991</v>
      </c>
      <c r="P101">
        <f t="shared" si="5"/>
        <v>4.0725331244064779E-2</v>
      </c>
    </row>
    <row r="102" spans="2:16" x14ac:dyDescent="0.35">
      <c r="B102">
        <v>13</v>
      </c>
      <c r="C102">
        <v>2.82</v>
      </c>
      <c r="D102">
        <v>745.90499999999997</v>
      </c>
      <c r="E102">
        <v>283.89999999999998</v>
      </c>
      <c r="F102" s="1">
        <v>1.857E+19</v>
      </c>
      <c r="G102" s="1">
        <v>575700000000</v>
      </c>
      <c r="H102" s="1">
        <v>1.695E+17</v>
      </c>
      <c r="I102" s="1">
        <v>1.488E-5</v>
      </c>
      <c r="J102" s="1">
        <v>1.32E-2</v>
      </c>
      <c r="K102" s="1">
        <v>4.1920000000000002</v>
      </c>
      <c r="L102" s="1">
        <v>1.9779999999999999E-14</v>
      </c>
      <c r="M102">
        <v>0.02</v>
      </c>
      <c r="N102" s="16">
        <f t="shared" si="4"/>
        <v>7.7897118195893105E-16</v>
      </c>
      <c r="O102">
        <v>35.788999999999987</v>
      </c>
      <c r="P102">
        <f t="shared" si="5"/>
        <v>3.9381758440795306E-2</v>
      </c>
    </row>
    <row r="103" spans="2:16" x14ac:dyDescent="0.35">
      <c r="B103">
        <v>12</v>
      </c>
      <c r="C103">
        <v>2.4300000000000002</v>
      </c>
      <c r="D103">
        <v>780.17499999999995</v>
      </c>
      <c r="E103">
        <v>285.89999999999998</v>
      </c>
      <c r="F103" s="1">
        <v>1.933E+19</v>
      </c>
      <c r="G103" s="1">
        <v>599200000000</v>
      </c>
      <c r="H103" s="1">
        <v>2.094E+17</v>
      </c>
      <c r="I103" s="1">
        <v>1.4229999999999999E-5</v>
      </c>
      <c r="J103" s="1">
        <v>1.2529999999999999E-2</v>
      </c>
      <c r="K103" s="1">
        <v>4.7149999999999999</v>
      </c>
      <c r="L103" s="1">
        <v>2.3249999999999999E-14</v>
      </c>
      <c r="M103">
        <v>2.1000000000000001E-2</v>
      </c>
      <c r="N103" s="16">
        <f t="shared" si="4"/>
        <v>8.7676378317529884E-16</v>
      </c>
      <c r="O103">
        <v>34.269999999999982</v>
      </c>
      <c r="P103">
        <f t="shared" si="5"/>
        <v>3.7710270244098877E-2</v>
      </c>
    </row>
    <row r="104" spans="2:16" x14ac:dyDescent="0.35">
      <c r="B104">
        <v>11</v>
      </c>
      <c r="C104">
        <v>2.0699999999999998</v>
      </c>
      <c r="D104">
        <v>812.64800000000002</v>
      </c>
      <c r="E104">
        <v>287.8</v>
      </c>
      <c r="F104" s="1">
        <v>2.004E+19</v>
      </c>
      <c r="G104" s="1">
        <v>621300000000</v>
      </c>
      <c r="H104" s="1">
        <v>2.538E+17</v>
      </c>
      <c r="I104" s="1">
        <v>1.36E-5</v>
      </c>
      <c r="J104" s="1">
        <v>1.188E-2</v>
      </c>
      <c r="K104" s="1">
        <v>5.218</v>
      </c>
      <c r="L104" s="1">
        <v>2.68E-14</v>
      </c>
      <c r="M104">
        <v>2.3E-2</v>
      </c>
      <c r="N104" s="16">
        <f t="shared" si="4"/>
        <v>9.5764103387982435E-16</v>
      </c>
      <c r="O104">
        <v>32.47300000000007</v>
      </c>
      <c r="P104">
        <f t="shared" si="5"/>
        <v>3.5732874398500911E-2</v>
      </c>
    </row>
    <row r="105" spans="2:16" x14ac:dyDescent="0.35">
      <c r="B105">
        <v>10</v>
      </c>
      <c r="C105">
        <v>1.74</v>
      </c>
      <c r="D105">
        <v>843.07100000000003</v>
      </c>
      <c r="E105">
        <v>289.5</v>
      </c>
      <c r="F105" s="1">
        <v>2.071E+19</v>
      </c>
      <c r="G105" s="1">
        <v>642000000000</v>
      </c>
      <c r="H105" s="1">
        <v>3.022E+17</v>
      </c>
      <c r="I105" s="1">
        <v>1.2999999999999999E-5</v>
      </c>
      <c r="J105" s="1">
        <v>1.124E-2</v>
      </c>
      <c r="K105" s="1">
        <v>5.6849999999999996</v>
      </c>
      <c r="L105" s="1">
        <v>3.0279999999999998E-14</v>
      </c>
      <c r="M105">
        <v>2.4E-2</v>
      </c>
      <c r="N105" s="16">
        <f t="shared" si="4"/>
        <v>1.0136860001034365E-15</v>
      </c>
      <c r="O105">
        <v>30.423000000000002</v>
      </c>
      <c r="P105">
        <f t="shared" si="5"/>
        <v>3.3477080584657745E-2</v>
      </c>
    </row>
    <row r="106" spans="2:16" x14ac:dyDescent="0.35">
      <c r="B106">
        <v>9</v>
      </c>
      <c r="C106">
        <v>1.45</v>
      </c>
      <c r="D106">
        <v>871.21699999999998</v>
      </c>
      <c r="E106">
        <v>291.10000000000002</v>
      </c>
      <c r="F106" s="1">
        <v>2.133E+19</v>
      </c>
      <c r="G106" s="1">
        <v>589500000000</v>
      </c>
      <c r="H106" s="1">
        <v>3.534E+17</v>
      </c>
      <c r="I106" s="1">
        <v>1.243E-5</v>
      </c>
      <c r="J106" s="1">
        <v>9.4979999999999995E-3</v>
      </c>
      <c r="K106" s="1">
        <v>5.4470000000000001</v>
      </c>
      <c r="L106" s="1">
        <v>3.0010000000000003E-14</v>
      </c>
      <c r="M106">
        <v>2.4E-2</v>
      </c>
      <c r="N106" s="16">
        <f t="shared" si="4"/>
        <v>9.2945468110227859E-16</v>
      </c>
      <c r="O106">
        <v>28.145999999999958</v>
      </c>
      <c r="P106">
        <f t="shared" si="5"/>
        <v>3.0971498870452467E-2</v>
      </c>
    </row>
    <row r="107" spans="2:16" x14ac:dyDescent="0.35">
      <c r="B107">
        <v>8</v>
      </c>
      <c r="C107">
        <v>1.18</v>
      </c>
      <c r="D107">
        <v>896.9</v>
      </c>
      <c r="E107">
        <v>292.39999999999998</v>
      </c>
      <c r="F107" s="1">
        <v>2.19E+19</v>
      </c>
      <c r="G107" s="1">
        <v>284700000000</v>
      </c>
      <c r="H107" s="1">
        <v>4.063E+17</v>
      </c>
      <c r="I107" s="1">
        <v>1.189E-5</v>
      </c>
      <c r="J107" s="1">
        <v>4.2329999999999998E-3</v>
      </c>
      <c r="K107" s="1">
        <v>2.7160000000000002</v>
      </c>
      <c r="L107" s="1">
        <v>1.5369999999999999E-14</v>
      </c>
      <c r="M107">
        <v>2.3E-2</v>
      </c>
      <c r="N107" s="16">
        <f t="shared" si="4"/>
        <v>4.3437533768132991E-16</v>
      </c>
      <c r="O107">
        <v>25.682999999999993</v>
      </c>
      <c r="P107">
        <f t="shared" si="5"/>
        <v>2.8261245132162001E-2</v>
      </c>
    </row>
    <row r="108" spans="2:16" x14ac:dyDescent="0.35">
      <c r="B108">
        <v>7</v>
      </c>
      <c r="C108">
        <v>0.95</v>
      </c>
      <c r="D108">
        <v>919.96900000000005</v>
      </c>
      <c r="E108">
        <v>293.7</v>
      </c>
      <c r="F108" s="1">
        <v>2.24E+19</v>
      </c>
      <c r="G108" s="1">
        <v>291200000000</v>
      </c>
      <c r="H108" s="1">
        <v>4.591E+17</v>
      </c>
      <c r="I108" s="1">
        <v>1.1399999999999999E-5</v>
      </c>
      <c r="J108" s="1">
        <v>4.0220000000000004E-3</v>
      </c>
      <c r="K108" s="1">
        <v>2.8479999999999999</v>
      </c>
      <c r="L108" s="1">
        <v>1.6560000000000001E-14</v>
      </c>
      <c r="M108">
        <v>2.3E-2</v>
      </c>
      <c r="N108" s="16">
        <f t="shared" si="4"/>
        <v>4.2037283320000445E-16</v>
      </c>
      <c r="O108">
        <v>23.069000000000074</v>
      </c>
      <c r="P108">
        <f t="shared" si="5"/>
        <v>2.5384832922705582E-2</v>
      </c>
    </row>
    <row r="109" spans="2:16" x14ac:dyDescent="0.35">
      <c r="B109">
        <v>6</v>
      </c>
      <c r="C109">
        <v>0.74</v>
      </c>
      <c r="D109">
        <v>940.32399999999996</v>
      </c>
      <c r="E109">
        <v>294.8</v>
      </c>
      <c r="F109" s="1">
        <v>2.285E+19</v>
      </c>
      <c r="G109" s="1">
        <v>297100000000</v>
      </c>
      <c r="H109" s="1">
        <v>5.103E+17</v>
      </c>
      <c r="I109" s="1">
        <v>1.094E-5</v>
      </c>
      <c r="J109" s="1">
        <v>3.8279999999999998E-3</v>
      </c>
      <c r="K109" s="1">
        <v>2.9510000000000001</v>
      </c>
      <c r="L109" s="1">
        <v>1.7549999999999998E-14</v>
      </c>
      <c r="M109">
        <v>2.4E-2</v>
      </c>
      <c r="N109" s="16">
        <f t="shared" si="4"/>
        <v>3.9309160393542299E-16</v>
      </c>
      <c r="O109">
        <v>20.354999999999905</v>
      </c>
      <c r="P109">
        <f t="shared" si="5"/>
        <v>2.2398381990622395E-2</v>
      </c>
    </row>
    <row r="110" spans="2:16" x14ac:dyDescent="0.35">
      <c r="B110">
        <v>5</v>
      </c>
      <c r="C110">
        <v>0.56999999999999995</v>
      </c>
      <c r="D110">
        <v>957.91499999999996</v>
      </c>
      <c r="E110">
        <v>295.8</v>
      </c>
      <c r="F110" s="1">
        <v>2.324E+19</v>
      </c>
      <c r="G110" s="1">
        <v>302100000000</v>
      </c>
      <c r="H110" s="1">
        <v>5.582E+17</v>
      </c>
      <c r="I110" s="1">
        <v>1.0530000000000001E-5</v>
      </c>
      <c r="J110" s="1">
        <v>3.653E-3</v>
      </c>
      <c r="K110" s="1">
        <v>3.0270000000000001</v>
      </c>
      <c r="L110" s="1">
        <v>1.8370000000000001E-14</v>
      </c>
      <c r="M110">
        <v>2.5000000000000001E-2</v>
      </c>
      <c r="N110" s="16">
        <f t="shared" si="4"/>
        <v>3.5558646787804647E-16</v>
      </c>
      <c r="O110">
        <v>17.591000000000008</v>
      </c>
      <c r="P110">
        <f t="shared" si="5"/>
        <v>1.9356911697226264E-2</v>
      </c>
    </row>
    <row r="111" spans="2:16" x14ac:dyDescent="0.35">
      <c r="B111">
        <v>4</v>
      </c>
      <c r="C111">
        <v>0.42</v>
      </c>
      <c r="D111">
        <v>972.74900000000002</v>
      </c>
      <c r="E111">
        <v>296.3</v>
      </c>
      <c r="F111" s="1">
        <v>2.36E+19</v>
      </c>
      <c r="G111" s="1">
        <v>306800000000</v>
      </c>
      <c r="H111" s="1">
        <v>6.022E+17</v>
      </c>
      <c r="I111" s="1">
        <v>1.0139999999999999E-5</v>
      </c>
      <c r="J111" s="1">
        <v>3.4910000000000002E-3</v>
      </c>
      <c r="K111" s="1">
        <v>3.0720000000000001</v>
      </c>
      <c r="L111" s="1">
        <v>1.8839999999999998E-14</v>
      </c>
      <c r="M111">
        <v>2.5999999999999999E-2</v>
      </c>
      <c r="N111" s="16">
        <f t="shared" si="4"/>
        <v>3.0752803511555836E-16</v>
      </c>
      <c r="O111">
        <v>14.83400000000006</v>
      </c>
      <c r="P111">
        <f t="shared" si="5"/>
        <v>1.6323144114413927E-2</v>
      </c>
    </row>
    <row r="112" spans="2:16" x14ac:dyDescent="0.35">
      <c r="B112">
        <v>3</v>
      </c>
      <c r="C112">
        <v>0.3</v>
      </c>
      <c r="D112">
        <v>984.89800000000002</v>
      </c>
      <c r="E112">
        <v>297.10000000000002</v>
      </c>
      <c r="F112" s="1">
        <v>2.386E+19</v>
      </c>
      <c r="G112" s="1">
        <v>310200000000</v>
      </c>
      <c r="H112" s="1">
        <v>6.396E+17</v>
      </c>
      <c r="I112" s="1">
        <v>9.8199999999999992E-6</v>
      </c>
      <c r="J112" s="1">
        <v>3.362E-3</v>
      </c>
      <c r="K112" s="1">
        <v>3.1059999999999999</v>
      </c>
      <c r="L112" s="1">
        <v>1.9350000000000001E-14</v>
      </c>
      <c r="M112">
        <v>2.5999999999999999E-2</v>
      </c>
      <c r="N112" s="16">
        <f t="shared" si="4"/>
        <v>2.5868249537012081E-16</v>
      </c>
      <c r="O112">
        <v>12.149000000000001</v>
      </c>
      <c r="P112">
        <f t="shared" si="5"/>
        <v>1.3368604411892547E-2</v>
      </c>
    </row>
    <row r="113" spans="2:16" x14ac:dyDescent="0.35">
      <c r="B113">
        <v>2</v>
      </c>
      <c r="C113">
        <v>0.17</v>
      </c>
      <c r="D113">
        <v>1001.777</v>
      </c>
      <c r="E113">
        <v>298.3</v>
      </c>
      <c r="F113" s="1">
        <v>2.412E+19</v>
      </c>
      <c r="G113" s="1">
        <v>313600000000</v>
      </c>
      <c r="H113" s="1">
        <v>6.916E+17</v>
      </c>
      <c r="I113" s="1">
        <v>9.4599999999999992E-6</v>
      </c>
      <c r="J113" s="1">
        <v>3.2109999999999999E-3</v>
      </c>
      <c r="K113" s="1">
        <v>3.1709999999999998</v>
      </c>
      <c r="L113" s="1">
        <v>2.0240000000000001E-14</v>
      </c>
      <c r="M113">
        <v>2.7E-2</v>
      </c>
      <c r="N113" s="16">
        <f t="shared" si="4"/>
        <v>3.7592634448062319E-16</v>
      </c>
      <c r="O113">
        <v>16.879000000000019</v>
      </c>
      <c r="P113">
        <f t="shared" si="5"/>
        <v>1.8573435992125652E-2</v>
      </c>
    </row>
    <row r="114" spans="2:16" x14ac:dyDescent="0.35">
      <c r="B114">
        <v>1</v>
      </c>
      <c r="C114">
        <v>0.05</v>
      </c>
      <c r="D114">
        <v>1013</v>
      </c>
      <c r="E114">
        <v>299.5</v>
      </c>
      <c r="F114" s="1">
        <v>2.436E+19</v>
      </c>
      <c r="G114" s="1">
        <v>316700000000</v>
      </c>
      <c r="H114" s="1">
        <v>7.303E+17</v>
      </c>
      <c r="I114" s="1">
        <v>9.0410000000000003E-6</v>
      </c>
      <c r="J114" s="1">
        <v>3.052E-3</v>
      </c>
      <c r="K114" s="1">
        <v>3.149</v>
      </c>
      <c r="L114" s="1">
        <v>2.0579999999999999E-14</v>
      </c>
      <c r="M114">
        <v>2.7E-2</v>
      </c>
      <c r="N114" s="16">
        <f t="shared" si="4"/>
        <v>2.5415571139483886E-16</v>
      </c>
      <c r="O114">
        <v>11.222999999999956</v>
      </c>
      <c r="P114">
        <f t="shared" si="5"/>
        <v>1.234964584037118E-2</v>
      </c>
    </row>
    <row r="115" spans="2:16" x14ac:dyDescent="0.35">
      <c r="N115" s="17">
        <f>SUM(N82:N114)</f>
        <v>1.1039949372680247E-14</v>
      </c>
      <c r="O115">
        <f>SUM(O82:O114)</f>
        <v>908.77099999999996</v>
      </c>
      <c r="P115">
        <f>SUM(P82:P114)</f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topLeftCell="A31" workbookViewId="0">
      <selection activeCell="N69" sqref="N69"/>
    </sheetView>
  </sheetViews>
  <sheetFormatPr defaultRowHeight="14.15" x14ac:dyDescent="0.35"/>
  <sheetData>
    <row r="1" spans="1:1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N1" s="15"/>
      <c r="O1" t="s">
        <v>21</v>
      </c>
    </row>
    <row r="2" spans="1:16" x14ac:dyDescent="0.35">
      <c r="B2">
        <v>37</v>
      </c>
      <c r="C2">
        <v>21.32</v>
      </c>
      <c r="D2">
        <v>49.067</v>
      </c>
      <c r="E2">
        <v>208</v>
      </c>
      <c r="F2" s="1">
        <v>1.538E+18</v>
      </c>
      <c r="G2" s="1">
        <v>3669000000000</v>
      </c>
      <c r="H2" s="1">
        <v>3842000000000</v>
      </c>
      <c r="I2" s="1">
        <v>7.9270000000000005E-5</v>
      </c>
      <c r="J2" s="1">
        <v>5.0449999999999999</v>
      </c>
      <c r="K2" s="1">
        <v>0.47370000000000001</v>
      </c>
      <c r="L2" s="1">
        <v>2.2829999999999998E-16</v>
      </c>
      <c r="M2">
        <v>0.997</v>
      </c>
      <c r="N2" s="15"/>
    </row>
    <row r="3" spans="1:16" x14ac:dyDescent="0.35">
      <c r="B3">
        <v>36</v>
      </c>
      <c r="C3">
        <v>20.059999999999999</v>
      </c>
      <c r="D3">
        <v>60.18</v>
      </c>
      <c r="E3">
        <v>203.8</v>
      </c>
      <c r="F3" s="1">
        <v>1.935E+18</v>
      </c>
      <c r="G3" s="1">
        <v>2327000000000</v>
      </c>
      <c r="H3" s="1">
        <v>8408000000000</v>
      </c>
      <c r="I3" s="1">
        <v>7.6650000000000006E-5</v>
      </c>
      <c r="J3" s="1">
        <v>2.4359999999999999</v>
      </c>
      <c r="K3" s="1">
        <v>0.40029999999999999</v>
      </c>
      <c r="L3" s="1">
        <v>1.6180000000000001E-16</v>
      </c>
      <c r="M3">
        <v>0.53300000000000003</v>
      </c>
      <c r="N3" s="15"/>
    </row>
    <row r="4" spans="1:16" x14ac:dyDescent="0.35">
      <c r="B4">
        <v>35</v>
      </c>
      <c r="C4">
        <v>18.88</v>
      </c>
      <c r="D4">
        <v>73.066000000000003</v>
      </c>
      <c r="E4">
        <v>200.6</v>
      </c>
      <c r="F4" s="1">
        <v>2.398E+18</v>
      </c>
      <c r="G4" s="1">
        <v>1865000000000</v>
      </c>
      <c r="H4" s="1">
        <v>17500000000000</v>
      </c>
      <c r="I4" s="1">
        <v>7.6019999999999994E-5</v>
      </c>
      <c r="J4" s="1">
        <v>1.55</v>
      </c>
      <c r="K4" s="1">
        <v>0.42970000000000003</v>
      </c>
      <c r="L4" s="1">
        <v>1.512E-16</v>
      </c>
      <c r="M4">
        <v>0.33400000000000002</v>
      </c>
      <c r="N4" s="15"/>
    </row>
    <row r="5" spans="1:16" x14ac:dyDescent="0.35">
      <c r="B5">
        <v>34</v>
      </c>
      <c r="C5">
        <v>17.79</v>
      </c>
      <c r="D5">
        <v>87.727000000000004</v>
      </c>
      <c r="E5">
        <v>192.7</v>
      </c>
      <c r="F5" s="1">
        <v>3.014E+18</v>
      </c>
      <c r="G5" s="1">
        <v>1516000000000</v>
      </c>
      <c r="H5" s="1">
        <v>35150000000000</v>
      </c>
      <c r="I5" s="1">
        <v>7.627E-5</v>
      </c>
      <c r="J5" s="1">
        <v>0.98640000000000005</v>
      </c>
      <c r="K5" s="1">
        <v>0.44240000000000002</v>
      </c>
      <c r="L5" s="1">
        <v>1.083E-16</v>
      </c>
      <c r="M5">
        <v>0.20599999999999999</v>
      </c>
      <c r="N5" s="15"/>
    </row>
    <row r="6" spans="1:16" x14ac:dyDescent="0.35">
      <c r="B6">
        <v>33</v>
      </c>
      <c r="C6">
        <v>16.8</v>
      </c>
      <c r="D6">
        <v>104.229</v>
      </c>
      <c r="E6">
        <v>189.5</v>
      </c>
      <c r="F6" s="1">
        <v>3.659E+18</v>
      </c>
      <c r="G6" s="1">
        <v>706300000000</v>
      </c>
      <c r="H6" s="1">
        <v>65920000000000</v>
      </c>
      <c r="I6" s="1">
        <v>7.6929999999999997E-5</v>
      </c>
      <c r="J6" s="1">
        <v>0.37840000000000001</v>
      </c>
      <c r="K6" s="1">
        <v>0.26350000000000001</v>
      </c>
      <c r="L6" s="1">
        <v>5.522E-17</v>
      </c>
      <c r="M6">
        <v>0.10100000000000001</v>
      </c>
      <c r="N6" s="15" t="s">
        <v>16</v>
      </c>
    </row>
    <row r="7" spans="1:16" x14ac:dyDescent="0.35">
      <c r="B7">
        <v>32</v>
      </c>
      <c r="C7">
        <v>15.86</v>
      </c>
      <c r="D7">
        <v>122.613</v>
      </c>
      <c r="E7">
        <v>194.6</v>
      </c>
      <c r="F7" s="1">
        <v>4.212E+18</v>
      </c>
      <c r="G7" s="1">
        <v>616800000000</v>
      </c>
      <c r="H7" s="1">
        <v>115600000000000</v>
      </c>
      <c r="I7" s="1">
        <v>7.7600000000000002E-5</v>
      </c>
      <c r="J7" s="1">
        <v>0.29349999999999998</v>
      </c>
      <c r="K7" s="1">
        <v>0.30880000000000002</v>
      </c>
      <c r="L7" s="1">
        <v>8.2690000000000006E-17</v>
      </c>
      <c r="M7">
        <v>0.06</v>
      </c>
      <c r="N7" s="16">
        <f>L7*P7</f>
        <v>1.6727789068973372E-18</v>
      </c>
      <c r="O7">
        <v>18.384</v>
      </c>
      <c r="P7">
        <f>O7/O$39</f>
        <v>2.0229518767654338E-2</v>
      </c>
    </row>
    <row r="8" spans="1:16" x14ac:dyDescent="0.35">
      <c r="B8">
        <v>31</v>
      </c>
      <c r="C8">
        <v>14.94</v>
      </c>
      <c r="D8">
        <v>142.9</v>
      </c>
      <c r="E8">
        <v>200.6</v>
      </c>
      <c r="F8" s="1">
        <v>4.784E+18</v>
      </c>
      <c r="G8" s="1">
        <v>349200000000</v>
      </c>
      <c r="H8" s="1">
        <v>197600000000000</v>
      </c>
      <c r="I8" s="1">
        <v>7.8170000000000005E-5</v>
      </c>
      <c r="J8" s="1">
        <v>0.14960000000000001</v>
      </c>
      <c r="K8" s="1">
        <v>0.23469999999999999</v>
      </c>
      <c r="L8" s="1">
        <v>8.2570000000000004E-17</v>
      </c>
      <c r="M8">
        <v>3.5999999999999997E-2</v>
      </c>
      <c r="N8" s="16">
        <f t="shared" ref="N8:N38" si="0">L8*P8</f>
        <v>1.8432559907831575E-18</v>
      </c>
      <c r="O8">
        <v>20.287000000000006</v>
      </c>
      <c r="P8">
        <f t="shared" ref="P8:P38" si="1">O8/O$39</f>
        <v>2.2323555659236494E-2</v>
      </c>
    </row>
    <row r="9" spans="1:16" x14ac:dyDescent="0.35">
      <c r="B9">
        <v>30</v>
      </c>
      <c r="C9">
        <v>14.06</v>
      </c>
      <c r="D9">
        <v>165.08600000000001</v>
      </c>
      <c r="E9">
        <v>206.5</v>
      </c>
      <c r="F9" s="1">
        <v>5.392E+18</v>
      </c>
      <c r="G9" s="1">
        <v>307300000000</v>
      </c>
      <c r="H9" s="1">
        <v>331100000000000</v>
      </c>
      <c r="I9" s="1">
        <v>7.8549999999999998E-5</v>
      </c>
      <c r="J9" s="1">
        <v>0.11899999999999999</v>
      </c>
      <c r="K9" s="1">
        <v>0.2752</v>
      </c>
      <c r="L9" s="1">
        <v>1.2470000000000001E-16</v>
      </c>
      <c r="M9">
        <v>2.4E-2</v>
      </c>
      <c r="N9" s="16">
        <f t="shared" si="0"/>
        <v>3.0443249179386239E-18</v>
      </c>
      <c r="O9">
        <v>22.186000000000007</v>
      </c>
      <c r="P9">
        <f t="shared" si="1"/>
        <v>2.4413191001913581E-2</v>
      </c>
    </row>
    <row r="10" spans="1:16" x14ac:dyDescent="0.35">
      <c r="B10">
        <v>29</v>
      </c>
      <c r="C10">
        <v>13.2</v>
      </c>
      <c r="D10">
        <v>189.14099999999999</v>
      </c>
      <c r="E10">
        <v>213.1</v>
      </c>
      <c r="F10" s="1">
        <v>6.011E+18</v>
      </c>
      <c r="G10" s="1">
        <v>246400000000</v>
      </c>
      <c r="H10" s="1">
        <v>542900000000000</v>
      </c>
      <c r="I10" s="1">
        <v>7.8720000000000005E-5</v>
      </c>
      <c r="J10" s="1">
        <v>8.702E-2</v>
      </c>
      <c r="K10" s="1">
        <v>0.29330000000000001</v>
      </c>
      <c r="L10" s="1">
        <v>1.7339999999999999E-16</v>
      </c>
      <c r="M10">
        <v>1.9E-2</v>
      </c>
      <c r="N10" s="16">
        <f t="shared" si="0"/>
        <v>4.5898658738009862E-18</v>
      </c>
      <c r="O10">
        <v>24.054999999999978</v>
      </c>
      <c r="P10">
        <f t="shared" si="1"/>
        <v>2.6469814727802691E-2</v>
      </c>
    </row>
    <row r="11" spans="1:16" x14ac:dyDescent="0.35">
      <c r="B11">
        <v>28</v>
      </c>
      <c r="C11">
        <v>12.36</v>
      </c>
      <c r="D11">
        <v>215.017</v>
      </c>
      <c r="E11">
        <v>220</v>
      </c>
      <c r="F11" s="1">
        <v>6.644E+18</v>
      </c>
      <c r="G11" s="1">
        <v>252600000000</v>
      </c>
      <c r="H11" s="1">
        <v>873500000000000</v>
      </c>
      <c r="I11" s="1">
        <v>7.9159999999999994E-5</v>
      </c>
      <c r="J11" s="1">
        <v>8.2269999999999996E-2</v>
      </c>
      <c r="K11" s="1">
        <v>0.4002</v>
      </c>
      <c r="L11" s="1">
        <v>3.0719999999999999E-16</v>
      </c>
      <c r="M11">
        <v>1.6E-2</v>
      </c>
      <c r="N11" s="16">
        <f t="shared" si="0"/>
        <v>8.7470960230905279E-18</v>
      </c>
      <c r="O11">
        <v>25.876000000000005</v>
      </c>
      <c r="P11">
        <f t="shared" si="1"/>
        <v>2.8473619866831144E-2</v>
      </c>
    </row>
    <row r="12" spans="1:16" x14ac:dyDescent="0.35">
      <c r="B12">
        <v>27</v>
      </c>
      <c r="C12">
        <v>11.54</v>
      </c>
      <c r="D12">
        <v>242.63900000000001</v>
      </c>
      <c r="E12">
        <v>226.8</v>
      </c>
      <c r="F12" s="1">
        <v>7.299E+18</v>
      </c>
      <c r="G12" s="1">
        <v>240900000000</v>
      </c>
      <c r="H12" s="1">
        <v>1382000000000000</v>
      </c>
      <c r="I12" s="1">
        <v>8.0599999999999994E-5</v>
      </c>
      <c r="J12" s="1">
        <v>7.3660000000000003E-2</v>
      </c>
      <c r="K12" s="1">
        <v>0.51190000000000002</v>
      </c>
      <c r="L12" s="1">
        <v>5.0050000000000005E-16</v>
      </c>
      <c r="M12">
        <v>1.4999999999999999E-2</v>
      </c>
      <c r="N12" s="16">
        <f t="shared" si="0"/>
        <v>1.5212645429926802E-17</v>
      </c>
      <c r="O12">
        <v>27.622000000000014</v>
      </c>
      <c r="P12">
        <f t="shared" si="1"/>
        <v>3.0394895963889709E-2</v>
      </c>
    </row>
    <row r="13" spans="1:16" x14ac:dyDescent="0.35">
      <c r="B13">
        <v>26</v>
      </c>
      <c r="C13">
        <v>10.75</v>
      </c>
      <c r="D13">
        <v>272.041</v>
      </c>
      <c r="E13">
        <v>233.2</v>
      </c>
      <c r="F13" s="1">
        <v>7.984E+18</v>
      </c>
      <c r="G13" s="1">
        <v>263500000000</v>
      </c>
      <c r="H13" s="1">
        <v>2156000000000000</v>
      </c>
      <c r="I13" s="1">
        <v>8.1699999999999994E-5</v>
      </c>
      <c r="J13" s="1">
        <v>7.5499999999999998E-2</v>
      </c>
      <c r="K13" s="1">
        <v>0.7429</v>
      </c>
      <c r="L13" s="1">
        <v>9.0049999999999994E-16</v>
      </c>
      <c r="M13">
        <v>1.4999999999999999E-2</v>
      </c>
      <c r="N13" s="16">
        <f t="shared" si="0"/>
        <v>2.913440349659044E-17</v>
      </c>
      <c r="O13">
        <v>29.401999999999987</v>
      </c>
      <c r="P13">
        <f t="shared" si="1"/>
        <v>3.2353585226641245E-2</v>
      </c>
    </row>
    <row r="14" spans="1:16" x14ac:dyDescent="0.35">
      <c r="B14">
        <v>25</v>
      </c>
      <c r="C14">
        <v>9.98</v>
      </c>
      <c r="D14">
        <v>303.19299999999998</v>
      </c>
      <c r="E14">
        <v>239.3</v>
      </c>
      <c r="F14" s="1">
        <v>8.697E+18</v>
      </c>
      <c r="G14" s="1">
        <v>295200000000</v>
      </c>
      <c r="H14" s="1">
        <v>3318000000000000</v>
      </c>
      <c r="I14" s="1">
        <v>8.2479999999999996E-5</v>
      </c>
      <c r="J14" s="1">
        <v>7.918E-2</v>
      </c>
      <c r="K14" s="1">
        <v>1.093</v>
      </c>
      <c r="L14" s="1">
        <v>1.6089999999999999E-15</v>
      </c>
      <c r="M14">
        <v>1.4999999999999999E-2</v>
      </c>
      <c r="N14" s="16">
        <f t="shared" si="0"/>
        <v>5.515533396202121E-17</v>
      </c>
      <c r="O14">
        <v>31.151999999999987</v>
      </c>
      <c r="P14">
        <f t="shared" si="1"/>
        <v>3.4279262872604854E-2</v>
      </c>
    </row>
    <row r="15" spans="1:16" x14ac:dyDescent="0.35">
      <c r="B15">
        <v>24</v>
      </c>
      <c r="C15">
        <v>9.23</v>
      </c>
      <c r="D15">
        <v>336.01100000000002</v>
      </c>
      <c r="E15">
        <v>245.4</v>
      </c>
      <c r="F15" s="1">
        <v>9.425E+18</v>
      </c>
      <c r="G15" s="1">
        <v>320500000000</v>
      </c>
      <c r="H15" s="1">
        <v>5030000000000000</v>
      </c>
      <c r="I15" s="1">
        <v>8.3020000000000001E-5</v>
      </c>
      <c r="J15" s="1">
        <v>8.0560000000000007E-2</v>
      </c>
      <c r="K15" s="1">
        <v>1.546</v>
      </c>
      <c r="L15" s="1">
        <v>2.7359999999999999E-15</v>
      </c>
      <c r="M15">
        <v>1.4999999999999999E-2</v>
      </c>
      <c r="N15" s="16">
        <f t="shared" si="0"/>
        <v>9.8803821864914389E-17</v>
      </c>
      <c r="O15">
        <v>32.81800000000004</v>
      </c>
      <c r="P15">
        <f t="shared" si="1"/>
        <v>3.6112507991562279E-2</v>
      </c>
    </row>
    <row r="16" spans="1:16" x14ac:dyDescent="0.35">
      <c r="B16">
        <v>23</v>
      </c>
      <c r="C16">
        <v>8.51</v>
      </c>
      <c r="D16">
        <v>370.36599999999999</v>
      </c>
      <c r="E16">
        <v>251</v>
      </c>
      <c r="F16" s="1">
        <v>1.018E+19</v>
      </c>
      <c r="G16" s="1">
        <v>355500000000</v>
      </c>
      <c r="H16" s="1">
        <v>7524000000000000</v>
      </c>
      <c r="I16" s="1">
        <v>8.318E-5</v>
      </c>
      <c r="J16" s="1">
        <v>8.3489999999999995E-2</v>
      </c>
      <c r="K16" s="1">
        <v>2.2069999999999999</v>
      </c>
      <c r="L16" s="1">
        <v>4.5890000000000002E-15</v>
      </c>
      <c r="M16">
        <v>1.6E-2</v>
      </c>
      <c r="N16" s="16">
        <f t="shared" si="0"/>
        <v>1.7348165269358268E-16</v>
      </c>
      <c r="O16">
        <v>34.354999999999961</v>
      </c>
      <c r="P16">
        <f t="shared" si="1"/>
        <v>3.7803803158331373E-2</v>
      </c>
    </row>
    <row r="17" spans="2:16" x14ac:dyDescent="0.35">
      <c r="B17">
        <v>22</v>
      </c>
      <c r="C17">
        <v>7.8</v>
      </c>
      <c r="D17">
        <v>406.08199999999999</v>
      </c>
      <c r="E17">
        <v>255.9</v>
      </c>
      <c r="F17" s="1">
        <v>1.098E+19</v>
      </c>
      <c r="G17" s="1">
        <v>439200000000</v>
      </c>
      <c r="H17" s="1">
        <v>1.11E+16</v>
      </c>
      <c r="I17" s="1">
        <v>8.2910000000000004E-5</v>
      </c>
      <c r="J17" s="1">
        <v>9.5909999999999995E-2</v>
      </c>
      <c r="K17" s="1">
        <v>3.4529999999999998</v>
      </c>
      <c r="L17" s="1">
        <v>8.2210000000000001E-15</v>
      </c>
      <c r="M17">
        <v>1.7000000000000001E-2</v>
      </c>
      <c r="N17" s="16">
        <f t="shared" si="0"/>
        <v>3.2309705745451832E-16</v>
      </c>
      <c r="O17">
        <v>35.716000000000008</v>
      </c>
      <c r="P17">
        <f t="shared" si="1"/>
        <v>3.9301430173277987E-2</v>
      </c>
    </row>
    <row r="18" spans="2:16" x14ac:dyDescent="0.35">
      <c r="B18">
        <v>21</v>
      </c>
      <c r="C18">
        <v>7.13</v>
      </c>
      <c r="D18">
        <v>442.94799999999998</v>
      </c>
      <c r="E18">
        <v>260.3</v>
      </c>
      <c r="F18" s="1">
        <v>1.181E+19</v>
      </c>
      <c r="G18" s="1">
        <v>472200000000</v>
      </c>
      <c r="H18" s="1">
        <v>1.613E+16</v>
      </c>
      <c r="I18" s="1">
        <v>8.2479999999999996E-5</v>
      </c>
      <c r="J18" s="1">
        <v>9.5820000000000002E-2</v>
      </c>
      <c r="K18" s="1">
        <v>4.6429999999999998</v>
      </c>
      <c r="L18" s="1">
        <v>1.243E-14</v>
      </c>
      <c r="M18">
        <v>1.7999999999999999E-2</v>
      </c>
      <c r="N18" s="16">
        <f t="shared" si="0"/>
        <v>5.0424626225968905E-16</v>
      </c>
      <c r="O18">
        <v>36.865999999999985</v>
      </c>
      <c r="P18">
        <f t="shared" si="1"/>
        <v>4.0566875483482624E-2</v>
      </c>
    </row>
    <row r="19" spans="2:16" x14ac:dyDescent="0.35">
      <c r="B19">
        <v>20</v>
      </c>
      <c r="C19">
        <v>6.48</v>
      </c>
      <c r="D19">
        <v>480.71899999999999</v>
      </c>
      <c r="E19">
        <v>264.10000000000002</v>
      </c>
      <c r="F19" s="1">
        <v>1.266E+19</v>
      </c>
      <c r="G19" s="1">
        <v>506400000000</v>
      </c>
      <c r="H19" s="1">
        <v>2.306E+16</v>
      </c>
      <c r="I19" s="1">
        <v>8.1819999999999999E-5</v>
      </c>
      <c r="J19" s="1">
        <v>9.5299999999999996E-2</v>
      </c>
      <c r="K19" s="1">
        <v>6.1369999999999996</v>
      </c>
      <c r="L19" s="1">
        <v>1.8119999999999999E-14</v>
      </c>
      <c r="M19">
        <v>1.7999999999999999E-2</v>
      </c>
      <c r="N19" s="16">
        <f t="shared" si="0"/>
        <v>7.5311659372933374E-16</v>
      </c>
      <c r="O19">
        <v>37.771000000000015</v>
      </c>
      <c r="P19">
        <f t="shared" si="1"/>
        <v>4.1562725923252414E-2</v>
      </c>
    </row>
    <row r="20" spans="2:16" x14ac:dyDescent="0.35">
      <c r="B20">
        <v>19</v>
      </c>
      <c r="C20">
        <v>5.86</v>
      </c>
      <c r="D20">
        <v>519.125</v>
      </c>
      <c r="E20">
        <v>267.8</v>
      </c>
      <c r="F20" s="1">
        <v>1.351E+19</v>
      </c>
      <c r="G20" s="1">
        <v>608500000000</v>
      </c>
      <c r="H20" s="1">
        <v>3.238E+16</v>
      </c>
      <c r="I20" s="1">
        <v>8.0939999999999994E-5</v>
      </c>
      <c r="J20" s="1">
        <v>0.10630000000000001</v>
      </c>
      <c r="K20" s="1">
        <v>8.9730000000000008</v>
      </c>
      <c r="L20" s="1">
        <v>2.9080000000000001E-14</v>
      </c>
      <c r="M20">
        <v>1.9E-2</v>
      </c>
      <c r="N20" s="16">
        <f t="shared" si="0"/>
        <v>1.2289636002909426E-15</v>
      </c>
      <c r="O20">
        <v>38.406000000000006</v>
      </c>
      <c r="P20">
        <f t="shared" si="1"/>
        <v>4.2261471811930629E-2</v>
      </c>
    </row>
    <row r="21" spans="2:16" x14ac:dyDescent="0.35">
      <c r="B21">
        <v>18</v>
      </c>
      <c r="C21">
        <v>5.27</v>
      </c>
      <c r="D21">
        <v>557.87699999999995</v>
      </c>
      <c r="E21">
        <v>271.3</v>
      </c>
      <c r="F21" s="1">
        <v>1.437E+19</v>
      </c>
      <c r="G21" s="1">
        <v>661100000000</v>
      </c>
      <c r="H21" s="1">
        <v>4.465E+16</v>
      </c>
      <c r="I21" s="1">
        <v>7.9850000000000003E-5</v>
      </c>
      <c r="J21" s="1">
        <v>0.1072</v>
      </c>
      <c r="K21" s="1">
        <v>11.7</v>
      </c>
      <c r="L21" s="1">
        <v>4.1299999999999998E-14</v>
      </c>
      <c r="M21">
        <v>0.02</v>
      </c>
      <c r="N21" s="16">
        <f t="shared" si="0"/>
        <v>1.7611230992186129E-15</v>
      </c>
      <c r="O21">
        <v>38.751999999999953</v>
      </c>
      <c r="P21">
        <f t="shared" si="1"/>
        <v>4.2642205792218231E-2</v>
      </c>
    </row>
    <row r="22" spans="2:16" x14ac:dyDescent="0.35">
      <c r="B22">
        <v>17</v>
      </c>
      <c r="C22">
        <v>4.72</v>
      </c>
      <c r="D22">
        <v>596.66899999999998</v>
      </c>
      <c r="E22">
        <v>274.10000000000002</v>
      </c>
      <c r="F22" s="1">
        <v>1.525E+19</v>
      </c>
      <c r="G22" s="1">
        <v>701500000000</v>
      </c>
      <c r="H22" s="1">
        <v>6.054E+16</v>
      </c>
      <c r="I22" s="1">
        <v>7.8440000000000001E-5</v>
      </c>
      <c r="J22" s="1">
        <v>0.1051</v>
      </c>
      <c r="K22" s="1">
        <v>14.63</v>
      </c>
      <c r="L22" s="1">
        <v>5.5219999999999997E-14</v>
      </c>
      <c r="M22">
        <v>0.02</v>
      </c>
      <c r="N22" s="16">
        <f t="shared" si="0"/>
        <v>2.3571331391516692E-15</v>
      </c>
      <c r="O22">
        <v>38.79200000000003</v>
      </c>
      <c r="P22">
        <f t="shared" si="1"/>
        <v>4.2686221281268914E-2</v>
      </c>
    </row>
    <row r="23" spans="2:16" x14ac:dyDescent="0.35">
      <c r="B23">
        <v>16</v>
      </c>
      <c r="C23">
        <v>4.2</v>
      </c>
      <c r="D23">
        <v>635.18499999999995</v>
      </c>
      <c r="E23">
        <v>276.5</v>
      </c>
      <c r="F23" s="1">
        <v>1.613E+19</v>
      </c>
      <c r="G23" s="1">
        <v>742000000000</v>
      </c>
      <c r="H23" s="1">
        <v>8.062E+16</v>
      </c>
      <c r="I23" s="1">
        <v>7.6870000000000001E-5</v>
      </c>
      <c r="J23" s="1">
        <v>0.1027</v>
      </c>
      <c r="K23" s="1">
        <v>17.96</v>
      </c>
      <c r="L23" s="1">
        <v>7.1710000000000004E-14</v>
      </c>
      <c r="M23">
        <v>1.9E-2</v>
      </c>
      <c r="N23" s="16">
        <f t="shared" si="0"/>
        <v>3.0392501081130422E-15</v>
      </c>
      <c r="O23">
        <v>38.515999999999963</v>
      </c>
      <c r="P23">
        <f t="shared" si="1"/>
        <v>4.238251440681972E-2</v>
      </c>
    </row>
    <row r="24" spans="2:16" x14ac:dyDescent="0.35">
      <c r="B24">
        <v>15</v>
      </c>
      <c r="C24">
        <v>3.71</v>
      </c>
      <c r="D24">
        <v>673.10599999999999</v>
      </c>
      <c r="E24">
        <v>279.5</v>
      </c>
      <c r="F24" s="1">
        <v>1.695E+19</v>
      </c>
      <c r="G24" s="1">
        <v>620500000000</v>
      </c>
      <c r="H24" s="1">
        <v>1.051E+17</v>
      </c>
      <c r="I24" s="1">
        <v>7.5489999999999997E-5</v>
      </c>
      <c r="J24" s="1">
        <v>0.08</v>
      </c>
      <c r="K24" s="1">
        <v>17.32</v>
      </c>
      <c r="L24" s="1">
        <v>7.4079999999999998E-14</v>
      </c>
      <c r="M24">
        <v>1.6E-2</v>
      </c>
      <c r="N24" s="16">
        <f t="shared" si="0"/>
        <v>3.0911942392527973E-15</v>
      </c>
      <c r="O24">
        <v>37.921000000000049</v>
      </c>
      <c r="P24">
        <f t="shared" si="1"/>
        <v>4.1727784007192188E-2</v>
      </c>
    </row>
    <row r="25" spans="2:16" x14ac:dyDescent="0.35">
      <c r="B25">
        <v>14</v>
      </c>
      <c r="C25">
        <v>3.25</v>
      </c>
      <c r="D25">
        <v>710.11599999999999</v>
      </c>
      <c r="E25">
        <v>282</v>
      </c>
      <c r="F25" s="1">
        <v>1.776E+19</v>
      </c>
      <c r="G25" s="1">
        <v>550600000000</v>
      </c>
      <c r="H25" s="1">
        <v>1.347E+17</v>
      </c>
      <c r="I25" s="1">
        <v>7.394E-5</v>
      </c>
      <c r="J25" s="1">
        <v>6.6009999999999999E-2</v>
      </c>
      <c r="K25" s="1">
        <v>17.440000000000001</v>
      </c>
      <c r="L25" s="1">
        <v>7.8899999999999997E-14</v>
      </c>
      <c r="M25">
        <v>1.2999999999999999E-2</v>
      </c>
      <c r="N25" s="16">
        <f t="shared" si="0"/>
        <v>3.213228635156711E-15</v>
      </c>
      <c r="O25">
        <v>37.009999999999991</v>
      </c>
      <c r="P25">
        <f t="shared" si="1"/>
        <v>4.0725331244064779E-2</v>
      </c>
    </row>
    <row r="26" spans="2:16" x14ac:dyDescent="0.35">
      <c r="B26">
        <v>13</v>
      </c>
      <c r="C26">
        <v>2.82</v>
      </c>
      <c r="D26">
        <v>745.90499999999997</v>
      </c>
      <c r="E26">
        <v>283.89999999999998</v>
      </c>
      <c r="F26" s="1">
        <v>1.857E+19</v>
      </c>
      <c r="G26" s="1">
        <v>575700000000</v>
      </c>
      <c r="H26" s="1">
        <v>1.695E+17</v>
      </c>
      <c r="I26" s="1">
        <v>7.2139999999999997E-5</v>
      </c>
      <c r="J26" s="1">
        <v>6.3979999999999995E-2</v>
      </c>
      <c r="K26" s="1">
        <v>20.32</v>
      </c>
      <c r="L26" s="1">
        <v>9.5919999999999997E-14</v>
      </c>
      <c r="M26">
        <v>1.2999999999999999E-2</v>
      </c>
      <c r="N26" s="16">
        <f t="shared" si="0"/>
        <v>3.7774982696410855E-15</v>
      </c>
      <c r="O26">
        <v>35.788999999999987</v>
      </c>
      <c r="P26">
        <f t="shared" si="1"/>
        <v>3.9381758440795306E-2</v>
      </c>
    </row>
    <row r="27" spans="2:16" x14ac:dyDescent="0.35">
      <c r="B27">
        <v>12</v>
      </c>
      <c r="C27">
        <v>2.4300000000000002</v>
      </c>
      <c r="D27">
        <v>780.17499999999995</v>
      </c>
      <c r="E27">
        <v>285.89999999999998</v>
      </c>
      <c r="F27" s="1">
        <v>1.933E+19</v>
      </c>
      <c r="G27" s="1">
        <v>599200000000</v>
      </c>
      <c r="H27" s="1">
        <v>2.094E+17</v>
      </c>
      <c r="I27" s="1">
        <v>7.0329999999999999E-5</v>
      </c>
      <c r="J27" s="1">
        <v>6.191E-2</v>
      </c>
      <c r="K27" s="1">
        <v>23.3</v>
      </c>
      <c r="L27" s="1">
        <v>1.149E-13</v>
      </c>
      <c r="M27">
        <v>1.2999999999999999E-2</v>
      </c>
      <c r="N27" s="16">
        <f t="shared" si="0"/>
        <v>4.3329100510469608E-15</v>
      </c>
      <c r="O27">
        <v>34.269999999999982</v>
      </c>
      <c r="P27">
        <f t="shared" si="1"/>
        <v>3.7710270244098877E-2</v>
      </c>
    </row>
    <row r="28" spans="2:16" x14ac:dyDescent="0.35">
      <c r="B28">
        <v>11</v>
      </c>
      <c r="C28">
        <v>2.0699999999999998</v>
      </c>
      <c r="D28">
        <v>812.64800000000002</v>
      </c>
      <c r="E28">
        <v>287.8</v>
      </c>
      <c r="F28" s="1">
        <v>2.004E+19</v>
      </c>
      <c r="G28" s="1">
        <v>621300000000</v>
      </c>
      <c r="H28" s="1">
        <v>2.538E+17</v>
      </c>
      <c r="I28" s="1">
        <v>6.8499999999999998E-5</v>
      </c>
      <c r="J28" s="1">
        <v>5.9799999999999999E-2</v>
      </c>
      <c r="K28" s="1">
        <v>26.28</v>
      </c>
      <c r="L28" s="1">
        <v>1.3500000000000001E-13</v>
      </c>
      <c r="M28">
        <v>1.2E-2</v>
      </c>
      <c r="N28" s="16">
        <f t="shared" si="0"/>
        <v>4.8239380437976233E-15</v>
      </c>
      <c r="O28">
        <v>32.47300000000007</v>
      </c>
      <c r="P28">
        <f t="shared" si="1"/>
        <v>3.5732874398500911E-2</v>
      </c>
    </row>
    <row r="29" spans="2:16" x14ac:dyDescent="0.35">
      <c r="B29">
        <v>10</v>
      </c>
      <c r="C29">
        <v>1.74</v>
      </c>
      <c r="D29">
        <v>843.07100000000003</v>
      </c>
      <c r="E29">
        <v>289.5</v>
      </c>
      <c r="F29" s="1">
        <v>2.071E+19</v>
      </c>
      <c r="G29" s="1">
        <v>642000000000</v>
      </c>
      <c r="H29" s="1">
        <v>3.022E+17</v>
      </c>
      <c r="I29" s="1">
        <v>6.6649999999999994E-5</v>
      </c>
      <c r="J29" s="1">
        <v>5.7669999999999999E-2</v>
      </c>
      <c r="K29" s="1">
        <v>29.16</v>
      </c>
      <c r="L29" s="1">
        <v>1.553E-13</v>
      </c>
      <c r="M29">
        <v>1.2E-2</v>
      </c>
      <c r="N29" s="16">
        <f t="shared" si="0"/>
        <v>5.1989906147973483E-15</v>
      </c>
      <c r="O29">
        <v>30.423000000000002</v>
      </c>
      <c r="P29">
        <f t="shared" si="1"/>
        <v>3.3477080584657745E-2</v>
      </c>
    </row>
    <row r="30" spans="2:16" x14ac:dyDescent="0.35">
      <c r="B30">
        <v>9</v>
      </c>
      <c r="C30">
        <v>1.45</v>
      </c>
      <c r="D30">
        <v>871.21699999999998</v>
      </c>
      <c r="E30">
        <v>291.10000000000002</v>
      </c>
      <c r="F30" s="1">
        <v>2.133E+19</v>
      </c>
      <c r="G30" s="1">
        <v>589500000000</v>
      </c>
      <c r="H30" s="1">
        <v>3.534E+17</v>
      </c>
      <c r="I30" s="1">
        <v>6.4859999999999999E-5</v>
      </c>
      <c r="J30" s="1">
        <v>4.9579999999999999E-2</v>
      </c>
      <c r="K30" s="1">
        <v>28.44</v>
      </c>
      <c r="L30" s="1">
        <v>1.5660000000000001E-13</v>
      </c>
      <c r="M30">
        <v>0.01</v>
      </c>
      <c r="N30" s="16">
        <f t="shared" si="0"/>
        <v>4.8501367231128563E-15</v>
      </c>
      <c r="O30">
        <v>28.145999999999958</v>
      </c>
      <c r="P30">
        <f t="shared" si="1"/>
        <v>3.0971498870452467E-2</v>
      </c>
    </row>
    <row r="31" spans="2:16" x14ac:dyDescent="0.35">
      <c r="B31">
        <v>8</v>
      </c>
      <c r="C31">
        <v>1.18</v>
      </c>
      <c r="D31">
        <v>896.9</v>
      </c>
      <c r="E31">
        <v>292.39999999999998</v>
      </c>
      <c r="F31" s="1">
        <v>2.19E+19</v>
      </c>
      <c r="G31" s="1">
        <v>284700000000</v>
      </c>
      <c r="H31" s="1">
        <v>4.063E+17</v>
      </c>
      <c r="I31" s="1">
        <v>6.3120000000000006E-5</v>
      </c>
      <c r="J31" s="1">
        <v>2.248E-2</v>
      </c>
      <c r="K31" s="1">
        <v>14.42</v>
      </c>
      <c r="L31" s="1">
        <v>8.1630000000000002E-14</v>
      </c>
      <c r="M31">
        <v>6.0000000000000001E-3</v>
      </c>
      <c r="N31" s="16">
        <f t="shared" si="0"/>
        <v>2.3069654401383841E-15</v>
      </c>
      <c r="O31">
        <v>25.682999999999993</v>
      </c>
      <c r="P31">
        <f t="shared" si="1"/>
        <v>2.8261245132162001E-2</v>
      </c>
    </row>
    <row r="32" spans="2:16" x14ac:dyDescent="0.35">
      <c r="B32">
        <v>7</v>
      </c>
      <c r="C32">
        <v>0.95</v>
      </c>
      <c r="D32">
        <v>919.96900000000005</v>
      </c>
      <c r="E32">
        <v>293.7</v>
      </c>
      <c r="F32" s="1">
        <v>2.24E+19</v>
      </c>
      <c r="G32" s="1">
        <v>291200000000</v>
      </c>
      <c r="H32" s="1">
        <v>4.591E+17</v>
      </c>
      <c r="I32" s="1">
        <v>6.1480000000000001E-5</v>
      </c>
      <c r="J32" s="1">
        <v>2.1690000000000001E-2</v>
      </c>
      <c r="K32" s="1">
        <v>15.36</v>
      </c>
      <c r="L32" s="1">
        <v>8.9290000000000004E-14</v>
      </c>
      <c r="M32">
        <v>5.0000000000000001E-3</v>
      </c>
      <c r="N32" s="16">
        <f t="shared" si="0"/>
        <v>2.2666117316683813E-15</v>
      </c>
      <c r="O32">
        <v>23.069000000000074</v>
      </c>
      <c r="P32">
        <f t="shared" si="1"/>
        <v>2.5384832922705582E-2</v>
      </c>
    </row>
    <row r="33" spans="1:16" x14ac:dyDescent="0.35">
      <c r="B33">
        <v>6</v>
      </c>
      <c r="C33">
        <v>0.74</v>
      </c>
      <c r="D33">
        <v>940.32399999999996</v>
      </c>
      <c r="E33">
        <v>294.8</v>
      </c>
      <c r="F33" s="1">
        <v>2.285E+19</v>
      </c>
      <c r="G33" s="1">
        <v>297100000000</v>
      </c>
      <c r="H33" s="1">
        <v>5.103E+17</v>
      </c>
      <c r="I33" s="1">
        <v>5.9849999999999998E-5</v>
      </c>
      <c r="J33" s="1">
        <v>2.094E-2</v>
      </c>
      <c r="K33" s="1">
        <v>16.14</v>
      </c>
      <c r="L33" s="1">
        <v>9.5969999999999994E-14</v>
      </c>
      <c r="M33">
        <v>5.0000000000000001E-3</v>
      </c>
      <c r="N33" s="16">
        <f t="shared" si="0"/>
        <v>2.1495727196400312E-15</v>
      </c>
      <c r="O33">
        <v>20.354999999999905</v>
      </c>
      <c r="P33">
        <f t="shared" si="1"/>
        <v>2.2398381990622395E-2</v>
      </c>
    </row>
    <row r="34" spans="1:16" x14ac:dyDescent="0.35">
      <c r="B34">
        <v>5</v>
      </c>
      <c r="C34">
        <v>0.56999999999999995</v>
      </c>
      <c r="D34">
        <v>957.91499999999996</v>
      </c>
      <c r="E34">
        <v>295.8</v>
      </c>
      <c r="F34" s="1">
        <v>2.324E+19</v>
      </c>
      <c r="G34" s="1">
        <v>302100000000</v>
      </c>
      <c r="H34" s="1">
        <v>5.582E+17</v>
      </c>
      <c r="I34" s="1">
        <v>5.8310000000000002E-5</v>
      </c>
      <c r="J34" s="1">
        <v>2.0230000000000001E-2</v>
      </c>
      <c r="K34" s="1">
        <v>16.77</v>
      </c>
      <c r="L34" s="1">
        <v>1.0180000000000001E-13</v>
      </c>
      <c r="M34">
        <v>5.0000000000000001E-3</v>
      </c>
      <c r="N34" s="16">
        <f t="shared" si="0"/>
        <v>1.9705336107776337E-15</v>
      </c>
      <c r="O34">
        <v>17.591000000000008</v>
      </c>
      <c r="P34">
        <f t="shared" si="1"/>
        <v>1.9356911697226264E-2</v>
      </c>
    </row>
    <row r="35" spans="1:16" x14ac:dyDescent="0.35">
      <c r="B35">
        <v>4</v>
      </c>
      <c r="C35">
        <v>0.42</v>
      </c>
      <c r="D35">
        <v>972.74900000000002</v>
      </c>
      <c r="E35">
        <v>296.3</v>
      </c>
      <c r="F35" s="1">
        <v>2.36E+19</v>
      </c>
      <c r="G35" s="1">
        <v>306800000000</v>
      </c>
      <c r="H35" s="1">
        <v>6.022E+17</v>
      </c>
      <c r="I35" s="1">
        <v>5.6789999999999997E-5</v>
      </c>
      <c r="J35" s="1">
        <v>1.9560000000000001E-2</v>
      </c>
      <c r="K35" s="1">
        <v>17.22</v>
      </c>
      <c r="L35" s="1">
        <v>1.055E-13</v>
      </c>
      <c r="M35">
        <v>5.0000000000000001E-3</v>
      </c>
      <c r="N35" s="16">
        <f t="shared" si="0"/>
        <v>1.7220917040706694E-15</v>
      </c>
      <c r="O35">
        <v>14.83400000000006</v>
      </c>
      <c r="P35">
        <f t="shared" si="1"/>
        <v>1.6323144114413927E-2</v>
      </c>
    </row>
    <row r="36" spans="1:16" x14ac:dyDescent="0.35">
      <c r="B36">
        <v>3</v>
      </c>
      <c r="C36">
        <v>0.3</v>
      </c>
      <c r="D36">
        <v>984.89800000000002</v>
      </c>
      <c r="E36">
        <v>297.10000000000002</v>
      </c>
      <c r="F36" s="1">
        <v>2.386E+19</v>
      </c>
      <c r="G36" s="1">
        <v>310200000000</v>
      </c>
      <c r="H36" s="1">
        <v>6.396E+17</v>
      </c>
      <c r="I36" s="1">
        <v>5.5529999999999999E-5</v>
      </c>
      <c r="J36" s="1">
        <v>1.9009999999999999E-2</v>
      </c>
      <c r="K36" s="1">
        <v>17.559999999999999</v>
      </c>
      <c r="L36" s="1">
        <v>1.0940000000000001E-13</v>
      </c>
      <c r="M36">
        <v>5.0000000000000001E-3</v>
      </c>
      <c r="N36" s="16">
        <f t="shared" si="0"/>
        <v>1.4625253226610447E-15</v>
      </c>
      <c r="O36">
        <v>12.149000000000001</v>
      </c>
      <c r="P36">
        <f t="shared" si="1"/>
        <v>1.3368604411892547E-2</v>
      </c>
    </row>
    <row r="37" spans="1:16" x14ac:dyDescent="0.35">
      <c r="B37">
        <v>2</v>
      </c>
      <c r="C37">
        <v>0.17</v>
      </c>
      <c r="D37">
        <v>1001.777</v>
      </c>
      <c r="E37">
        <v>298.3</v>
      </c>
      <c r="F37" s="1">
        <v>2.412E+19</v>
      </c>
      <c r="G37" s="1">
        <v>313600000000</v>
      </c>
      <c r="H37" s="1">
        <v>6.916E+17</v>
      </c>
      <c r="I37" s="1">
        <v>5.4049999999999999E-5</v>
      </c>
      <c r="J37" s="1">
        <v>1.8350000000000002E-2</v>
      </c>
      <c r="K37" s="1">
        <v>18.12</v>
      </c>
      <c r="L37" s="1">
        <v>1.1560000000000001E-13</v>
      </c>
      <c r="M37">
        <v>5.0000000000000001E-3</v>
      </c>
      <c r="N37" s="16">
        <f t="shared" si="0"/>
        <v>2.1470892006897256E-15</v>
      </c>
      <c r="O37">
        <v>16.879000000000019</v>
      </c>
      <c r="P37">
        <f t="shared" si="1"/>
        <v>1.8573435992125652E-2</v>
      </c>
    </row>
    <row r="38" spans="1:16" x14ac:dyDescent="0.35">
      <c r="B38">
        <v>1</v>
      </c>
      <c r="C38">
        <v>0.05</v>
      </c>
      <c r="D38">
        <v>1013</v>
      </c>
      <c r="E38">
        <v>299.5</v>
      </c>
      <c r="F38" s="1">
        <v>2.436E+19</v>
      </c>
      <c r="G38" s="1">
        <v>316700000000</v>
      </c>
      <c r="H38" s="1">
        <v>7.303E+17</v>
      </c>
      <c r="I38" s="1">
        <v>5.2309999999999999E-5</v>
      </c>
      <c r="J38" s="1">
        <v>1.7659999999999999E-2</v>
      </c>
      <c r="K38" s="1">
        <v>18.22</v>
      </c>
      <c r="L38" s="1">
        <v>1.1909999999999999E-13</v>
      </c>
      <c r="M38">
        <v>4.0000000000000001E-3</v>
      </c>
      <c r="N38" s="16">
        <f t="shared" si="0"/>
        <v>1.4708428195882074E-15</v>
      </c>
      <c r="O38">
        <v>11.222999999999956</v>
      </c>
      <c r="P38">
        <f t="shared" si="1"/>
        <v>1.234964584037118E-2</v>
      </c>
    </row>
    <row r="39" spans="1:16" x14ac:dyDescent="0.35">
      <c r="A39" t="s">
        <v>0</v>
      </c>
      <c r="B39" t="s">
        <v>1</v>
      </c>
      <c r="C39" t="s">
        <v>2</v>
      </c>
      <c r="D39" t="s">
        <v>3</v>
      </c>
      <c r="E39" t="s">
        <v>4</v>
      </c>
      <c r="F39" t="s">
        <v>5</v>
      </c>
      <c r="G39" t="s">
        <v>6</v>
      </c>
      <c r="H39" t="s">
        <v>7</v>
      </c>
      <c r="N39" s="17">
        <f>SUM(N6:N38)</f>
        <v>5.5142744165416815E-14</v>
      </c>
      <c r="O39">
        <f>SUM(O6:O38)</f>
        <v>908.77099999999996</v>
      </c>
      <c r="P39">
        <f>SUM(P6:P38)</f>
        <v>1</v>
      </c>
    </row>
    <row r="40" spans="1:16" x14ac:dyDescent="0.35">
      <c r="B40">
        <v>37</v>
      </c>
      <c r="C40">
        <v>21.32</v>
      </c>
      <c r="D40">
        <v>49.067</v>
      </c>
      <c r="E40">
        <v>208</v>
      </c>
      <c r="F40" s="1">
        <v>1.538E+18</v>
      </c>
      <c r="G40" s="1">
        <v>3669000000000</v>
      </c>
      <c r="H40" s="1">
        <v>3842000000000</v>
      </c>
      <c r="I40" s="1">
        <v>6.4170000000000004E-5</v>
      </c>
      <c r="J40" s="1">
        <v>4.0839999999999996</v>
      </c>
      <c r="K40" s="1">
        <v>0.38340000000000002</v>
      </c>
      <c r="L40" s="1">
        <v>1.8479999999999999E-16</v>
      </c>
      <c r="M40">
        <v>0.93700000000000006</v>
      </c>
      <c r="N40" s="15"/>
    </row>
    <row r="41" spans="1:16" x14ac:dyDescent="0.35">
      <c r="B41">
        <v>36</v>
      </c>
      <c r="C41">
        <v>20.059999999999999</v>
      </c>
      <c r="D41">
        <v>60.18</v>
      </c>
      <c r="E41">
        <v>203.8</v>
      </c>
      <c r="F41" s="1">
        <v>1.935E+18</v>
      </c>
      <c r="G41" s="1">
        <v>2327000000000</v>
      </c>
      <c r="H41" s="1">
        <v>8408000000000</v>
      </c>
      <c r="I41" s="1">
        <v>6.1699999999999995E-5</v>
      </c>
      <c r="J41" s="1">
        <v>1.9610000000000001</v>
      </c>
      <c r="K41" s="1">
        <v>0.32229999999999998</v>
      </c>
      <c r="L41" s="1">
        <v>1.3029999999999999E-16</v>
      </c>
      <c r="M41">
        <v>0.501</v>
      </c>
      <c r="N41" s="15"/>
    </row>
    <row r="42" spans="1:16" x14ac:dyDescent="0.35">
      <c r="B42">
        <v>35</v>
      </c>
      <c r="C42">
        <v>18.88</v>
      </c>
      <c r="D42">
        <v>73.066000000000003</v>
      </c>
      <c r="E42">
        <v>200.6</v>
      </c>
      <c r="F42" s="1">
        <v>2.398E+18</v>
      </c>
      <c r="G42" s="1">
        <v>1865000000000</v>
      </c>
      <c r="H42" s="1">
        <v>17500000000000</v>
      </c>
      <c r="I42" s="1">
        <v>6.0930000000000001E-5</v>
      </c>
      <c r="J42" s="1">
        <v>1.2430000000000001</v>
      </c>
      <c r="K42" s="1">
        <v>0.34439999999999998</v>
      </c>
      <c r="L42" s="1">
        <v>1.212E-16</v>
      </c>
      <c r="M42">
        <v>0.313</v>
      </c>
      <c r="N42" s="15"/>
    </row>
    <row r="43" spans="1:16" x14ac:dyDescent="0.35">
      <c r="B43">
        <v>34</v>
      </c>
      <c r="C43">
        <v>17.79</v>
      </c>
      <c r="D43">
        <v>87.727000000000004</v>
      </c>
      <c r="E43">
        <v>192.7</v>
      </c>
      <c r="F43" s="1">
        <v>3.014E+18</v>
      </c>
      <c r="G43" s="1">
        <v>1516000000000</v>
      </c>
      <c r="H43" s="1">
        <v>35150000000000</v>
      </c>
      <c r="I43" s="1">
        <v>6.0900000000000003E-5</v>
      </c>
      <c r="J43" s="1">
        <v>0.78759999999999997</v>
      </c>
      <c r="K43" s="1">
        <v>0.35320000000000001</v>
      </c>
      <c r="L43" s="1">
        <v>8.6460000000000004E-17</v>
      </c>
      <c r="M43">
        <v>0.193</v>
      </c>
      <c r="N43" s="15"/>
    </row>
    <row r="44" spans="1:16" x14ac:dyDescent="0.35">
      <c r="B44">
        <v>33</v>
      </c>
      <c r="C44">
        <v>16.8</v>
      </c>
      <c r="D44">
        <v>104.229</v>
      </c>
      <c r="E44">
        <v>189.5</v>
      </c>
      <c r="F44" s="1">
        <v>3.659E+18</v>
      </c>
      <c r="G44" s="1">
        <v>706300000000</v>
      </c>
      <c r="H44" s="1">
        <v>65920000000000</v>
      </c>
      <c r="I44" s="1">
        <v>6.1229999999999995E-5</v>
      </c>
      <c r="J44" s="1">
        <v>0.30120000000000002</v>
      </c>
      <c r="K44" s="1">
        <v>0.20979999999999999</v>
      </c>
      <c r="L44" s="1">
        <v>4.3949999999999998E-17</v>
      </c>
      <c r="M44">
        <v>9.5000000000000001E-2</v>
      </c>
      <c r="N44" s="15" t="s">
        <v>16</v>
      </c>
    </row>
    <row r="45" spans="1:16" x14ac:dyDescent="0.35">
      <c r="B45">
        <v>32</v>
      </c>
      <c r="C45">
        <v>15.86</v>
      </c>
      <c r="D45">
        <v>122.613</v>
      </c>
      <c r="E45">
        <v>194.6</v>
      </c>
      <c r="F45" s="1">
        <v>4.212E+18</v>
      </c>
      <c r="G45" s="1">
        <v>616800000000</v>
      </c>
      <c r="H45" s="1">
        <v>115600000000000</v>
      </c>
      <c r="I45" s="1">
        <v>6.1600000000000007E-5</v>
      </c>
      <c r="J45" s="1">
        <v>0.23300000000000001</v>
      </c>
      <c r="K45" s="1">
        <v>0.24510000000000001</v>
      </c>
      <c r="L45" s="1">
        <v>6.5650000000000004E-17</v>
      </c>
      <c r="M45">
        <v>5.6000000000000001E-2</v>
      </c>
      <c r="N45" s="16">
        <f>L45*P45</f>
        <v>1.3280679070965073E-18</v>
      </c>
      <c r="O45">
        <v>18.384</v>
      </c>
      <c r="P45">
        <f>O45/O$39</f>
        <v>2.0229518767654338E-2</v>
      </c>
    </row>
    <row r="46" spans="1:16" x14ac:dyDescent="0.35">
      <c r="B46">
        <v>31</v>
      </c>
      <c r="C46">
        <v>14.94</v>
      </c>
      <c r="D46">
        <v>142.9</v>
      </c>
      <c r="E46">
        <v>200.6</v>
      </c>
      <c r="F46" s="1">
        <v>4.784E+18</v>
      </c>
      <c r="G46" s="1">
        <v>349200000000</v>
      </c>
      <c r="H46" s="1">
        <v>197600000000000</v>
      </c>
      <c r="I46" s="1">
        <v>6.1890000000000005E-5</v>
      </c>
      <c r="J46" s="1">
        <v>0.11840000000000001</v>
      </c>
      <c r="K46" s="1">
        <v>0.18579999999999999</v>
      </c>
      <c r="L46" s="1">
        <v>6.5370000000000003E-17</v>
      </c>
      <c r="M46">
        <v>3.4000000000000002E-2</v>
      </c>
      <c r="N46" s="16">
        <f t="shared" ref="N46:N76" si="2">L46*P46</f>
        <v>1.4592908334442897E-18</v>
      </c>
      <c r="O46">
        <v>20.287000000000006</v>
      </c>
      <c r="P46">
        <f t="shared" ref="P46:P76" si="3">O46/O$39</f>
        <v>2.2323555659236494E-2</v>
      </c>
    </row>
    <row r="47" spans="1:16" x14ac:dyDescent="0.35">
      <c r="B47">
        <v>30</v>
      </c>
      <c r="C47">
        <v>14.06</v>
      </c>
      <c r="D47">
        <v>165.08600000000001</v>
      </c>
      <c r="E47">
        <v>206.5</v>
      </c>
      <c r="F47" s="1">
        <v>5.392E+18</v>
      </c>
      <c r="G47" s="1">
        <v>307300000000</v>
      </c>
      <c r="H47" s="1">
        <v>331100000000000</v>
      </c>
      <c r="I47" s="1">
        <v>6.2030000000000001E-5</v>
      </c>
      <c r="J47" s="1">
        <v>9.3969999999999998E-2</v>
      </c>
      <c r="K47" s="1">
        <v>0.21729999999999999</v>
      </c>
      <c r="L47" s="1">
        <v>9.8450000000000002E-17</v>
      </c>
      <c r="M47">
        <v>2.3E-2</v>
      </c>
      <c r="N47" s="16">
        <f t="shared" si="2"/>
        <v>2.4034786541383919E-18</v>
      </c>
      <c r="O47">
        <v>22.186000000000007</v>
      </c>
      <c r="P47">
        <f t="shared" si="3"/>
        <v>2.4413191001913581E-2</v>
      </c>
    </row>
    <row r="48" spans="1:16" x14ac:dyDescent="0.35">
      <c r="B48">
        <v>29</v>
      </c>
      <c r="C48">
        <v>13.2</v>
      </c>
      <c r="D48">
        <v>189.14099999999999</v>
      </c>
      <c r="E48">
        <v>213.1</v>
      </c>
      <c r="F48" s="1">
        <v>6.011E+18</v>
      </c>
      <c r="G48" s="1">
        <v>246400000000</v>
      </c>
      <c r="H48" s="1">
        <v>542900000000000</v>
      </c>
      <c r="I48" s="1">
        <v>6.1989999999999994E-5</v>
      </c>
      <c r="J48" s="1">
        <v>6.8519999999999998E-2</v>
      </c>
      <c r="K48" s="1">
        <v>0.23100000000000001</v>
      </c>
      <c r="L48" s="1">
        <v>1.3659999999999999E-16</v>
      </c>
      <c r="M48">
        <v>1.7999999999999999E-2</v>
      </c>
      <c r="N48" s="16">
        <f t="shared" si="2"/>
        <v>3.6157766918178473E-18</v>
      </c>
      <c r="O48">
        <v>24.054999999999978</v>
      </c>
      <c r="P48">
        <f t="shared" si="3"/>
        <v>2.6469814727802691E-2</v>
      </c>
    </row>
    <row r="49" spans="2:16" x14ac:dyDescent="0.35">
      <c r="B49">
        <v>28</v>
      </c>
      <c r="C49">
        <v>12.36</v>
      </c>
      <c r="D49">
        <v>215.017</v>
      </c>
      <c r="E49">
        <v>220</v>
      </c>
      <c r="F49" s="1">
        <v>6.644E+18</v>
      </c>
      <c r="G49" s="1">
        <v>252600000000</v>
      </c>
      <c r="H49" s="1">
        <v>873500000000000</v>
      </c>
      <c r="I49" s="1">
        <v>6.2180000000000004E-5</v>
      </c>
      <c r="J49" s="1">
        <v>6.4630000000000007E-2</v>
      </c>
      <c r="K49" s="1">
        <v>0.31440000000000001</v>
      </c>
      <c r="L49" s="1">
        <v>2.413E-16</v>
      </c>
      <c r="M49">
        <v>1.4999999999999999E-2</v>
      </c>
      <c r="N49" s="16">
        <f t="shared" si="2"/>
        <v>6.8706844738663546E-18</v>
      </c>
      <c r="O49">
        <v>25.876000000000005</v>
      </c>
      <c r="P49">
        <f t="shared" si="3"/>
        <v>2.8473619866831144E-2</v>
      </c>
    </row>
    <row r="50" spans="2:16" x14ac:dyDescent="0.35">
      <c r="B50">
        <v>27</v>
      </c>
      <c r="C50">
        <v>11.54</v>
      </c>
      <c r="D50">
        <v>242.63900000000001</v>
      </c>
      <c r="E50">
        <v>226.8</v>
      </c>
      <c r="F50" s="1">
        <v>7.299E+18</v>
      </c>
      <c r="G50" s="1">
        <v>240900000000</v>
      </c>
      <c r="H50" s="1">
        <v>1382000000000000</v>
      </c>
      <c r="I50" s="1">
        <v>6.3219999999999994E-5</v>
      </c>
      <c r="J50" s="1">
        <v>5.7779999999999998E-2</v>
      </c>
      <c r="K50" s="1">
        <v>0.40150000000000002</v>
      </c>
      <c r="L50" s="1">
        <v>3.9260000000000001E-16</v>
      </c>
      <c r="M50">
        <v>1.4E-2</v>
      </c>
      <c r="N50" s="16">
        <f t="shared" si="2"/>
        <v>1.19330361554231E-17</v>
      </c>
      <c r="O50">
        <v>27.622000000000014</v>
      </c>
      <c r="P50">
        <f t="shared" si="3"/>
        <v>3.0394895963889709E-2</v>
      </c>
    </row>
    <row r="51" spans="2:16" x14ac:dyDescent="0.35">
      <c r="B51">
        <v>26</v>
      </c>
      <c r="C51">
        <v>10.75</v>
      </c>
      <c r="D51">
        <v>272.041</v>
      </c>
      <c r="E51">
        <v>233.2</v>
      </c>
      <c r="F51" s="1">
        <v>7.984E+18</v>
      </c>
      <c r="G51" s="1">
        <v>263500000000</v>
      </c>
      <c r="H51" s="1">
        <v>2156000000000000</v>
      </c>
      <c r="I51" s="1">
        <v>6.3979999999999994E-5</v>
      </c>
      <c r="J51" s="1">
        <v>5.9130000000000002E-2</v>
      </c>
      <c r="K51" s="1">
        <v>0.58179999999999998</v>
      </c>
      <c r="L51" s="1">
        <v>7.052E-16</v>
      </c>
      <c r="M51">
        <v>1.4E-2</v>
      </c>
      <c r="N51" s="16">
        <f t="shared" si="2"/>
        <v>2.2815748301827404E-17</v>
      </c>
      <c r="O51">
        <v>29.401999999999987</v>
      </c>
      <c r="P51">
        <f t="shared" si="3"/>
        <v>3.2353585226641245E-2</v>
      </c>
    </row>
    <row r="52" spans="2:16" x14ac:dyDescent="0.35">
      <c r="B52">
        <v>25</v>
      </c>
      <c r="C52">
        <v>9.98</v>
      </c>
      <c r="D52">
        <v>303.19299999999998</v>
      </c>
      <c r="E52">
        <v>239.3</v>
      </c>
      <c r="F52" s="1">
        <v>8.697E+18</v>
      </c>
      <c r="G52" s="1">
        <v>295200000000</v>
      </c>
      <c r="H52" s="1">
        <v>3318000000000000</v>
      </c>
      <c r="I52" s="1">
        <v>6.4469999999999998E-5</v>
      </c>
      <c r="J52" s="1">
        <v>6.1890000000000001E-2</v>
      </c>
      <c r="K52" s="1">
        <v>0.85450000000000004</v>
      </c>
      <c r="L52" s="1">
        <v>1.2569999999999999E-15</v>
      </c>
      <c r="M52">
        <v>1.4E-2</v>
      </c>
      <c r="N52" s="16">
        <f t="shared" si="2"/>
        <v>4.3089033430864302E-17</v>
      </c>
      <c r="O52">
        <v>31.151999999999987</v>
      </c>
      <c r="P52">
        <f t="shared" si="3"/>
        <v>3.4279262872604854E-2</v>
      </c>
    </row>
    <row r="53" spans="2:16" x14ac:dyDescent="0.35">
      <c r="B53">
        <v>24</v>
      </c>
      <c r="C53">
        <v>9.23</v>
      </c>
      <c r="D53">
        <v>336.01100000000002</v>
      </c>
      <c r="E53">
        <v>245.4</v>
      </c>
      <c r="F53" s="1">
        <v>9.425E+18</v>
      </c>
      <c r="G53" s="1">
        <v>320500000000</v>
      </c>
      <c r="H53" s="1">
        <v>5030000000000000</v>
      </c>
      <c r="I53" s="1">
        <v>6.4750000000000002E-5</v>
      </c>
      <c r="J53" s="1">
        <v>6.2839999999999993E-2</v>
      </c>
      <c r="K53" s="1">
        <v>1.206</v>
      </c>
      <c r="L53" s="1">
        <v>2.134E-15</v>
      </c>
      <c r="M53">
        <v>1.4E-2</v>
      </c>
      <c r="N53" s="16">
        <f t="shared" si="2"/>
        <v>7.7064092053993899E-17</v>
      </c>
      <c r="O53">
        <v>32.81800000000004</v>
      </c>
      <c r="P53">
        <f t="shared" si="3"/>
        <v>3.6112507991562279E-2</v>
      </c>
    </row>
    <row r="54" spans="2:16" x14ac:dyDescent="0.35">
      <c r="B54">
        <v>23</v>
      </c>
      <c r="C54">
        <v>8.51</v>
      </c>
      <c r="D54">
        <v>370.36599999999999</v>
      </c>
      <c r="E54">
        <v>251</v>
      </c>
      <c r="F54" s="1">
        <v>1.018E+19</v>
      </c>
      <c r="G54" s="1">
        <v>355500000000</v>
      </c>
      <c r="H54" s="1">
        <v>7524000000000000</v>
      </c>
      <c r="I54" s="1">
        <v>6.4729999999999999E-5</v>
      </c>
      <c r="J54" s="1">
        <v>6.497E-2</v>
      </c>
      <c r="K54" s="1">
        <v>1.7170000000000001</v>
      </c>
      <c r="L54" s="1">
        <v>3.5709999999999998E-15</v>
      </c>
      <c r="M54">
        <v>1.4999999999999999E-2</v>
      </c>
      <c r="N54" s="16">
        <f t="shared" si="2"/>
        <v>1.3499738107840133E-16</v>
      </c>
      <c r="O54">
        <v>34.354999999999961</v>
      </c>
      <c r="P54">
        <f t="shared" si="3"/>
        <v>3.7803803158331373E-2</v>
      </c>
    </row>
    <row r="55" spans="2:16" x14ac:dyDescent="0.35">
      <c r="B55">
        <v>22</v>
      </c>
      <c r="C55">
        <v>7.8</v>
      </c>
      <c r="D55">
        <v>406.08199999999999</v>
      </c>
      <c r="E55">
        <v>255.9</v>
      </c>
      <c r="F55" s="1">
        <v>1.098E+19</v>
      </c>
      <c r="G55" s="1">
        <v>439200000000</v>
      </c>
      <c r="H55" s="1">
        <v>1.11E+16</v>
      </c>
      <c r="I55" s="1">
        <v>6.4350000000000006E-5</v>
      </c>
      <c r="J55" s="1">
        <v>7.4450000000000002E-2</v>
      </c>
      <c r="K55" s="1">
        <v>2.68</v>
      </c>
      <c r="L55" s="1">
        <v>6.3810000000000001E-15</v>
      </c>
      <c r="M55">
        <v>1.6E-2</v>
      </c>
      <c r="N55" s="16">
        <f t="shared" si="2"/>
        <v>2.5078242593568686E-16</v>
      </c>
      <c r="O55">
        <v>35.716000000000008</v>
      </c>
      <c r="P55">
        <f t="shared" si="3"/>
        <v>3.9301430173277987E-2</v>
      </c>
    </row>
    <row r="56" spans="2:16" x14ac:dyDescent="0.35">
      <c r="B56">
        <v>21</v>
      </c>
      <c r="C56">
        <v>7.13</v>
      </c>
      <c r="D56">
        <v>442.94799999999998</v>
      </c>
      <c r="E56">
        <v>260.3</v>
      </c>
      <c r="F56" s="1">
        <v>1.181E+19</v>
      </c>
      <c r="G56" s="1">
        <v>472200000000</v>
      </c>
      <c r="H56" s="1">
        <v>1.613E+16</v>
      </c>
      <c r="I56" s="1">
        <v>6.3860000000000002E-5</v>
      </c>
      <c r="J56" s="1">
        <v>7.4190000000000006E-2</v>
      </c>
      <c r="K56" s="1">
        <v>3.5950000000000002</v>
      </c>
      <c r="L56" s="1">
        <v>9.6240000000000002E-15</v>
      </c>
      <c r="M56">
        <v>1.6E-2</v>
      </c>
      <c r="N56" s="16">
        <f t="shared" si="2"/>
        <v>3.9041560965303678E-16</v>
      </c>
      <c r="O56">
        <v>36.865999999999985</v>
      </c>
      <c r="P56">
        <f t="shared" si="3"/>
        <v>4.0566875483482624E-2</v>
      </c>
    </row>
    <row r="57" spans="2:16" x14ac:dyDescent="0.35">
      <c r="B57">
        <v>20</v>
      </c>
      <c r="C57">
        <v>6.48</v>
      </c>
      <c r="D57">
        <v>480.71899999999999</v>
      </c>
      <c r="E57">
        <v>264.10000000000002</v>
      </c>
      <c r="F57" s="1">
        <v>1.266E+19</v>
      </c>
      <c r="G57" s="1">
        <v>506400000000</v>
      </c>
      <c r="H57" s="1">
        <v>2.306E+16</v>
      </c>
      <c r="I57" s="1">
        <v>6.321E-5</v>
      </c>
      <c r="J57" s="1">
        <v>7.3630000000000001E-2</v>
      </c>
      <c r="K57" s="1">
        <v>4.7409999999999997</v>
      </c>
      <c r="L57" s="1">
        <v>1.4E-14</v>
      </c>
      <c r="M57">
        <v>1.7000000000000001E-2</v>
      </c>
      <c r="N57" s="16">
        <f t="shared" si="2"/>
        <v>5.8187816292553379E-16</v>
      </c>
      <c r="O57">
        <v>37.771000000000015</v>
      </c>
      <c r="P57">
        <f t="shared" si="3"/>
        <v>4.1562725923252414E-2</v>
      </c>
    </row>
    <row r="58" spans="2:16" x14ac:dyDescent="0.35">
      <c r="B58">
        <v>19</v>
      </c>
      <c r="C58">
        <v>5.86</v>
      </c>
      <c r="D58">
        <v>519.125</v>
      </c>
      <c r="E58">
        <v>267.8</v>
      </c>
      <c r="F58" s="1">
        <v>1.351E+19</v>
      </c>
      <c r="G58" s="1">
        <v>608500000000</v>
      </c>
      <c r="H58" s="1">
        <v>3.238E+16</v>
      </c>
      <c r="I58" s="1">
        <v>6.2379999999999996E-5</v>
      </c>
      <c r="J58" s="1">
        <v>8.1920000000000007E-2</v>
      </c>
      <c r="K58" s="1">
        <v>6.915</v>
      </c>
      <c r="L58" s="1">
        <v>2.2409999999999999E-14</v>
      </c>
      <c r="M58">
        <v>1.7999999999999999E-2</v>
      </c>
      <c r="N58" s="16">
        <f t="shared" si="2"/>
        <v>9.4707958330536533E-16</v>
      </c>
      <c r="O58">
        <v>38.406000000000006</v>
      </c>
      <c r="P58">
        <f t="shared" si="3"/>
        <v>4.2261471811930629E-2</v>
      </c>
    </row>
    <row r="59" spans="2:16" x14ac:dyDescent="0.35">
      <c r="B59">
        <v>18</v>
      </c>
      <c r="C59">
        <v>5.27</v>
      </c>
      <c r="D59">
        <v>557.87699999999995</v>
      </c>
      <c r="E59">
        <v>271.3</v>
      </c>
      <c r="F59" s="1">
        <v>1.437E+19</v>
      </c>
      <c r="G59" s="1">
        <v>661100000000</v>
      </c>
      <c r="H59" s="1">
        <v>4.465E+16</v>
      </c>
      <c r="I59" s="1">
        <v>6.1389999999999993E-5</v>
      </c>
      <c r="J59" s="1">
        <v>8.2390000000000005E-2</v>
      </c>
      <c r="K59" s="1">
        <v>8.9939999999999998</v>
      </c>
      <c r="L59" s="1">
        <v>3.1749999999999997E-14</v>
      </c>
      <c r="M59">
        <v>1.7999999999999999E-2</v>
      </c>
      <c r="N59" s="16">
        <f t="shared" si="2"/>
        <v>1.3538900339029288E-15</v>
      </c>
      <c r="O59">
        <v>38.751999999999953</v>
      </c>
      <c r="P59">
        <f t="shared" si="3"/>
        <v>4.2642205792218231E-2</v>
      </c>
    </row>
    <row r="60" spans="2:16" x14ac:dyDescent="0.35">
      <c r="B60">
        <v>17</v>
      </c>
      <c r="C60">
        <v>4.72</v>
      </c>
      <c r="D60">
        <v>596.66899999999998</v>
      </c>
      <c r="E60">
        <v>274.10000000000002</v>
      </c>
      <c r="F60" s="1">
        <v>1.525E+19</v>
      </c>
      <c r="G60" s="1">
        <v>701500000000</v>
      </c>
      <c r="H60" s="1">
        <v>6.054E+16</v>
      </c>
      <c r="I60" s="1">
        <v>6.0139999999999997E-5</v>
      </c>
      <c r="J60" s="1">
        <v>8.0589999999999995E-2</v>
      </c>
      <c r="K60" s="1">
        <v>11.22</v>
      </c>
      <c r="L60" s="1">
        <v>4.2339999999999999E-14</v>
      </c>
      <c r="M60">
        <v>1.7999999999999999E-2</v>
      </c>
      <c r="N60" s="16">
        <f t="shared" si="2"/>
        <v>1.8073346090489257E-15</v>
      </c>
      <c r="O60">
        <v>38.79200000000003</v>
      </c>
      <c r="P60">
        <f t="shared" si="3"/>
        <v>4.2686221281268914E-2</v>
      </c>
    </row>
    <row r="61" spans="2:16" x14ac:dyDescent="0.35">
      <c r="B61">
        <v>16</v>
      </c>
      <c r="C61">
        <v>4.2</v>
      </c>
      <c r="D61">
        <v>635.18499999999995</v>
      </c>
      <c r="E61">
        <v>276.5</v>
      </c>
      <c r="F61" s="1">
        <v>1.613E+19</v>
      </c>
      <c r="G61" s="1">
        <v>742000000000</v>
      </c>
      <c r="H61" s="1">
        <v>8.062E+16</v>
      </c>
      <c r="I61" s="1">
        <v>5.8770000000000001E-5</v>
      </c>
      <c r="J61" s="1">
        <v>7.8509999999999996E-2</v>
      </c>
      <c r="K61" s="1">
        <v>13.73</v>
      </c>
      <c r="L61" s="1">
        <v>5.482E-14</v>
      </c>
      <c r="M61">
        <v>1.7000000000000001E-2</v>
      </c>
      <c r="N61" s="16">
        <f t="shared" si="2"/>
        <v>2.3234094397818572E-15</v>
      </c>
      <c r="O61">
        <v>38.515999999999963</v>
      </c>
      <c r="P61">
        <f t="shared" si="3"/>
        <v>4.238251440681972E-2</v>
      </c>
    </row>
    <row r="62" spans="2:16" x14ac:dyDescent="0.35">
      <c r="B62">
        <v>15</v>
      </c>
      <c r="C62">
        <v>3.71</v>
      </c>
      <c r="D62">
        <v>673.10599999999999</v>
      </c>
      <c r="E62">
        <v>279.5</v>
      </c>
      <c r="F62" s="1">
        <v>1.695E+19</v>
      </c>
      <c r="G62" s="1">
        <v>620500000000</v>
      </c>
      <c r="H62" s="1">
        <v>1.051E+17</v>
      </c>
      <c r="I62" s="1">
        <v>5.7559999999999998E-5</v>
      </c>
      <c r="J62" s="1">
        <v>6.1010000000000002E-2</v>
      </c>
      <c r="K62" s="1">
        <v>13.21</v>
      </c>
      <c r="L62" s="1">
        <v>5.6490000000000001E-14</v>
      </c>
      <c r="M62">
        <v>1.4E-2</v>
      </c>
      <c r="N62" s="16">
        <f t="shared" si="2"/>
        <v>2.3572025185662868E-15</v>
      </c>
      <c r="O62">
        <v>37.921000000000049</v>
      </c>
      <c r="P62">
        <f t="shared" si="3"/>
        <v>4.1727784007192188E-2</v>
      </c>
    </row>
    <row r="63" spans="2:16" x14ac:dyDescent="0.35">
      <c r="B63">
        <v>14</v>
      </c>
      <c r="C63">
        <v>3.25</v>
      </c>
      <c r="D63">
        <v>710.11599999999999</v>
      </c>
      <c r="E63">
        <v>282</v>
      </c>
      <c r="F63" s="1">
        <v>1.776E+19</v>
      </c>
      <c r="G63" s="1">
        <v>550600000000</v>
      </c>
      <c r="H63" s="1">
        <v>1.347E+17</v>
      </c>
      <c r="I63" s="1">
        <v>5.6239999999999997E-5</v>
      </c>
      <c r="J63" s="1">
        <v>5.0209999999999998E-2</v>
      </c>
      <c r="K63" s="1">
        <v>13.26</v>
      </c>
      <c r="L63" s="1">
        <v>6.0010000000000001E-14</v>
      </c>
      <c r="M63">
        <v>1.2E-2</v>
      </c>
      <c r="N63" s="16">
        <f t="shared" si="2"/>
        <v>2.4439271279563276E-15</v>
      </c>
      <c r="O63">
        <v>37.009999999999991</v>
      </c>
      <c r="P63">
        <f t="shared" si="3"/>
        <v>4.0725331244064779E-2</v>
      </c>
    </row>
    <row r="64" spans="2:16" x14ac:dyDescent="0.35">
      <c r="B64">
        <v>13</v>
      </c>
      <c r="C64">
        <v>2.82</v>
      </c>
      <c r="D64">
        <v>745.90499999999997</v>
      </c>
      <c r="E64">
        <v>283.89999999999998</v>
      </c>
      <c r="F64" s="1">
        <v>1.857E+19</v>
      </c>
      <c r="G64" s="1">
        <v>575700000000</v>
      </c>
      <c r="H64" s="1">
        <v>1.695E+17</v>
      </c>
      <c r="I64" s="1">
        <v>5.4729999999999999E-5</v>
      </c>
      <c r="J64" s="1">
        <v>4.8529999999999997E-2</v>
      </c>
      <c r="K64" s="1">
        <v>15.42</v>
      </c>
      <c r="L64" s="1">
        <v>7.2759999999999997E-14</v>
      </c>
      <c r="M64">
        <v>1.2E-2</v>
      </c>
      <c r="N64" s="16">
        <f t="shared" si="2"/>
        <v>2.8654167441522665E-15</v>
      </c>
      <c r="O64">
        <v>35.788999999999987</v>
      </c>
      <c r="P64">
        <f t="shared" si="3"/>
        <v>3.9381758440795306E-2</v>
      </c>
    </row>
    <row r="65" spans="1:16" x14ac:dyDescent="0.35">
      <c r="B65">
        <v>12</v>
      </c>
      <c r="C65">
        <v>2.4300000000000002</v>
      </c>
      <c r="D65">
        <v>780.17499999999995</v>
      </c>
      <c r="E65">
        <v>285.89999999999998</v>
      </c>
      <c r="F65" s="1">
        <v>1.933E+19</v>
      </c>
      <c r="G65" s="1">
        <v>599200000000</v>
      </c>
      <c r="H65" s="1">
        <v>2.094E+17</v>
      </c>
      <c r="I65" s="1">
        <v>5.3220000000000002E-5</v>
      </c>
      <c r="J65" s="1">
        <v>4.6850000000000003E-2</v>
      </c>
      <c r="K65" s="1">
        <v>17.63</v>
      </c>
      <c r="L65" s="1">
        <v>8.6930000000000002E-14</v>
      </c>
      <c r="M65">
        <v>1.0999999999999999E-2</v>
      </c>
      <c r="N65" s="16">
        <f t="shared" si="2"/>
        <v>3.2781537923195153E-15</v>
      </c>
      <c r="O65">
        <v>34.269999999999982</v>
      </c>
      <c r="P65">
        <f t="shared" si="3"/>
        <v>3.7710270244098877E-2</v>
      </c>
    </row>
    <row r="66" spans="1:16" x14ac:dyDescent="0.35">
      <c r="B66">
        <v>11</v>
      </c>
      <c r="C66">
        <v>2.0699999999999998</v>
      </c>
      <c r="D66">
        <v>812.64800000000002</v>
      </c>
      <c r="E66">
        <v>287.8</v>
      </c>
      <c r="F66" s="1">
        <v>2.004E+19</v>
      </c>
      <c r="G66" s="1">
        <v>621300000000</v>
      </c>
      <c r="H66" s="1">
        <v>2.538E+17</v>
      </c>
      <c r="I66" s="1">
        <v>5.1709999999999998E-5</v>
      </c>
      <c r="J66" s="1">
        <v>4.5150000000000003E-2</v>
      </c>
      <c r="K66" s="1">
        <v>19.84</v>
      </c>
      <c r="L66" s="1">
        <v>1.019E-13</v>
      </c>
      <c r="M66">
        <v>1.0999999999999999E-2</v>
      </c>
      <c r="N66" s="16">
        <f t="shared" si="2"/>
        <v>3.6411799012072425E-15</v>
      </c>
      <c r="O66">
        <v>32.47300000000007</v>
      </c>
      <c r="P66">
        <f t="shared" si="3"/>
        <v>3.5732874398500911E-2</v>
      </c>
    </row>
    <row r="67" spans="1:16" x14ac:dyDescent="0.35">
      <c r="B67">
        <v>10</v>
      </c>
      <c r="C67">
        <v>1.74</v>
      </c>
      <c r="D67">
        <v>843.07100000000003</v>
      </c>
      <c r="E67">
        <v>289.5</v>
      </c>
      <c r="F67" s="1">
        <v>2.071E+19</v>
      </c>
      <c r="G67" s="1">
        <v>642000000000</v>
      </c>
      <c r="H67" s="1">
        <v>3.022E+17</v>
      </c>
      <c r="I67" s="1">
        <v>5.02E-5</v>
      </c>
      <c r="J67" s="1">
        <v>4.3439999999999999E-2</v>
      </c>
      <c r="K67" s="1">
        <v>21.96</v>
      </c>
      <c r="L67" s="1">
        <v>1.1700000000000001E-13</v>
      </c>
      <c r="M67">
        <v>1.0999999999999999E-2</v>
      </c>
      <c r="N67" s="16">
        <f t="shared" si="2"/>
        <v>3.9168184284049563E-15</v>
      </c>
      <c r="O67">
        <v>30.423000000000002</v>
      </c>
      <c r="P67">
        <f t="shared" si="3"/>
        <v>3.3477080584657745E-2</v>
      </c>
    </row>
    <row r="68" spans="1:16" x14ac:dyDescent="0.35">
      <c r="B68">
        <v>9</v>
      </c>
      <c r="C68">
        <v>1.45</v>
      </c>
      <c r="D68">
        <v>871.21699999999998</v>
      </c>
      <c r="E68">
        <v>291.10000000000002</v>
      </c>
      <c r="F68" s="1">
        <v>2.133E+19</v>
      </c>
      <c r="G68" s="1">
        <v>589500000000</v>
      </c>
      <c r="H68" s="1">
        <v>3.534E+17</v>
      </c>
      <c r="I68" s="1">
        <v>4.8739999999999998E-5</v>
      </c>
      <c r="J68" s="1">
        <v>3.7260000000000001E-2</v>
      </c>
      <c r="K68" s="1">
        <v>21.37</v>
      </c>
      <c r="L68" s="1">
        <v>1.1769999999999999E-13</v>
      </c>
      <c r="M68">
        <v>8.9999999999999993E-3</v>
      </c>
      <c r="N68" s="16">
        <f t="shared" si="2"/>
        <v>3.6453454170522556E-15</v>
      </c>
      <c r="O68">
        <v>28.145999999999958</v>
      </c>
      <c r="P68">
        <f t="shared" si="3"/>
        <v>3.0971498870452467E-2</v>
      </c>
    </row>
    <row r="69" spans="1:16" x14ac:dyDescent="0.35">
      <c r="B69">
        <v>8</v>
      </c>
      <c r="C69">
        <v>1.18</v>
      </c>
      <c r="D69">
        <v>896.9</v>
      </c>
      <c r="E69">
        <v>292.39999999999998</v>
      </c>
      <c r="F69" s="1">
        <v>2.19E+19</v>
      </c>
      <c r="G69" s="1">
        <v>284700000000</v>
      </c>
      <c r="H69" s="1">
        <v>4.063E+17</v>
      </c>
      <c r="I69" s="1">
        <v>4.7330000000000003E-5</v>
      </c>
      <c r="J69" s="1">
        <v>1.686E-2</v>
      </c>
      <c r="K69" s="1">
        <v>10.81</v>
      </c>
      <c r="L69" s="1">
        <v>6.1209999999999999E-14</v>
      </c>
      <c r="M69">
        <v>6.0000000000000001E-3</v>
      </c>
      <c r="N69" s="16">
        <f t="shared" si="2"/>
        <v>1.7298708145396361E-15</v>
      </c>
      <c r="O69">
        <v>25.682999999999993</v>
      </c>
      <c r="P69">
        <f t="shared" si="3"/>
        <v>2.8261245132162001E-2</v>
      </c>
    </row>
    <row r="70" spans="1:16" x14ac:dyDescent="0.35">
      <c r="B70">
        <v>7</v>
      </c>
      <c r="C70">
        <v>0.95</v>
      </c>
      <c r="D70">
        <v>919.96900000000005</v>
      </c>
      <c r="E70">
        <v>293.7</v>
      </c>
      <c r="F70" s="1">
        <v>2.24E+19</v>
      </c>
      <c r="G70" s="1">
        <v>291200000000</v>
      </c>
      <c r="H70" s="1">
        <v>4.591E+17</v>
      </c>
      <c r="I70" s="1">
        <v>4.6010000000000002E-5</v>
      </c>
      <c r="J70" s="1">
        <v>1.6230000000000001E-2</v>
      </c>
      <c r="K70" s="1">
        <v>11.49</v>
      </c>
      <c r="L70" s="1">
        <v>6.682E-14</v>
      </c>
      <c r="M70">
        <v>5.0000000000000001E-3</v>
      </c>
      <c r="N70" s="16">
        <f t="shared" si="2"/>
        <v>1.6962145358951869E-15</v>
      </c>
      <c r="O70">
        <v>23.069000000000074</v>
      </c>
      <c r="P70">
        <f t="shared" si="3"/>
        <v>2.5384832922705582E-2</v>
      </c>
    </row>
    <row r="71" spans="1:16" x14ac:dyDescent="0.35">
      <c r="B71">
        <v>6</v>
      </c>
      <c r="C71">
        <v>0.74</v>
      </c>
      <c r="D71">
        <v>940.32399999999996</v>
      </c>
      <c r="E71">
        <v>294.8</v>
      </c>
      <c r="F71" s="1">
        <v>2.285E+19</v>
      </c>
      <c r="G71" s="1">
        <v>297100000000</v>
      </c>
      <c r="H71" s="1">
        <v>5.103E+17</v>
      </c>
      <c r="I71" s="1">
        <v>4.4709999999999997E-5</v>
      </c>
      <c r="J71" s="1">
        <v>1.5640000000000001E-2</v>
      </c>
      <c r="K71" s="1">
        <v>12.05</v>
      </c>
      <c r="L71" s="1">
        <v>7.1689999999999995E-14</v>
      </c>
      <c r="M71">
        <v>4.0000000000000001E-3</v>
      </c>
      <c r="N71" s="16">
        <f t="shared" si="2"/>
        <v>1.6057400049077194E-15</v>
      </c>
      <c r="O71">
        <v>20.354999999999905</v>
      </c>
      <c r="P71">
        <f t="shared" si="3"/>
        <v>2.2398381990622395E-2</v>
      </c>
    </row>
    <row r="72" spans="1:16" x14ac:dyDescent="0.35">
      <c r="B72">
        <v>5</v>
      </c>
      <c r="C72">
        <v>0.56999999999999995</v>
      </c>
      <c r="D72">
        <v>957.91499999999996</v>
      </c>
      <c r="E72">
        <v>295.8</v>
      </c>
      <c r="F72" s="1">
        <v>2.324E+19</v>
      </c>
      <c r="G72" s="1">
        <v>302100000000</v>
      </c>
      <c r="H72" s="1">
        <v>5.582E+17</v>
      </c>
      <c r="I72" s="1">
        <v>4.3479999999999997E-5</v>
      </c>
      <c r="J72" s="1">
        <v>1.5089999999999999E-2</v>
      </c>
      <c r="K72" s="1">
        <v>12.5</v>
      </c>
      <c r="L72" s="1">
        <v>7.5869999999999996E-14</v>
      </c>
      <c r="M72">
        <v>4.0000000000000001E-3</v>
      </c>
      <c r="N72" s="16">
        <f t="shared" si="2"/>
        <v>1.4686088904685566E-15</v>
      </c>
      <c r="O72">
        <v>17.591000000000008</v>
      </c>
      <c r="P72">
        <f t="shared" si="3"/>
        <v>1.9356911697226264E-2</v>
      </c>
    </row>
    <row r="73" spans="1:16" x14ac:dyDescent="0.35">
      <c r="B73">
        <v>4</v>
      </c>
      <c r="C73">
        <v>0.42</v>
      </c>
      <c r="D73">
        <v>972.74900000000002</v>
      </c>
      <c r="E73">
        <v>296.3</v>
      </c>
      <c r="F73" s="1">
        <v>2.36E+19</v>
      </c>
      <c r="G73" s="1">
        <v>306800000000</v>
      </c>
      <c r="H73" s="1">
        <v>6.022E+17</v>
      </c>
      <c r="I73" s="1">
        <v>4.2280000000000002E-5</v>
      </c>
      <c r="J73" s="1">
        <v>1.456E-2</v>
      </c>
      <c r="K73" s="1">
        <v>12.82</v>
      </c>
      <c r="L73" s="1">
        <v>7.857E-14</v>
      </c>
      <c r="M73">
        <v>4.0000000000000001E-3</v>
      </c>
      <c r="N73" s="16">
        <f t="shared" si="2"/>
        <v>1.2825094330695023E-15</v>
      </c>
      <c r="O73">
        <v>14.83400000000006</v>
      </c>
      <c r="P73">
        <f t="shared" si="3"/>
        <v>1.6323144114413927E-2</v>
      </c>
    </row>
    <row r="74" spans="1:16" x14ac:dyDescent="0.35">
      <c r="B74">
        <v>3</v>
      </c>
      <c r="C74">
        <v>0.3</v>
      </c>
      <c r="D74">
        <v>984.89800000000002</v>
      </c>
      <c r="E74">
        <v>297.10000000000002</v>
      </c>
      <c r="F74" s="1">
        <v>2.386E+19</v>
      </c>
      <c r="G74" s="1">
        <v>310200000000</v>
      </c>
      <c r="H74" s="1">
        <v>6.396E+17</v>
      </c>
      <c r="I74" s="1">
        <v>4.1279999999999998E-5</v>
      </c>
      <c r="J74" s="1">
        <v>1.413E-2</v>
      </c>
      <c r="K74" s="1">
        <v>13.06</v>
      </c>
      <c r="L74" s="1">
        <v>8.1350000000000002E-14</v>
      </c>
      <c r="M74">
        <v>4.0000000000000001E-3</v>
      </c>
      <c r="N74" s="16">
        <f t="shared" si="2"/>
        <v>1.0875359689074587E-15</v>
      </c>
      <c r="O74">
        <v>12.149000000000001</v>
      </c>
      <c r="P74">
        <f t="shared" si="3"/>
        <v>1.3368604411892547E-2</v>
      </c>
    </row>
    <row r="75" spans="1:16" x14ac:dyDescent="0.35">
      <c r="B75">
        <v>2</v>
      </c>
      <c r="C75">
        <v>0.17</v>
      </c>
      <c r="D75">
        <v>1001.777</v>
      </c>
      <c r="E75">
        <v>298.3</v>
      </c>
      <c r="F75" s="1">
        <v>2.412E+19</v>
      </c>
      <c r="G75" s="1">
        <v>313600000000</v>
      </c>
      <c r="H75" s="1">
        <v>6.916E+17</v>
      </c>
      <c r="I75" s="1">
        <v>4.0120000000000002E-5</v>
      </c>
      <c r="J75" s="1">
        <v>1.362E-2</v>
      </c>
      <c r="K75" s="1">
        <v>13.45</v>
      </c>
      <c r="L75" s="1">
        <v>8.5829999999999999E-14</v>
      </c>
      <c r="M75">
        <v>4.0000000000000001E-3</v>
      </c>
      <c r="N75" s="16">
        <f t="shared" si="2"/>
        <v>1.5941580112041447E-15</v>
      </c>
      <c r="O75">
        <v>16.879000000000019</v>
      </c>
      <c r="P75">
        <f t="shared" si="3"/>
        <v>1.8573435992125652E-2</v>
      </c>
    </row>
    <row r="76" spans="1:16" x14ac:dyDescent="0.35">
      <c r="B76">
        <v>1</v>
      </c>
      <c r="C76">
        <v>0.05</v>
      </c>
      <c r="D76">
        <v>1013</v>
      </c>
      <c r="E76">
        <v>299.5</v>
      </c>
      <c r="F76" s="1">
        <v>2.436E+19</v>
      </c>
      <c r="G76" s="1">
        <v>316700000000</v>
      </c>
      <c r="H76" s="1">
        <v>7.303E+17</v>
      </c>
      <c r="I76" s="1">
        <v>3.875E-5</v>
      </c>
      <c r="J76" s="1">
        <v>1.308E-2</v>
      </c>
      <c r="K76" s="1">
        <v>13.5</v>
      </c>
      <c r="L76" s="1">
        <v>8.8209999999999997E-14</v>
      </c>
      <c r="M76">
        <v>4.0000000000000001E-3</v>
      </c>
      <c r="N76" s="16">
        <f t="shared" si="2"/>
        <v>1.0893622595791417E-15</v>
      </c>
      <c r="O76">
        <v>11.222999999999956</v>
      </c>
      <c r="P76">
        <f t="shared" si="3"/>
        <v>1.234964584037118E-2</v>
      </c>
    </row>
    <row r="77" spans="1:16" x14ac:dyDescent="0.35">
      <c r="A77" t="s">
        <v>0</v>
      </c>
      <c r="B77" t="s">
        <v>1</v>
      </c>
      <c r="C77" t="s">
        <v>2</v>
      </c>
      <c r="D77" t="s">
        <v>3</v>
      </c>
      <c r="E77" t="s">
        <v>4</v>
      </c>
      <c r="F77" t="s">
        <v>5</v>
      </c>
      <c r="G77" t="s">
        <v>6</v>
      </c>
      <c r="H77" t="s">
        <v>7</v>
      </c>
      <c r="N77" s="17">
        <f>SUM(N44:N76)</f>
        <v>4.16624103023644E-14</v>
      </c>
      <c r="O77">
        <f>SUM(O44:O76)</f>
        <v>908.77099999999996</v>
      </c>
      <c r="P77">
        <f>SUM(P44:P76)</f>
        <v>1</v>
      </c>
    </row>
    <row r="78" spans="1:16" x14ac:dyDescent="0.35">
      <c r="B78">
        <v>37</v>
      </c>
      <c r="C78">
        <v>21.32</v>
      </c>
      <c r="D78">
        <v>49.067</v>
      </c>
      <c r="E78">
        <v>208</v>
      </c>
      <c r="F78" s="1">
        <v>1.538E+18</v>
      </c>
      <c r="G78" s="1">
        <v>3669000000000</v>
      </c>
      <c r="H78" s="1">
        <v>3842000000000</v>
      </c>
      <c r="I78" s="1">
        <v>2.5550000000000001E-5</v>
      </c>
      <c r="J78" s="1">
        <v>1.6259999999999999</v>
      </c>
      <c r="K78" s="1">
        <v>0.1527</v>
      </c>
      <c r="L78" s="1">
        <v>7.3580000000000004E-17</v>
      </c>
      <c r="M78">
        <v>0.75700000000000001</v>
      </c>
      <c r="N78" s="15"/>
    </row>
    <row r="79" spans="1:16" x14ac:dyDescent="0.35">
      <c r="B79">
        <v>36</v>
      </c>
      <c r="C79">
        <v>20.059999999999999</v>
      </c>
      <c r="D79">
        <v>60.18</v>
      </c>
      <c r="E79">
        <v>203.8</v>
      </c>
      <c r="F79" s="1">
        <v>1.935E+18</v>
      </c>
      <c r="G79" s="1">
        <v>2327000000000</v>
      </c>
      <c r="H79" s="1">
        <v>8408000000000</v>
      </c>
      <c r="I79" s="1">
        <v>2.3790000000000001E-5</v>
      </c>
      <c r="J79" s="1">
        <v>0.75619999999999998</v>
      </c>
      <c r="K79" s="1">
        <v>0.12429999999999999</v>
      </c>
      <c r="L79" s="1">
        <v>5.0239999999999998E-17</v>
      </c>
      <c r="M79">
        <v>0.40699999999999997</v>
      </c>
      <c r="N79" s="15"/>
    </row>
    <row r="80" spans="1:16" x14ac:dyDescent="0.35">
      <c r="B80">
        <v>35</v>
      </c>
      <c r="C80">
        <v>18.88</v>
      </c>
      <c r="D80">
        <v>73.066000000000003</v>
      </c>
      <c r="E80">
        <v>200.6</v>
      </c>
      <c r="F80" s="1">
        <v>2.398E+18</v>
      </c>
      <c r="G80" s="1">
        <v>1865000000000</v>
      </c>
      <c r="H80" s="1">
        <v>17500000000000</v>
      </c>
      <c r="I80" s="1">
        <v>2.2920000000000001E-5</v>
      </c>
      <c r="J80" s="1">
        <v>0.46750000000000003</v>
      </c>
      <c r="K80" s="1">
        <v>0.12959999999999999</v>
      </c>
      <c r="L80" s="1">
        <v>4.5589999999999999E-17</v>
      </c>
      <c r="M80">
        <v>0.252</v>
      </c>
      <c r="N80" s="15"/>
    </row>
    <row r="81" spans="2:16" x14ac:dyDescent="0.35">
      <c r="B81">
        <v>34</v>
      </c>
      <c r="C81">
        <v>17.79</v>
      </c>
      <c r="D81">
        <v>87.727000000000004</v>
      </c>
      <c r="E81">
        <v>192.7</v>
      </c>
      <c r="F81" s="1">
        <v>3.014E+18</v>
      </c>
      <c r="G81" s="1">
        <v>1516000000000</v>
      </c>
      <c r="H81" s="1">
        <v>35150000000000</v>
      </c>
      <c r="I81" s="1">
        <v>2.2410000000000001E-5</v>
      </c>
      <c r="J81" s="1">
        <v>0.2898</v>
      </c>
      <c r="K81" s="1">
        <v>0.13</v>
      </c>
      <c r="L81" s="1">
        <v>3.1809999999999999E-17</v>
      </c>
      <c r="M81">
        <v>0.154</v>
      </c>
      <c r="N81" s="15"/>
    </row>
    <row r="82" spans="2:16" x14ac:dyDescent="0.35">
      <c r="B82">
        <v>33</v>
      </c>
      <c r="C82">
        <v>16.8</v>
      </c>
      <c r="D82">
        <v>104.229</v>
      </c>
      <c r="E82">
        <v>189.5</v>
      </c>
      <c r="F82" s="1">
        <v>3.659E+18</v>
      </c>
      <c r="G82" s="1">
        <v>706300000000</v>
      </c>
      <c r="H82" s="1">
        <v>65920000000000</v>
      </c>
      <c r="I82" s="1">
        <v>2.2120000000000002E-5</v>
      </c>
      <c r="J82" s="1">
        <v>0.10879999999999999</v>
      </c>
      <c r="K82" s="1">
        <v>7.5770000000000004E-2</v>
      </c>
      <c r="L82" s="1">
        <v>1.587E-17</v>
      </c>
      <c r="M82">
        <v>7.6999999999999999E-2</v>
      </c>
      <c r="N82" s="15" t="s">
        <v>16</v>
      </c>
    </row>
    <row r="83" spans="2:16" x14ac:dyDescent="0.35">
      <c r="B83">
        <v>32</v>
      </c>
      <c r="C83">
        <v>15.86</v>
      </c>
      <c r="D83">
        <v>122.613</v>
      </c>
      <c r="E83">
        <v>194.6</v>
      </c>
      <c r="F83" s="1">
        <v>4.212E+18</v>
      </c>
      <c r="G83" s="1">
        <v>616800000000</v>
      </c>
      <c r="H83" s="1">
        <v>115600000000000</v>
      </c>
      <c r="I83" s="1">
        <v>2.19E-5</v>
      </c>
      <c r="J83" s="1">
        <v>8.2839999999999997E-2</v>
      </c>
      <c r="K83" s="1">
        <v>8.7139999999999995E-2</v>
      </c>
      <c r="L83" s="1">
        <v>2.3340000000000001E-17</v>
      </c>
      <c r="M83">
        <v>4.3999999999999997E-2</v>
      </c>
      <c r="N83" s="16">
        <f>L83*P83</f>
        <v>4.7215696803705227E-19</v>
      </c>
      <c r="O83">
        <v>18.384</v>
      </c>
      <c r="P83">
        <f>O83/O$39</f>
        <v>2.0229518767654338E-2</v>
      </c>
    </row>
    <row r="84" spans="2:16" x14ac:dyDescent="0.35">
      <c r="B84">
        <v>31</v>
      </c>
      <c r="C84">
        <v>14.94</v>
      </c>
      <c r="D84">
        <v>142.9</v>
      </c>
      <c r="E84">
        <v>200.6</v>
      </c>
      <c r="F84" s="1">
        <v>4.784E+18</v>
      </c>
      <c r="G84" s="1">
        <v>349200000000</v>
      </c>
      <c r="H84" s="1">
        <v>197600000000000</v>
      </c>
      <c r="I84" s="1">
        <v>2.1670000000000001E-5</v>
      </c>
      <c r="J84" s="1">
        <v>4.1459999999999997E-2</v>
      </c>
      <c r="K84" s="1">
        <v>6.5049999999999997E-2</v>
      </c>
      <c r="L84" s="1">
        <v>2.2890000000000001E-17</v>
      </c>
      <c r="M84">
        <v>2.7E-2</v>
      </c>
      <c r="N84" s="16">
        <f t="shared" ref="N84:N114" si="4">L84*P84</f>
        <v>5.1098618903992333E-19</v>
      </c>
      <c r="O84">
        <v>20.287000000000006</v>
      </c>
      <c r="P84">
        <f t="shared" ref="P84:P114" si="5">O84/O$39</f>
        <v>2.2323555659236494E-2</v>
      </c>
    </row>
    <row r="85" spans="2:16" x14ac:dyDescent="0.35">
      <c r="B85">
        <v>30</v>
      </c>
      <c r="C85">
        <v>14.06</v>
      </c>
      <c r="D85">
        <v>165.08600000000001</v>
      </c>
      <c r="E85">
        <v>206.5</v>
      </c>
      <c r="F85" s="1">
        <v>5.392E+18</v>
      </c>
      <c r="G85" s="1">
        <v>307300000000</v>
      </c>
      <c r="H85" s="1">
        <v>331100000000000</v>
      </c>
      <c r="I85" s="1">
        <v>2.139E-5</v>
      </c>
      <c r="J85" s="1">
        <v>3.2399999999999998E-2</v>
      </c>
      <c r="K85" s="1">
        <v>7.4940000000000007E-2</v>
      </c>
      <c r="L85" s="1">
        <v>3.3950000000000002E-17</v>
      </c>
      <c r="M85">
        <v>1.7999999999999999E-2</v>
      </c>
      <c r="N85" s="16">
        <f t="shared" si="4"/>
        <v>8.2882783451496611E-19</v>
      </c>
      <c r="O85">
        <v>22.186000000000007</v>
      </c>
      <c r="P85">
        <f t="shared" si="5"/>
        <v>2.4413191001913581E-2</v>
      </c>
    </row>
    <row r="86" spans="2:16" x14ac:dyDescent="0.35">
      <c r="B86">
        <v>29</v>
      </c>
      <c r="C86">
        <v>13.2</v>
      </c>
      <c r="D86">
        <v>189.14099999999999</v>
      </c>
      <c r="E86">
        <v>213.1</v>
      </c>
      <c r="F86" s="1">
        <v>6.011E+18</v>
      </c>
      <c r="G86" s="1">
        <v>246400000000</v>
      </c>
      <c r="H86" s="1">
        <v>542900000000000</v>
      </c>
      <c r="I86" s="1">
        <v>2.105E-5</v>
      </c>
      <c r="J86" s="1">
        <v>2.3269999999999999E-2</v>
      </c>
      <c r="K86" s="1">
        <v>7.8439999999999996E-2</v>
      </c>
      <c r="L86" s="1">
        <v>4.6370000000000002E-17</v>
      </c>
      <c r="M86">
        <v>1.4E-2</v>
      </c>
      <c r="N86" s="16">
        <f t="shared" si="4"/>
        <v>1.2274053089282109E-18</v>
      </c>
      <c r="O86">
        <v>24.054999999999978</v>
      </c>
      <c r="P86">
        <f t="shared" si="5"/>
        <v>2.6469814727802691E-2</v>
      </c>
    </row>
    <row r="87" spans="2:16" x14ac:dyDescent="0.35">
      <c r="B87">
        <v>28</v>
      </c>
      <c r="C87">
        <v>12.36</v>
      </c>
      <c r="D87">
        <v>215.017</v>
      </c>
      <c r="E87">
        <v>220</v>
      </c>
      <c r="F87" s="1">
        <v>6.644E+18</v>
      </c>
      <c r="G87" s="1">
        <v>252600000000</v>
      </c>
      <c r="H87" s="1">
        <v>873500000000000</v>
      </c>
      <c r="I87" s="1">
        <v>2.0849999999999999E-5</v>
      </c>
      <c r="J87" s="1">
        <v>2.1659999999999999E-2</v>
      </c>
      <c r="K87" s="1">
        <v>0.10539999999999999</v>
      </c>
      <c r="L87" s="1">
        <v>8.0900000000000006E-17</v>
      </c>
      <c r="M87">
        <v>1.2E-2</v>
      </c>
      <c r="N87" s="16">
        <f t="shared" si="4"/>
        <v>2.3035158472266398E-18</v>
      </c>
      <c r="O87">
        <v>25.876000000000005</v>
      </c>
      <c r="P87">
        <f t="shared" si="5"/>
        <v>2.8473619866831144E-2</v>
      </c>
    </row>
    <row r="88" spans="2:16" x14ac:dyDescent="0.35">
      <c r="B88">
        <v>27</v>
      </c>
      <c r="C88">
        <v>11.54</v>
      </c>
      <c r="D88">
        <v>242.63900000000001</v>
      </c>
      <c r="E88">
        <v>226.8</v>
      </c>
      <c r="F88" s="1">
        <v>7.299E+18</v>
      </c>
      <c r="G88" s="1">
        <v>240900000000</v>
      </c>
      <c r="H88" s="1">
        <v>1382000000000000</v>
      </c>
      <c r="I88" s="1">
        <v>2.1060000000000002E-5</v>
      </c>
      <c r="J88" s="1">
        <v>1.925E-2</v>
      </c>
      <c r="K88" s="1">
        <v>0.1338</v>
      </c>
      <c r="L88" s="1">
        <v>1.308E-16</v>
      </c>
      <c r="M88">
        <v>1.0999999999999999E-2</v>
      </c>
      <c r="N88" s="16">
        <f t="shared" si="4"/>
        <v>3.9756523920767743E-18</v>
      </c>
      <c r="O88">
        <v>27.622000000000014</v>
      </c>
      <c r="P88">
        <f t="shared" si="5"/>
        <v>3.0394895963889709E-2</v>
      </c>
    </row>
    <row r="89" spans="2:16" x14ac:dyDescent="0.35">
      <c r="B89">
        <v>26</v>
      </c>
      <c r="C89">
        <v>10.75</v>
      </c>
      <c r="D89">
        <v>272.041</v>
      </c>
      <c r="E89">
        <v>233.2</v>
      </c>
      <c r="F89" s="1">
        <v>7.984E+18</v>
      </c>
      <c r="G89" s="1">
        <v>263500000000</v>
      </c>
      <c r="H89" s="1">
        <v>2156000000000000</v>
      </c>
      <c r="I89" s="1">
        <v>2.1160000000000001E-5</v>
      </c>
      <c r="J89" s="1">
        <v>1.9550000000000001E-2</v>
      </c>
      <c r="K89" s="1">
        <v>0.19239999999999999</v>
      </c>
      <c r="L89" s="1">
        <v>2.3320000000000002E-16</v>
      </c>
      <c r="M89">
        <v>0.01</v>
      </c>
      <c r="N89" s="16">
        <f t="shared" si="4"/>
        <v>7.5448560748527392E-18</v>
      </c>
      <c r="O89">
        <v>29.401999999999987</v>
      </c>
      <c r="P89">
        <f t="shared" si="5"/>
        <v>3.2353585226641245E-2</v>
      </c>
    </row>
    <row r="90" spans="2:16" x14ac:dyDescent="0.35">
      <c r="B90">
        <v>25</v>
      </c>
      <c r="C90">
        <v>9.98</v>
      </c>
      <c r="D90">
        <v>303.19299999999998</v>
      </c>
      <c r="E90">
        <v>239.3</v>
      </c>
      <c r="F90" s="1">
        <v>8.697E+18</v>
      </c>
      <c r="G90" s="1">
        <v>295200000000</v>
      </c>
      <c r="H90" s="1">
        <v>3318000000000000</v>
      </c>
      <c r="I90" s="1">
        <v>2.1140000000000001E-5</v>
      </c>
      <c r="J90" s="1">
        <v>2.0299999999999999E-2</v>
      </c>
      <c r="K90" s="1">
        <v>0.2802</v>
      </c>
      <c r="L90" s="1">
        <v>4.1240000000000001E-16</v>
      </c>
      <c r="M90">
        <v>1.0999999999999999E-2</v>
      </c>
      <c r="N90" s="16">
        <f t="shared" si="4"/>
        <v>1.4136768008662242E-17</v>
      </c>
      <c r="O90">
        <v>31.151999999999987</v>
      </c>
      <c r="P90">
        <f t="shared" si="5"/>
        <v>3.4279262872604854E-2</v>
      </c>
    </row>
    <row r="91" spans="2:16" x14ac:dyDescent="0.35">
      <c r="B91">
        <v>24</v>
      </c>
      <c r="C91">
        <v>9.23</v>
      </c>
      <c r="D91">
        <v>336.01100000000002</v>
      </c>
      <c r="E91">
        <v>245.4</v>
      </c>
      <c r="F91" s="1">
        <v>9.425E+18</v>
      </c>
      <c r="G91" s="1">
        <v>320500000000</v>
      </c>
      <c r="H91" s="1">
        <v>5030000000000000</v>
      </c>
      <c r="I91" s="1">
        <v>2.105E-5</v>
      </c>
      <c r="J91" s="1">
        <v>2.043E-2</v>
      </c>
      <c r="K91" s="1">
        <v>0.3921</v>
      </c>
      <c r="L91" s="1">
        <v>6.9389999999999999E-16</v>
      </c>
      <c r="M91">
        <v>1.0999999999999999E-2</v>
      </c>
      <c r="N91" s="16">
        <f t="shared" si="4"/>
        <v>2.5058469295345065E-17</v>
      </c>
      <c r="O91">
        <v>32.81800000000004</v>
      </c>
      <c r="P91">
        <f t="shared" si="5"/>
        <v>3.6112507991562279E-2</v>
      </c>
    </row>
    <row r="92" spans="2:16" x14ac:dyDescent="0.35">
      <c r="B92">
        <v>23</v>
      </c>
      <c r="C92">
        <v>8.51</v>
      </c>
      <c r="D92">
        <v>370.36599999999999</v>
      </c>
      <c r="E92">
        <v>251</v>
      </c>
      <c r="F92" s="1">
        <v>1.018E+19</v>
      </c>
      <c r="G92" s="1">
        <v>355500000000</v>
      </c>
      <c r="H92" s="1">
        <v>7524000000000000</v>
      </c>
      <c r="I92" s="1">
        <v>2.084E-5</v>
      </c>
      <c r="J92" s="1">
        <v>2.0920000000000001E-2</v>
      </c>
      <c r="K92" s="1">
        <v>0.55279999999999996</v>
      </c>
      <c r="L92" s="1">
        <v>1.15E-15</v>
      </c>
      <c r="M92">
        <v>1.0999999999999999E-2</v>
      </c>
      <c r="N92" s="16">
        <f t="shared" si="4"/>
        <v>4.3474373632081074E-17</v>
      </c>
      <c r="O92">
        <v>34.354999999999961</v>
      </c>
      <c r="P92">
        <f t="shared" si="5"/>
        <v>3.7803803158331373E-2</v>
      </c>
    </row>
    <row r="93" spans="2:16" x14ac:dyDescent="0.35">
      <c r="B93">
        <v>22</v>
      </c>
      <c r="C93">
        <v>7.8</v>
      </c>
      <c r="D93">
        <v>406.08199999999999</v>
      </c>
      <c r="E93">
        <v>255.9</v>
      </c>
      <c r="F93" s="1">
        <v>1.098E+19</v>
      </c>
      <c r="G93" s="1">
        <v>439200000000</v>
      </c>
      <c r="H93" s="1">
        <v>1.11E+16</v>
      </c>
      <c r="I93" s="1">
        <v>2.0489999999999999E-5</v>
      </c>
      <c r="J93" s="1">
        <v>2.3709999999999998E-2</v>
      </c>
      <c r="K93" s="1">
        <v>0.85329999999999995</v>
      </c>
      <c r="L93" s="1">
        <v>2.0319999999999999E-15</v>
      </c>
      <c r="M93">
        <v>1.2E-2</v>
      </c>
      <c r="N93" s="16">
        <f t="shared" si="4"/>
        <v>7.9860506112100865E-17</v>
      </c>
      <c r="O93">
        <v>35.716000000000008</v>
      </c>
      <c r="P93">
        <f t="shared" si="5"/>
        <v>3.9301430173277987E-2</v>
      </c>
    </row>
    <row r="94" spans="2:16" x14ac:dyDescent="0.35">
      <c r="B94">
        <v>21</v>
      </c>
      <c r="C94">
        <v>7.13</v>
      </c>
      <c r="D94">
        <v>442.94799999999998</v>
      </c>
      <c r="E94">
        <v>260.3</v>
      </c>
      <c r="F94" s="1">
        <v>1.181E+19</v>
      </c>
      <c r="G94" s="1">
        <v>472200000000</v>
      </c>
      <c r="H94" s="1">
        <v>1.613E+16</v>
      </c>
      <c r="I94" s="1">
        <v>2.014E-5</v>
      </c>
      <c r="J94" s="1">
        <v>2.3400000000000001E-2</v>
      </c>
      <c r="K94" s="1">
        <v>1.1339999999999999</v>
      </c>
      <c r="L94" s="1">
        <v>3.0349999999999998E-15</v>
      </c>
      <c r="M94">
        <v>1.2E-2</v>
      </c>
      <c r="N94" s="16">
        <f t="shared" si="4"/>
        <v>1.2312046709236977E-16</v>
      </c>
      <c r="O94">
        <v>36.865999999999985</v>
      </c>
      <c r="P94">
        <f t="shared" si="5"/>
        <v>4.0566875483482624E-2</v>
      </c>
    </row>
    <row r="95" spans="2:16" x14ac:dyDescent="0.35">
      <c r="B95">
        <v>20</v>
      </c>
      <c r="C95">
        <v>6.48</v>
      </c>
      <c r="D95">
        <v>480.71899999999999</v>
      </c>
      <c r="E95">
        <v>264.10000000000002</v>
      </c>
      <c r="F95" s="1">
        <v>1.266E+19</v>
      </c>
      <c r="G95" s="1">
        <v>506400000000</v>
      </c>
      <c r="H95" s="1">
        <v>2.306E+16</v>
      </c>
      <c r="I95" s="1">
        <v>1.9760000000000001E-5</v>
      </c>
      <c r="J95" s="1">
        <v>2.3019999999999999E-2</v>
      </c>
      <c r="K95" s="1">
        <v>1.482</v>
      </c>
      <c r="L95" s="1">
        <v>4.3760000000000001E-15</v>
      </c>
      <c r="M95">
        <v>1.2E-2</v>
      </c>
      <c r="N95" s="16">
        <f t="shared" si="4"/>
        <v>1.8187848864015256E-16</v>
      </c>
      <c r="O95">
        <v>37.771000000000015</v>
      </c>
      <c r="P95">
        <f t="shared" si="5"/>
        <v>4.1562725923252414E-2</v>
      </c>
    </row>
    <row r="96" spans="2:16" x14ac:dyDescent="0.35">
      <c r="B96">
        <v>19</v>
      </c>
      <c r="C96">
        <v>5.86</v>
      </c>
      <c r="D96">
        <v>519.125</v>
      </c>
      <c r="E96">
        <v>267.8</v>
      </c>
      <c r="F96" s="1">
        <v>1.351E+19</v>
      </c>
      <c r="G96" s="1">
        <v>608500000000</v>
      </c>
      <c r="H96" s="1">
        <v>3.238E+16</v>
      </c>
      <c r="I96" s="1">
        <v>1.933E-5</v>
      </c>
      <c r="J96" s="1">
        <v>2.538E-2</v>
      </c>
      <c r="K96" s="1">
        <v>2.1419999999999999</v>
      </c>
      <c r="L96" s="1">
        <v>6.9430000000000002E-15</v>
      </c>
      <c r="M96">
        <v>1.2999999999999999E-2</v>
      </c>
      <c r="N96" s="16">
        <f t="shared" si="4"/>
        <v>2.9342139879023436E-16</v>
      </c>
      <c r="O96">
        <v>38.406000000000006</v>
      </c>
      <c r="P96">
        <f t="shared" si="5"/>
        <v>4.2261471811930629E-2</v>
      </c>
    </row>
    <row r="97" spans="2:16" x14ac:dyDescent="0.35">
      <c r="B97">
        <v>18</v>
      </c>
      <c r="C97">
        <v>5.27</v>
      </c>
      <c r="D97">
        <v>557.87699999999995</v>
      </c>
      <c r="E97">
        <v>271.3</v>
      </c>
      <c r="F97" s="1">
        <v>1.437E+19</v>
      </c>
      <c r="G97" s="1">
        <v>661100000000</v>
      </c>
      <c r="H97" s="1">
        <v>4.465E+16</v>
      </c>
      <c r="I97" s="1">
        <v>1.8839999999999999E-5</v>
      </c>
      <c r="J97" s="1">
        <v>2.529E-2</v>
      </c>
      <c r="K97" s="1">
        <v>2.7610000000000001</v>
      </c>
      <c r="L97" s="1">
        <v>9.7460000000000002E-15</v>
      </c>
      <c r="M97">
        <v>1.2999999999999999E-2</v>
      </c>
      <c r="N97" s="16">
        <f t="shared" si="4"/>
        <v>4.1559093765095888E-16</v>
      </c>
      <c r="O97">
        <v>38.751999999999953</v>
      </c>
      <c r="P97">
        <f t="shared" si="5"/>
        <v>4.2642205792218231E-2</v>
      </c>
    </row>
    <row r="98" spans="2:16" x14ac:dyDescent="0.35">
      <c r="B98">
        <v>17</v>
      </c>
      <c r="C98">
        <v>4.72</v>
      </c>
      <c r="D98">
        <v>596.66899999999998</v>
      </c>
      <c r="E98">
        <v>274.10000000000002</v>
      </c>
      <c r="F98" s="1">
        <v>1.525E+19</v>
      </c>
      <c r="G98" s="1">
        <v>701500000000</v>
      </c>
      <c r="H98" s="1">
        <v>6.054E+16</v>
      </c>
      <c r="I98" s="1">
        <v>1.827E-5</v>
      </c>
      <c r="J98" s="1">
        <v>2.4490000000000001E-2</v>
      </c>
      <c r="K98" s="1">
        <v>3.4079999999999999</v>
      </c>
      <c r="L98" s="1">
        <v>1.286E-14</v>
      </c>
      <c r="M98">
        <v>1.2999999999999999E-2</v>
      </c>
      <c r="N98" s="16">
        <f t="shared" si="4"/>
        <v>5.4894480567711819E-16</v>
      </c>
      <c r="O98">
        <v>38.79200000000003</v>
      </c>
      <c r="P98">
        <f t="shared" si="5"/>
        <v>4.2686221281268914E-2</v>
      </c>
    </row>
    <row r="99" spans="2:16" x14ac:dyDescent="0.35">
      <c r="B99">
        <v>16</v>
      </c>
      <c r="C99">
        <v>4.2</v>
      </c>
      <c r="D99">
        <v>635.18499999999995</v>
      </c>
      <c r="E99">
        <v>276.5</v>
      </c>
      <c r="F99" s="1">
        <v>1.613E+19</v>
      </c>
      <c r="G99" s="1">
        <v>742000000000</v>
      </c>
      <c r="H99" s="1">
        <v>8.062E+16</v>
      </c>
      <c r="I99" s="1">
        <v>1.766E-5</v>
      </c>
      <c r="J99" s="1">
        <v>2.3599999999999999E-2</v>
      </c>
      <c r="K99" s="1">
        <v>4.1269999999999998</v>
      </c>
      <c r="L99" s="1">
        <v>1.648E-14</v>
      </c>
      <c r="M99">
        <v>1.2999999999999999E-2</v>
      </c>
      <c r="N99" s="16">
        <f t="shared" si="4"/>
        <v>6.9846383742438898E-16</v>
      </c>
      <c r="O99">
        <v>38.515999999999963</v>
      </c>
      <c r="P99">
        <f t="shared" si="5"/>
        <v>4.238251440681972E-2</v>
      </c>
    </row>
    <row r="100" spans="2:16" x14ac:dyDescent="0.35">
      <c r="B100">
        <v>15</v>
      </c>
      <c r="C100">
        <v>3.71</v>
      </c>
      <c r="D100">
        <v>673.10599999999999</v>
      </c>
      <c r="E100">
        <v>279.5</v>
      </c>
      <c r="F100" s="1">
        <v>1.695E+19</v>
      </c>
      <c r="G100" s="1">
        <v>620500000000</v>
      </c>
      <c r="H100" s="1">
        <v>1.051E+17</v>
      </c>
      <c r="I100" s="1">
        <v>1.7139999999999999E-5</v>
      </c>
      <c r="J100" s="1">
        <v>1.8169999999999999E-2</v>
      </c>
      <c r="K100" s="1">
        <v>3.9340000000000002</v>
      </c>
      <c r="L100" s="1">
        <v>1.6829999999999999E-14</v>
      </c>
      <c r="M100">
        <v>1.0999999999999999E-2</v>
      </c>
      <c r="N100" s="16">
        <f t="shared" si="4"/>
        <v>7.0227860484104453E-16</v>
      </c>
      <c r="O100">
        <v>37.921000000000049</v>
      </c>
      <c r="P100">
        <f t="shared" si="5"/>
        <v>4.1727784007192188E-2</v>
      </c>
    </row>
    <row r="101" spans="2:16" x14ac:dyDescent="0.35">
      <c r="B101">
        <v>14</v>
      </c>
      <c r="C101">
        <v>3.25</v>
      </c>
      <c r="D101">
        <v>710.11599999999999</v>
      </c>
      <c r="E101">
        <v>282</v>
      </c>
      <c r="F101" s="1">
        <v>1.776E+19</v>
      </c>
      <c r="G101" s="1">
        <v>550600000000</v>
      </c>
      <c r="H101" s="1">
        <v>1.347E+17</v>
      </c>
      <c r="I101" s="1">
        <v>1.6589999999999999E-5</v>
      </c>
      <c r="J101" s="1">
        <v>1.481E-2</v>
      </c>
      <c r="K101" s="1">
        <v>3.9140000000000001</v>
      </c>
      <c r="L101" s="1">
        <v>1.7710000000000001E-14</v>
      </c>
      <c r="M101">
        <v>8.9999999999999993E-3</v>
      </c>
      <c r="N101" s="16">
        <f t="shared" si="4"/>
        <v>7.2124561633238729E-16</v>
      </c>
      <c r="O101">
        <v>37.009999999999991</v>
      </c>
      <c r="P101">
        <f t="shared" si="5"/>
        <v>4.0725331244064779E-2</v>
      </c>
    </row>
    <row r="102" spans="2:16" x14ac:dyDescent="0.35">
      <c r="B102">
        <v>13</v>
      </c>
      <c r="C102">
        <v>2.82</v>
      </c>
      <c r="D102">
        <v>745.90499999999997</v>
      </c>
      <c r="E102">
        <v>283.89999999999998</v>
      </c>
      <c r="F102" s="1">
        <v>1.857E+19</v>
      </c>
      <c r="G102" s="1">
        <v>575700000000</v>
      </c>
      <c r="H102" s="1">
        <v>1.695E+17</v>
      </c>
      <c r="I102" s="1">
        <v>1.5990000000000001E-5</v>
      </c>
      <c r="J102" s="1">
        <v>1.418E-2</v>
      </c>
      <c r="K102" s="1">
        <v>4.5049999999999999</v>
      </c>
      <c r="L102" s="1">
        <v>2.1259999999999999E-14</v>
      </c>
      <c r="M102">
        <v>8.9999999999999993E-3</v>
      </c>
      <c r="N102" s="16">
        <f t="shared" si="4"/>
        <v>8.3725618445130821E-16</v>
      </c>
      <c r="O102">
        <v>35.788999999999987</v>
      </c>
      <c r="P102">
        <f t="shared" si="5"/>
        <v>3.9381758440795306E-2</v>
      </c>
    </row>
    <row r="103" spans="2:16" x14ac:dyDescent="0.35">
      <c r="B103">
        <v>12</v>
      </c>
      <c r="C103">
        <v>2.4300000000000002</v>
      </c>
      <c r="D103">
        <v>780.17499999999995</v>
      </c>
      <c r="E103">
        <v>285.89999999999998</v>
      </c>
      <c r="F103" s="1">
        <v>1.933E+19</v>
      </c>
      <c r="G103" s="1">
        <v>599200000000</v>
      </c>
      <c r="H103" s="1">
        <v>2.094E+17</v>
      </c>
      <c r="I103" s="1">
        <v>1.5420000000000001E-5</v>
      </c>
      <c r="J103" s="1">
        <v>1.357E-2</v>
      </c>
      <c r="K103" s="1">
        <v>5.1079999999999997</v>
      </c>
      <c r="L103" s="1">
        <v>2.518E-14</v>
      </c>
      <c r="M103">
        <v>8.0000000000000002E-3</v>
      </c>
      <c r="N103" s="16">
        <f t="shared" si="4"/>
        <v>9.4954460474640962E-16</v>
      </c>
      <c r="O103">
        <v>34.269999999999982</v>
      </c>
      <c r="P103">
        <f t="shared" si="5"/>
        <v>3.7710270244098877E-2</v>
      </c>
    </row>
    <row r="104" spans="2:16" x14ac:dyDescent="0.35">
      <c r="B104">
        <v>11</v>
      </c>
      <c r="C104">
        <v>2.0699999999999998</v>
      </c>
      <c r="D104">
        <v>812.64800000000002</v>
      </c>
      <c r="E104">
        <v>287.8</v>
      </c>
      <c r="F104" s="1">
        <v>2.004E+19</v>
      </c>
      <c r="G104" s="1">
        <v>621300000000</v>
      </c>
      <c r="H104" s="1">
        <v>2.538E+17</v>
      </c>
      <c r="I104" s="1">
        <v>1.486E-5</v>
      </c>
      <c r="J104" s="1">
        <v>1.298E-2</v>
      </c>
      <c r="K104" s="1">
        <v>5.7009999999999996</v>
      </c>
      <c r="L104" s="1">
        <v>2.9280000000000002E-14</v>
      </c>
      <c r="M104">
        <v>8.0000000000000002E-3</v>
      </c>
      <c r="N104" s="16">
        <f t="shared" si="4"/>
        <v>1.0462585623881068E-15</v>
      </c>
      <c r="O104">
        <v>32.47300000000007</v>
      </c>
      <c r="P104">
        <f t="shared" si="5"/>
        <v>3.5732874398500911E-2</v>
      </c>
    </row>
    <row r="105" spans="2:16" x14ac:dyDescent="0.35">
      <c r="B105">
        <v>10</v>
      </c>
      <c r="C105">
        <v>1.74</v>
      </c>
      <c r="D105">
        <v>843.07100000000003</v>
      </c>
      <c r="E105">
        <v>289.5</v>
      </c>
      <c r="F105" s="1">
        <v>2.071E+19</v>
      </c>
      <c r="G105" s="1">
        <v>642000000000</v>
      </c>
      <c r="H105" s="1">
        <v>3.022E+17</v>
      </c>
      <c r="I105" s="1">
        <v>1.432E-5</v>
      </c>
      <c r="J105" s="1">
        <v>1.239E-2</v>
      </c>
      <c r="K105" s="1">
        <v>6.2649999999999997</v>
      </c>
      <c r="L105" s="1">
        <v>3.3360000000000002E-14</v>
      </c>
      <c r="M105">
        <v>8.0000000000000002E-3</v>
      </c>
      <c r="N105" s="16">
        <f t="shared" si="4"/>
        <v>1.1167954083041825E-15</v>
      </c>
      <c r="O105">
        <v>30.423000000000002</v>
      </c>
      <c r="P105">
        <f t="shared" si="5"/>
        <v>3.3477080584657745E-2</v>
      </c>
    </row>
    <row r="106" spans="2:16" x14ac:dyDescent="0.35">
      <c r="B106">
        <v>9</v>
      </c>
      <c r="C106">
        <v>1.45</v>
      </c>
      <c r="D106">
        <v>871.21699999999998</v>
      </c>
      <c r="E106">
        <v>291.10000000000002</v>
      </c>
      <c r="F106" s="1">
        <v>2.133E+19</v>
      </c>
      <c r="G106" s="1">
        <v>589500000000</v>
      </c>
      <c r="H106" s="1">
        <v>3.534E+17</v>
      </c>
      <c r="I106" s="1">
        <v>1.381E-5</v>
      </c>
      <c r="J106" s="1">
        <v>1.055E-2</v>
      </c>
      <c r="K106" s="1">
        <v>6.0529999999999999</v>
      </c>
      <c r="L106" s="1">
        <v>3.334E-14</v>
      </c>
      <c r="M106">
        <v>7.0000000000000001E-3</v>
      </c>
      <c r="N106" s="16">
        <f t="shared" si="4"/>
        <v>1.0325897723408853E-15</v>
      </c>
      <c r="O106">
        <v>28.145999999999958</v>
      </c>
      <c r="P106">
        <f t="shared" si="5"/>
        <v>3.0971498870452467E-2</v>
      </c>
    </row>
    <row r="107" spans="2:16" x14ac:dyDescent="0.35">
      <c r="B107">
        <v>8</v>
      </c>
      <c r="C107">
        <v>1.18</v>
      </c>
      <c r="D107">
        <v>896.9</v>
      </c>
      <c r="E107">
        <v>292.39999999999998</v>
      </c>
      <c r="F107" s="1">
        <v>2.19E+19</v>
      </c>
      <c r="G107" s="1">
        <v>284700000000</v>
      </c>
      <c r="H107" s="1">
        <v>4.063E+17</v>
      </c>
      <c r="I107" s="1">
        <v>1.331E-5</v>
      </c>
      <c r="J107" s="1">
        <v>4.7410000000000004E-3</v>
      </c>
      <c r="K107" s="1">
        <v>3.0419999999999998</v>
      </c>
      <c r="L107" s="1">
        <v>1.7220000000000001E-14</v>
      </c>
      <c r="M107">
        <v>4.0000000000000001E-3</v>
      </c>
      <c r="N107" s="16">
        <f t="shared" si="4"/>
        <v>4.8665864117582967E-16</v>
      </c>
      <c r="O107">
        <v>25.682999999999993</v>
      </c>
      <c r="P107">
        <f t="shared" si="5"/>
        <v>2.8261245132162001E-2</v>
      </c>
    </row>
    <row r="108" spans="2:16" x14ac:dyDescent="0.35">
      <c r="B108">
        <v>7</v>
      </c>
      <c r="C108">
        <v>0.95</v>
      </c>
      <c r="D108">
        <v>919.96900000000005</v>
      </c>
      <c r="E108">
        <v>293.7</v>
      </c>
      <c r="F108" s="1">
        <v>2.24E+19</v>
      </c>
      <c r="G108" s="1">
        <v>291200000000</v>
      </c>
      <c r="H108" s="1">
        <v>4.591E+17</v>
      </c>
      <c r="I108" s="1">
        <v>1.2860000000000001E-5</v>
      </c>
      <c r="J108" s="1">
        <v>4.5380000000000004E-3</v>
      </c>
      <c r="K108" s="1">
        <v>3.2130000000000001</v>
      </c>
      <c r="L108" s="1">
        <v>1.8679999999999999E-14</v>
      </c>
      <c r="M108">
        <v>3.0000000000000001E-3</v>
      </c>
      <c r="N108" s="16">
        <f t="shared" si="4"/>
        <v>4.7418867899614024E-16</v>
      </c>
      <c r="O108">
        <v>23.069000000000074</v>
      </c>
      <c r="P108">
        <f t="shared" si="5"/>
        <v>2.5384832922705582E-2</v>
      </c>
    </row>
    <row r="109" spans="2:16" x14ac:dyDescent="0.35">
      <c r="B109">
        <v>6</v>
      </c>
      <c r="C109">
        <v>0.74</v>
      </c>
      <c r="D109">
        <v>940.32399999999996</v>
      </c>
      <c r="E109">
        <v>294.8</v>
      </c>
      <c r="F109" s="1">
        <v>2.285E+19</v>
      </c>
      <c r="G109" s="1">
        <v>297100000000</v>
      </c>
      <c r="H109" s="1">
        <v>5.103E+17</v>
      </c>
      <c r="I109" s="1">
        <v>1.243E-5</v>
      </c>
      <c r="J109" s="1">
        <v>4.3480000000000003E-3</v>
      </c>
      <c r="K109" s="1">
        <v>3.3519999999999999</v>
      </c>
      <c r="L109" s="1">
        <v>1.993E-14</v>
      </c>
      <c r="M109">
        <v>3.0000000000000001E-3</v>
      </c>
      <c r="N109" s="16">
        <f t="shared" si="4"/>
        <v>4.4639975307310435E-16</v>
      </c>
      <c r="O109">
        <v>20.354999999999905</v>
      </c>
      <c r="P109">
        <f t="shared" si="5"/>
        <v>2.2398381990622395E-2</v>
      </c>
    </row>
    <row r="110" spans="2:16" x14ac:dyDescent="0.35">
      <c r="B110">
        <v>5</v>
      </c>
      <c r="C110">
        <v>0.56999999999999995</v>
      </c>
      <c r="D110">
        <v>957.91499999999996</v>
      </c>
      <c r="E110">
        <v>295.8</v>
      </c>
      <c r="F110" s="1">
        <v>2.324E+19</v>
      </c>
      <c r="G110" s="1">
        <v>302100000000</v>
      </c>
      <c r="H110" s="1">
        <v>5.582E+17</v>
      </c>
      <c r="I110" s="1">
        <v>1.203E-5</v>
      </c>
      <c r="J110" s="1">
        <v>4.1749999999999999E-3</v>
      </c>
      <c r="K110" s="1">
        <v>3.46</v>
      </c>
      <c r="L110" s="1">
        <v>2.0999999999999999E-14</v>
      </c>
      <c r="M110">
        <v>3.0000000000000001E-3</v>
      </c>
      <c r="N110" s="16">
        <f t="shared" si="4"/>
        <v>4.064951456417515E-16</v>
      </c>
      <c r="O110">
        <v>17.591000000000008</v>
      </c>
      <c r="P110">
        <f t="shared" si="5"/>
        <v>1.9356911697226264E-2</v>
      </c>
    </row>
    <row r="111" spans="2:16" x14ac:dyDescent="0.35">
      <c r="B111">
        <v>4</v>
      </c>
      <c r="C111">
        <v>0.42</v>
      </c>
      <c r="D111">
        <v>972.74900000000002</v>
      </c>
      <c r="E111">
        <v>296.3</v>
      </c>
      <c r="F111" s="1">
        <v>2.36E+19</v>
      </c>
      <c r="G111" s="1">
        <v>306800000000</v>
      </c>
      <c r="H111" s="1">
        <v>6.022E+17</v>
      </c>
      <c r="I111" s="1">
        <v>1.165E-5</v>
      </c>
      <c r="J111" s="1">
        <v>4.0109999999999998E-3</v>
      </c>
      <c r="K111" s="1">
        <v>3.53</v>
      </c>
      <c r="L111" s="1">
        <v>2.164E-14</v>
      </c>
      <c r="M111">
        <v>3.0000000000000001E-3</v>
      </c>
      <c r="N111" s="16">
        <f t="shared" si="4"/>
        <v>3.5323283863591741E-16</v>
      </c>
      <c r="O111">
        <v>14.83400000000006</v>
      </c>
      <c r="P111">
        <f t="shared" si="5"/>
        <v>1.6323144114413927E-2</v>
      </c>
    </row>
    <row r="112" spans="2:16" x14ac:dyDescent="0.35">
      <c r="B112">
        <v>3</v>
      </c>
      <c r="C112">
        <v>0.3</v>
      </c>
      <c r="D112">
        <v>984.89800000000002</v>
      </c>
      <c r="E112">
        <v>297.10000000000002</v>
      </c>
      <c r="F112" s="1">
        <v>2.386E+19</v>
      </c>
      <c r="G112" s="1">
        <v>310200000000</v>
      </c>
      <c r="H112" s="1">
        <v>6.396E+17</v>
      </c>
      <c r="I112" s="1">
        <v>1.133E-5</v>
      </c>
      <c r="J112" s="1">
        <v>3.8809999999999999E-3</v>
      </c>
      <c r="K112" s="1">
        <v>3.585</v>
      </c>
      <c r="L112" s="1">
        <v>2.2339999999999999E-14</v>
      </c>
      <c r="M112">
        <v>3.0000000000000001E-3</v>
      </c>
      <c r="N112" s="16">
        <f t="shared" si="4"/>
        <v>2.9865462256167949E-16</v>
      </c>
      <c r="O112">
        <v>12.149000000000001</v>
      </c>
      <c r="P112">
        <f t="shared" si="5"/>
        <v>1.3368604411892547E-2</v>
      </c>
    </row>
    <row r="113" spans="2:16" x14ac:dyDescent="0.35">
      <c r="B113">
        <v>2</v>
      </c>
      <c r="C113">
        <v>0.17</v>
      </c>
      <c r="D113">
        <v>1001.777</v>
      </c>
      <c r="E113">
        <v>298.3</v>
      </c>
      <c r="F113" s="1">
        <v>2.412E+19</v>
      </c>
      <c r="G113" s="1">
        <v>313600000000</v>
      </c>
      <c r="H113" s="1">
        <v>6.916E+17</v>
      </c>
      <c r="I113" s="1">
        <v>1.098E-5</v>
      </c>
      <c r="J113" s="1">
        <v>3.7269999999999998E-3</v>
      </c>
      <c r="K113" s="1">
        <v>3.68</v>
      </c>
      <c r="L113" s="1">
        <v>2.3489999999999999E-14</v>
      </c>
      <c r="M113">
        <v>3.0000000000000001E-3</v>
      </c>
      <c r="N113" s="16">
        <f t="shared" si="4"/>
        <v>4.3629001145503154E-16</v>
      </c>
      <c r="O113">
        <v>16.879000000000019</v>
      </c>
      <c r="P113">
        <f t="shared" si="5"/>
        <v>1.8573435992125652E-2</v>
      </c>
    </row>
    <row r="114" spans="2:16" x14ac:dyDescent="0.35">
      <c r="B114">
        <v>1</v>
      </c>
      <c r="C114">
        <v>0.05</v>
      </c>
      <c r="D114">
        <v>1013</v>
      </c>
      <c r="E114">
        <v>299.5</v>
      </c>
      <c r="F114" s="1">
        <v>2.436E+19</v>
      </c>
      <c r="G114" s="1">
        <v>316700000000</v>
      </c>
      <c r="H114" s="1">
        <v>7.303E+17</v>
      </c>
      <c r="I114" s="1">
        <v>1.0550000000000001E-5</v>
      </c>
      <c r="J114" s="1">
        <v>3.5620000000000001E-3</v>
      </c>
      <c r="K114" s="1">
        <v>3.6749999999999998</v>
      </c>
      <c r="L114" s="1">
        <v>2.4020000000000001E-14</v>
      </c>
      <c r="M114">
        <v>3.0000000000000001E-3</v>
      </c>
      <c r="N114" s="16">
        <f t="shared" si="4"/>
        <v>2.9663849308571576E-16</v>
      </c>
      <c r="O114">
        <v>11.222999999999956</v>
      </c>
      <c r="P114">
        <f t="shared" si="5"/>
        <v>1.234964584037118E-2</v>
      </c>
    </row>
    <row r="115" spans="2:16" x14ac:dyDescent="0.35">
      <c r="N115" s="17">
        <f>SUM(N82:N114)</f>
        <v>1.2045340390967581E-14</v>
      </c>
      <c r="O115">
        <f>SUM(O82:O114)</f>
        <v>908.77099999999996</v>
      </c>
      <c r="P115">
        <f>SUM(P82:P114)</f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6"/>
  <sheetViews>
    <sheetView topLeftCell="B1" workbookViewId="0">
      <selection activeCell="F44" sqref="F44"/>
    </sheetView>
  </sheetViews>
  <sheetFormatPr defaultRowHeight="14.15" x14ac:dyDescent="0.35"/>
  <cols>
    <col min="2" max="2" width="9.140625" style="4"/>
    <col min="3" max="3" width="9.140625" style="3"/>
    <col min="12" max="12" width="9.140625" style="9"/>
  </cols>
  <sheetData>
    <row r="1" spans="1:18" x14ac:dyDescent="0.35">
      <c r="A1" s="2" t="s">
        <v>20</v>
      </c>
      <c r="B1" s="6" t="s">
        <v>0</v>
      </c>
      <c r="C1" s="3" t="s">
        <v>1</v>
      </c>
      <c r="D1" s="6" t="s">
        <v>8</v>
      </c>
      <c r="E1" s="6" t="s">
        <v>9</v>
      </c>
      <c r="F1" s="6" t="s">
        <v>10</v>
      </c>
      <c r="G1" s="6" t="s">
        <v>11</v>
      </c>
      <c r="H1" s="6" t="s">
        <v>12</v>
      </c>
      <c r="I1" s="6" t="s">
        <v>14</v>
      </c>
      <c r="J1" s="6" t="s">
        <v>15</v>
      </c>
      <c r="K1" s="6" t="s">
        <v>13</v>
      </c>
      <c r="L1" s="7" t="s">
        <v>16</v>
      </c>
      <c r="M1" s="6" t="s">
        <v>17</v>
      </c>
      <c r="N1">
        <v>40</v>
      </c>
      <c r="O1" s="6" t="s">
        <v>21</v>
      </c>
    </row>
    <row r="2" spans="1:18" x14ac:dyDescent="0.35">
      <c r="A2" s="2"/>
      <c r="B2" s="5">
        <v>37</v>
      </c>
      <c r="C2" s="3">
        <v>21.32</v>
      </c>
      <c r="D2" s="2"/>
      <c r="E2" s="2"/>
      <c r="F2" s="2"/>
      <c r="G2" s="2"/>
      <c r="H2" s="2"/>
      <c r="I2" s="2">
        <f>'CJ80_u7-noXH2O'!I2/CJ80_u7!I2-1</f>
        <v>6.6031746031747218E-3</v>
      </c>
      <c r="J2" s="2">
        <f>'CJ80_u7-noXH2O'!J2/CJ80_u7!J2-1</f>
        <v>6.5841979249801064E-3</v>
      </c>
      <c r="K2" s="2">
        <f>'CJ80_u7-noXH2O'!K2/CJ80_u7!K2-1</f>
        <v>6.8012752391073406E-3</v>
      </c>
      <c r="L2" s="8">
        <f>'CJ80_u7-noXH2O'!L2/CJ80_u7!L2-1</f>
        <v>6.6137566137565162E-3</v>
      </c>
      <c r="M2" s="2">
        <f>'CJ80_u7-noXH2O'!M2/CJ80_u7!M2-1</f>
        <v>4.0281973816718164E-3</v>
      </c>
      <c r="N2">
        <v>49.067</v>
      </c>
      <c r="O2">
        <f>N2-N1</f>
        <v>9.0670000000000002</v>
      </c>
      <c r="Q2" t="s">
        <v>16</v>
      </c>
    </row>
    <row r="3" spans="1:18" x14ac:dyDescent="0.35">
      <c r="A3" s="2"/>
      <c r="B3" s="5">
        <v>36</v>
      </c>
      <c r="C3" s="3">
        <v>20.059999999999999</v>
      </c>
      <c r="D3" s="2"/>
      <c r="E3" s="2"/>
      <c r="F3" s="2"/>
      <c r="G3" s="2"/>
      <c r="H3" s="2"/>
      <c r="I3" s="2">
        <f>'CJ80_u7-noXH2O'!I3/CJ80_u7!I3-1</f>
        <v>7.7570339205890182E-3</v>
      </c>
      <c r="J3" s="2">
        <f>'CJ80_u7-noXH2O'!J3/CJ80_u7!J3-1</f>
        <v>7.8609846917667703E-3</v>
      </c>
      <c r="K3" s="2">
        <f>'CJ80_u7-noXH2O'!K3/CJ80_u7!K3-1</f>
        <v>7.8046324269889222E-3</v>
      </c>
      <c r="L3" s="8">
        <f>'CJ80_u7-noXH2O'!L3/CJ80_u7!L3-1</f>
        <v>7.4719800747198306E-3</v>
      </c>
      <c r="M3" s="2">
        <f>'CJ80_u7-noXH2O'!M3/CJ80_u7!M3-1</f>
        <v>5.6603773584906758E-3</v>
      </c>
      <c r="N3">
        <v>60.18</v>
      </c>
      <c r="O3">
        <f t="shared" ref="O3:O38" si="0">N3-N2</f>
        <v>11.113</v>
      </c>
    </row>
    <row r="4" spans="1:18" x14ac:dyDescent="0.35">
      <c r="A4" s="2"/>
      <c r="B4" s="5">
        <v>35</v>
      </c>
      <c r="C4" s="3">
        <v>18.88</v>
      </c>
      <c r="D4" s="2"/>
      <c r="E4" s="2"/>
      <c r="F4" s="2"/>
      <c r="G4" s="2"/>
      <c r="H4" s="2"/>
      <c r="I4" s="2">
        <f>'CJ80_u7-noXH2O'!I4/CJ80_u7!I4-1</f>
        <v>8.7579617834394607E-3</v>
      </c>
      <c r="J4" s="2">
        <f>'CJ80_u7-noXH2O'!J4/CJ80_u7!J4-1</f>
        <v>8.458035133376729E-3</v>
      </c>
      <c r="K4" s="2">
        <f>'CJ80_u7-noXH2O'!K4/CJ80_u7!K4-1</f>
        <v>8.6854460093896968E-3</v>
      </c>
      <c r="L4" s="8">
        <f>'CJ80_u7-noXH2O'!L4/CJ80_u7!L4-1</f>
        <v>8.6724482988658202E-3</v>
      </c>
      <c r="M4" s="2">
        <f>'CJ80_u7-noXH2O'!M4/CJ80_u7!M4-1</f>
        <v>6.0240963855422436E-3</v>
      </c>
      <c r="N4">
        <v>73.066000000000003</v>
      </c>
      <c r="O4">
        <f t="shared" si="0"/>
        <v>12.886000000000003</v>
      </c>
      <c r="Q4" s="1">
        <v>5.1700000000000003E-14</v>
      </c>
    </row>
    <row r="5" spans="1:18" x14ac:dyDescent="0.35">
      <c r="A5" s="2"/>
      <c r="B5" s="5">
        <v>34</v>
      </c>
      <c r="C5" s="3">
        <v>17.79</v>
      </c>
      <c r="D5" s="2"/>
      <c r="E5" s="2"/>
      <c r="F5" s="2"/>
      <c r="G5" s="2"/>
      <c r="H5" s="2"/>
      <c r="I5" s="2">
        <f>'CJ80_u7-noXH2O'!I5/CJ80_u7!I5-1</f>
        <v>9.5301125082727367E-3</v>
      </c>
      <c r="J5" s="2">
        <f>'CJ80_u7-noXH2O'!J5/CJ80_u7!J5-1</f>
        <v>9.6212896622314137E-3</v>
      </c>
      <c r="K5" s="2">
        <f>'CJ80_u7-noXH2O'!K5/CJ80_u7!K5-1</f>
        <v>9.5846645367412275E-3</v>
      </c>
      <c r="L5" s="8">
        <f>'CJ80_u7-noXH2O'!L5/CJ80_u7!L5-1</f>
        <v>9.3196644920783278E-3</v>
      </c>
      <c r="M5" s="2">
        <f>'CJ80_u7-noXH2O'!M5/CJ80_u7!M5-1</f>
        <v>4.8780487804878092E-3</v>
      </c>
      <c r="N5">
        <v>87.727000000000004</v>
      </c>
      <c r="O5">
        <f t="shared" si="0"/>
        <v>14.661000000000001</v>
      </c>
      <c r="Q5" s="1">
        <v>3.8880000000000001E-14</v>
      </c>
    </row>
    <row r="6" spans="1:18" x14ac:dyDescent="0.35">
      <c r="A6" s="2"/>
      <c r="B6" s="5">
        <v>33</v>
      </c>
      <c r="C6" s="3">
        <v>16.8</v>
      </c>
      <c r="D6" s="2"/>
      <c r="E6" s="2"/>
      <c r="F6" s="2"/>
      <c r="G6" s="2"/>
      <c r="H6" s="2"/>
      <c r="I6" s="2">
        <f>'CJ80_u7-noXH2O'!I6/CJ80_u7!I6-1</f>
        <v>1.0242941562705221E-2</v>
      </c>
      <c r="J6" s="2">
        <f>'CJ80_u7-noXH2O'!J6/CJ80_u7!J6-1</f>
        <v>1.0144153764015007E-2</v>
      </c>
      <c r="K6" s="2">
        <f>'CJ80_u7-noXH2O'!K6/CJ80_u7!K6-1</f>
        <v>9.9655040245303361E-3</v>
      </c>
      <c r="L6" s="8">
        <f>'CJ80_u7-noXH2O'!L6/CJ80_u7!L6-1</f>
        <v>1.0245151847786405E-2</v>
      </c>
      <c r="M6" s="2">
        <f>'CJ80_u7-noXH2O'!M6/CJ80_u7!M6-1</f>
        <v>0</v>
      </c>
      <c r="N6">
        <v>104.229</v>
      </c>
      <c r="O6">
        <f t="shared" si="0"/>
        <v>16.501999999999995</v>
      </c>
      <c r="Q6" s="1">
        <v>1.104E-14</v>
      </c>
    </row>
    <row r="7" spans="1:18" x14ac:dyDescent="0.35">
      <c r="A7" s="2"/>
      <c r="B7" s="5">
        <v>32</v>
      </c>
      <c r="C7" s="3">
        <v>15.86</v>
      </c>
      <c r="D7" s="2"/>
      <c r="E7" s="2"/>
      <c r="F7" s="2"/>
      <c r="G7" s="2"/>
      <c r="H7" s="2"/>
      <c r="I7" s="2">
        <f>'CJ80_u7-noXH2O'!I7/CJ80_u7!I7-1</f>
        <v>1.0943199583116181E-2</v>
      </c>
      <c r="J7" s="2">
        <f>'CJ80_u7-noXH2O'!J7/CJ80_u7!J7-1</f>
        <v>1.1023079572855643E-2</v>
      </c>
      <c r="K7" s="2">
        <f>'CJ80_u7-noXH2O'!K7/CJ80_u7!K7-1</f>
        <v>1.1132940406024971E-2</v>
      </c>
      <c r="L7" s="8">
        <f>'CJ80_u7-noXH2O'!L7/CJ80_u7!L7-1</f>
        <v>1.0880195599022091E-2</v>
      </c>
      <c r="M7" s="2">
        <f>'CJ80_u7-noXH2O'!M7/CJ80_u7!M7-1</f>
        <v>1.6949152542372836E-2</v>
      </c>
      <c r="N7">
        <v>122.613</v>
      </c>
      <c r="O7">
        <f t="shared" si="0"/>
        <v>18.384</v>
      </c>
      <c r="P7" t="s">
        <v>23</v>
      </c>
      <c r="Q7" s="18">
        <f>SUM(Q4:Q6)</f>
        <v>1.0162E-13</v>
      </c>
    </row>
    <row r="8" spans="1:18" x14ac:dyDescent="0.35">
      <c r="A8" s="2"/>
      <c r="B8" s="5">
        <v>31</v>
      </c>
      <c r="C8" s="3">
        <v>14.94</v>
      </c>
      <c r="D8" s="2"/>
      <c r="E8" s="2"/>
      <c r="F8" s="2"/>
      <c r="G8" s="2"/>
      <c r="H8" s="2"/>
      <c r="I8" s="2">
        <f>'CJ80_u7-noXH2O'!I8/CJ80_u7!I8-1</f>
        <v>1.1516563146998005E-2</v>
      </c>
      <c r="J8" s="2">
        <f>'CJ80_u7-noXH2O'!J8/CJ80_u7!J8-1</f>
        <v>1.1494252873563315E-2</v>
      </c>
      <c r="K8" s="2">
        <f>'CJ80_u7-noXH2O'!K8/CJ80_u7!K8-1</f>
        <v>1.163793103448274E-2</v>
      </c>
      <c r="L8" s="8">
        <f>'CJ80_u7-noXH2O'!L8/CJ80_u7!L8-1</f>
        <v>1.1515374249663202E-2</v>
      </c>
      <c r="M8" s="2">
        <f>'CJ80_u7-noXH2O'!M8/CJ80_u7!M8-1</f>
        <v>0</v>
      </c>
      <c r="N8">
        <v>142.9</v>
      </c>
      <c r="O8">
        <f t="shared" si="0"/>
        <v>20.287000000000006</v>
      </c>
      <c r="P8" t="s">
        <v>22</v>
      </c>
      <c r="Q8" s="1">
        <v>5.5139999999999999E-14</v>
      </c>
      <c r="R8" s="19">
        <f>Q8/Q4-1</f>
        <v>6.6537717601547364E-2</v>
      </c>
    </row>
    <row r="9" spans="1:18" x14ac:dyDescent="0.35">
      <c r="A9" s="2"/>
      <c r="B9" s="5">
        <v>30</v>
      </c>
      <c r="C9" s="3">
        <v>14.06</v>
      </c>
      <c r="D9" s="2"/>
      <c r="E9" s="2"/>
      <c r="F9" s="2"/>
      <c r="G9" s="2"/>
      <c r="H9" s="2"/>
      <c r="I9" s="2">
        <f>'CJ80_u7-noXH2O'!I9/CJ80_u7!I9-1</f>
        <v>1.2111841257569811E-2</v>
      </c>
      <c r="J9" s="2">
        <f>'CJ80_u7-noXH2O'!J9/CJ80_u7!J9-1</f>
        <v>1.1904761904761862E-2</v>
      </c>
      <c r="K9" s="2">
        <f>'CJ80_u7-noXH2O'!K9/CJ80_u7!K9-1</f>
        <v>1.2136815005516777E-2</v>
      </c>
      <c r="L9" s="8">
        <f>'CJ80_u7-noXH2O'!L9/CJ80_u7!L9-1</f>
        <v>1.2175324675324672E-2</v>
      </c>
      <c r="M9" s="2">
        <f>'CJ80_u7-noXH2O'!M9/CJ80_u7!M9-1</f>
        <v>0</v>
      </c>
      <c r="N9">
        <v>165.08600000000001</v>
      </c>
      <c r="O9">
        <f t="shared" si="0"/>
        <v>22.186000000000007</v>
      </c>
      <c r="Q9" s="1">
        <v>4.1660000000000002E-14</v>
      </c>
      <c r="R9" s="19">
        <f t="shared" ref="R9:R11" si="1">Q9/Q5-1</f>
        <v>7.1502057613168857E-2</v>
      </c>
    </row>
    <row r="10" spans="1:18" x14ac:dyDescent="0.35">
      <c r="A10" s="2"/>
      <c r="B10" s="5">
        <v>29</v>
      </c>
      <c r="C10" s="3">
        <v>13.2</v>
      </c>
      <c r="D10" s="2"/>
      <c r="E10" s="2"/>
      <c r="F10" s="2"/>
      <c r="G10" s="2"/>
      <c r="H10" s="2"/>
      <c r="I10" s="2">
        <f>'CJ80_u7-noXH2O'!I10/CJ80_u7!I10-1</f>
        <v>1.286670097786935E-2</v>
      </c>
      <c r="J10" s="2">
        <f>'CJ80_u7-noXH2O'!J10/CJ80_u7!J10-1</f>
        <v>1.2802607076350059E-2</v>
      </c>
      <c r="K10" s="2">
        <f>'CJ80_u7-noXH2O'!K10/CJ80_u7!K10-1</f>
        <v>1.2776243093922668E-2</v>
      </c>
      <c r="L10" s="8">
        <f>'CJ80_u7-noXH2O'!L10/CJ80_u7!L10-1</f>
        <v>1.2850467289719614E-2</v>
      </c>
      <c r="M10" s="2">
        <f>'CJ80_u7-noXH2O'!M10/CJ80_u7!M10-1</f>
        <v>0</v>
      </c>
      <c r="N10">
        <v>189.14099999999999</v>
      </c>
      <c r="O10">
        <f t="shared" si="0"/>
        <v>24.054999999999978</v>
      </c>
      <c r="Q10" s="1">
        <v>1.205E-14</v>
      </c>
      <c r="R10" s="19">
        <f t="shared" si="1"/>
        <v>9.148550724637694E-2</v>
      </c>
    </row>
    <row r="11" spans="1:18" x14ac:dyDescent="0.35">
      <c r="A11" s="2"/>
      <c r="B11" s="5">
        <v>28</v>
      </c>
      <c r="C11" s="3">
        <v>12.36</v>
      </c>
      <c r="D11" s="2"/>
      <c r="E11" s="2"/>
      <c r="F11" s="2"/>
      <c r="G11" s="2"/>
      <c r="H11" s="2"/>
      <c r="I11" s="2">
        <f>'CJ80_u7-noXH2O'!I11/CJ80_u7!I11-1</f>
        <v>1.357234314980782E-2</v>
      </c>
      <c r="J11" s="2">
        <f>'CJ80_u7-noXH2O'!J11/CJ80_u7!J11-1</f>
        <v>1.3551804854009974E-2</v>
      </c>
      <c r="K11" s="2">
        <f>'CJ80_u7-noXH2O'!K11/CJ80_u7!K11-1</f>
        <v>1.3677811550151908E-2</v>
      </c>
      <c r="L11" s="8">
        <f>'CJ80_u7-noXH2O'!L11/CJ80_u7!L11-1</f>
        <v>1.3526888815572402E-2</v>
      </c>
      <c r="M11" s="2">
        <f>'CJ80_u7-noXH2O'!M11/CJ80_u7!M11-1</f>
        <v>-5.8823529411764719E-2</v>
      </c>
      <c r="N11">
        <v>215.017</v>
      </c>
      <c r="O11">
        <f t="shared" si="0"/>
        <v>25.876000000000005</v>
      </c>
      <c r="Q11" s="18">
        <f>SUM(Q8:Q10)</f>
        <v>1.0885E-13</v>
      </c>
      <c r="R11" s="19">
        <f t="shared" si="1"/>
        <v>7.1147411926786086E-2</v>
      </c>
    </row>
    <row r="12" spans="1:18" x14ac:dyDescent="0.35">
      <c r="A12" s="2"/>
      <c r="B12" s="5">
        <v>27</v>
      </c>
      <c r="C12" s="3">
        <v>11.54</v>
      </c>
      <c r="D12" s="2"/>
      <c r="E12" s="2"/>
      <c r="F12" s="2"/>
      <c r="G12" s="2"/>
      <c r="H12" s="2"/>
      <c r="I12" s="2">
        <f>'CJ80_u7-noXH2O'!I12/CJ80_u7!I12-1</f>
        <v>1.4474512271869022E-2</v>
      </c>
      <c r="J12" s="2">
        <f>'CJ80_u7-noXH2O'!J12/CJ80_u7!J12-1</f>
        <v>1.4600550964187331E-2</v>
      </c>
      <c r="K12" s="2">
        <f>'CJ80_u7-noXH2O'!K12/CJ80_u7!K12-1</f>
        <v>1.4667988107036845E-2</v>
      </c>
      <c r="L12" s="8">
        <f>'CJ80_u7-noXH2O'!L12/CJ80_u7!L12-1</f>
        <v>1.4595580782485351E-2</v>
      </c>
      <c r="M12" s="2">
        <f>'CJ80_u7-noXH2O'!M12/CJ80_u7!M12-1</f>
        <v>0</v>
      </c>
      <c r="N12">
        <v>242.63900000000001</v>
      </c>
      <c r="O12">
        <f t="shared" si="0"/>
        <v>27.622000000000014</v>
      </c>
    </row>
    <row r="13" spans="1:18" x14ac:dyDescent="0.35">
      <c r="A13" s="2"/>
      <c r="B13" s="5">
        <v>26</v>
      </c>
      <c r="C13" s="3">
        <v>10.75</v>
      </c>
      <c r="D13" s="2"/>
      <c r="E13" s="2"/>
      <c r="F13" s="2"/>
      <c r="G13" s="2"/>
      <c r="H13" s="2"/>
      <c r="I13" s="2">
        <f>'CJ80_u7-noXH2O'!I13/CJ80_u7!I13-1</f>
        <v>1.5537600994406375E-2</v>
      </c>
      <c r="J13" s="2">
        <f>'CJ80_u7-noXH2O'!J13/CJ80_u7!J13-1</f>
        <v>1.5467383994619999E-2</v>
      </c>
      <c r="K13" s="2">
        <f>'CJ80_u7-noXH2O'!K13/CJ80_u7!K13-1</f>
        <v>1.558441558441559E-2</v>
      </c>
      <c r="L13" s="8">
        <f>'CJ80_u7-noXH2O'!L13/CJ80_u7!L13-1</f>
        <v>1.5563324687041691E-2</v>
      </c>
      <c r="M13" s="2">
        <f>'CJ80_u7-noXH2O'!M13/CJ80_u7!M13-1</f>
        <v>0</v>
      </c>
      <c r="N13">
        <v>272.041</v>
      </c>
      <c r="O13">
        <f t="shared" si="0"/>
        <v>29.401999999999987</v>
      </c>
    </row>
    <row r="14" spans="1:18" x14ac:dyDescent="0.35">
      <c r="A14" s="2"/>
      <c r="B14" s="5">
        <v>25</v>
      </c>
      <c r="C14" s="3">
        <v>9.98</v>
      </c>
      <c r="D14" s="2"/>
      <c r="E14" s="2"/>
      <c r="F14" s="2"/>
      <c r="G14" s="2"/>
      <c r="H14" s="2"/>
      <c r="I14" s="2">
        <f>'CJ80_u7-noXH2O'!I14/CJ80_u7!I14-1</f>
        <v>1.6765285996055201E-2</v>
      </c>
      <c r="J14" s="2">
        <f>'CJ80_u7-noXH2O'!J14/CJ80_u7!J14-1</f>
        <v>1.682290997816871E-2</v>
      </c>
      <c r="K14" s="2">
        <f>'CJ80_u7-noXH2O'!K14/CJ80_u7!K14-1</f>
        <v>1.6744186046511622E-2</v>
      </c>
      <c r="L14" s="8">
        <f>'CJ80_u7-noXH2O'!L14/CJ80_u7!L14-1</f>
        <v>1.7067003792667457E-2</v>
      </c>
      <c r="M14" s="2">
        <f>'CJ80_u7-noXH2O'!M14/CJ80_u7!M14-1</f>
        <v>-6.25E-2</v>
      </c>
      <c r="N14">
        <v>303.19299999999998</v>
      </c>
      <c r="O14">
        <f t="shared" si="0"/>
        <v>31.151999999999987</v>
      </c>
    </row>
    <row r="15" spans="1:18" x14ac:dyDescent="0.35">
      <c r="A15" s="2"/>
      <c r="B15" s="5">
        <v>24</v>
      </c>
      <c r="C15" s="3">
        <v>9.23</v>
      </c>
      <c r="D15" s="2"/>
      <c r="E15" s="2"/>
      <c r="F15" s="2"/>
      <c r="G15" s="2"/>
      <c r="H15" s="2"/>
      <c r="I15" s="2">
        <f>'CJ80_u7-noXH2O'!I15/CJ80_u7!I15-1</f>
        <v>1.8275481417882933E-2</v>
      </c>
      <c r="J15" s="2">
        <f>'CJ80_u7-noXH2O'!J15/CJ80_u7!J15-1</f>
        <v>1.8200202224469386E-2</v>
      </c>
      <c r="K15" s="2">
        <f>'CJ80_u7-noXH2O'!K15/CJ80_u7!K15-1</f>
        <v>1.7774851876234399E-2</v>
      </c>
      <c r="L15" s="8">
        <f>'CJ80_u7-noXH2O'!L15/CJ80_u7!L15-1</f>
        <v>1.8235950874581297E-2</v>
      </c>
      <c r="M15" s="2">
        <f>'CJ80_u7-noXH2O'!M15/CJ80_u7!M15-1</f>
        <v>-6.25E-2</v>
      </c>
      <c r="N15">
        <v>336.01100000000002</v>
      </c>
      <c r="O15">
        <f t="shared" si="0"/>
        <v>32.81800000000004</v>
      </c>
    </row>
    <row r="16" spans="1:18" x14ac:dyDescent="0.35">
      <c r="A16" s="2"/>
      <c r="B16" s="5">
        <v>23</v>
      </c>
      <c r="C16" s="3">
        <v>8.51</v>
      </c>
      <c r="D16" s="2"/>
      <c r="E16" s="2"/>
      <c r="F16" s="2"/>
      <c r="G16" s="2"/>
      <c r="H16" s="2"/>
      <c r="I16" s="2">
        <f>'CJ80_u7-noXH2O'!I16/CJ80_u7!I16-1</f>
        <v>1.9862677783227145E-2</v>
      </c>
      <c r="J16" s="2">
        <f>'CJ80_u7-noXH2O'!J16/CJ80_u7!J16-1</f>
        <v>1.9787467936973169E-2</v>
      </c>
      <c r="K16" s="2">
        <f>'CJ80_u7-noXH2O'!K16/CJ80_u7!K16-1</f>
        <v>1.9870609981515575E-2</v>
      </c>
      <c r="L16" s="8">
        <f>'CJ80_u7-noXH2O'!L16/CJ80_u7!L16-1</f>
        <v>2.0004445432318274E-2</v>
      </c>
      <c r="M16" s="2">
        <f>'CJ80_u7-noXH2O'!M16/CJ80_u7!M16-1</f>
        <v>-0.11111111111111105</v>
      </c>
      <c r="N16">
        <v>370.36599999999999</v>
      </c>
      <c r="O16">
        <f t="shared" si="0"/>
        <v>34.354999999999961</v>
      </c>
    </row>
    <row r="17" spans="1:15" x14ac:dyDescent="0.35">
      <c r="A17" s="2"/>
      <c r="B17" s="5">
        <v>22</v>
      </c>
      <c r="C17" s="3">
        <v>7.8</v>
      </c>
      <c r="D17" s="2"/>
      <c r="E17" s="2"/>
      <c r="F17" s="2"/>
      <c r="G17" s="2"/>
      <c r="H17" s="2"/>
      <c r="I17" s="2">
        <f>'CJ80_u7-noXH2O'!I17/CJ80_u7!I17-1</f>
        <v>2.1688231669747537E-2</v>
      </c>
      <c r="J17" s="2">
        <f>'CJ80_u7-noXH2O'!J17/CJ80_u7!J17-1</f>
        <v>2.1623348956114175E-2</v>
      </c>
      <c r="K17" s="2">
        <f>'CJ80_u7-noXH2O'!K17/CJ80_u7!K17-1</f>
        <v>2.1899970405445446E-2</v>
      </c>
      <c r="L17" s="8">
        <f>'CJ80_u7-noXH2O'!L17/CJ80_u7!L17-1</f>
        <v>2.1749937857320489E-2</v>
      </c>
      <c r="M17" s="2">
        <f>'CJ80_u7-noXH2O'!M17/CJ80_u7!M17-1</f>
        <v>-0.14999999999999991</v>
      </c>
      <c r="N17">
        <v>406.08199999999999</v>
      </c>
      <c r="O17">
        <f t="shared" si="0"/>
        <v>35.716000000000008</v>
      </c>
    </row>
    <row r="18" spans="1:15" s="14" customFormat="1" x14ac:dyDescent="0.35">
      <c r="A18" s="10"/>
      <c r="B18" s="11">
        <v>21</v>
      </c>
      <c r="C18" s="12">
        <v>7.13</v>
      </c>
      <c r="D18" s="10"/>
      <c r="E18" s="10"/>
      <c r="F18" s="10"/>
      <c r="G18" s="10"/>
      <c r="H18" s="10"/>
      <c r="I18" s="10">
        <f>'CJ80_u7-noXH2O'!I18/CJ80_u7!I18-1</f>
        <v>2.3960273122284104E-2</v>
      </c>
      <c r="J18" s="10">
        <f>'CJ80_u7-noXH2O'!J18/CJ80_u7!J18-1</f>
        <v>2.382733197991227E-2</v>
      </c>
      <c r="K18" s="10">
        <f>'CJ80_u7-noXH2O'!K18/CJ80_u7!K18-1</f>
        <v>2.4040582267313537E-2</v>
      </c>
      <c r="L18" s="13">
        <f>'CJ80_u7-noXH2O'!L18/CJ80_u7!L18-1</f>
        <v>2.3887973640856819E-2</v>
      </c>
      <c r="M18" s="10">
        <f>'CJ80_u7-noXH2O'!M18/CJ80_u7!M18-1</f>
        <v>-0.14285714285714302</v>
      </c>
      <c r="N18" s="14">
        <v>442.94799999999998</v>
      </c>
      <c r="O18" s="14">
        <f t="shared" si="0"/>
        <v>36.865999999999985</v>
      </c>
    </row>
    <row r="19" spans="1:15" s="14" customFormat="1" x14ac:dyDescent="0.35">
      <c r="A19" s="10"/>
      <c r="B19" s="11">
        <v>20</v>
      </c>
      <c r="C19" s="12">
        <v>6.48</v>
      </c>
      <c r="D19" s="10"/>
      <c r="E19" s="10"/>
      <c r="F19" s="10"/>
      <c r="G19" s="10"/>
      <c r="H19" s="10"/>
      <c r="I19" s="10">
        <f>'CJ80_u7-noXH2O'!I19/CJ80_u7!I19-1</f>
        <v>2.6342197691921587E-2</v>
      </c>
      <c r="J19" s="10">
        <f>'CJ80_u7-noXH2O'!J19/CJ80_u7!J19-1</f>
        <v>2.6276114581089693E-2</v>
      </c>
      <c r="K19" s="10">
        <f>'CJ80_u7-noXH2O'!K19/CJ80_u7!K19-1</f>
        <v>2.6425823716340391E-2</v>
      </c>
      <c r="L19" s="13">
        <f>'CJ80_u7-noXH2O'!L19/CJ80_u7!L19-1</f>
        <v>2.6047565118912708E-2</v>
      </c>
      <c r="M19" s="10">
        <f>'CJ80_u7-noXH2O'!M19/CJ80_u7!M19-1</f>
        <v>-0.21739130434782616</v>
      </c>
      <c r="N19" s="14">
        <v>480.71899999999999</v>
      </c>
      <c r="O19" s="14">
        <f t="shared" si="0"/>
        <v>37.771000000000015</v>
      </c>
    </row>
    <row r="20" spans="1:15" x14ac:dyDescent="0.35">
      <c r="A20" s="2"/>
      <c r="B20" s="5">
        <v>19</v>
      </c>
      <c r="C20" s="3">
        <v>5.86</v>
      </c>
      <c r="D20" s="2"/>
      <c r="E20" s="2"/>
      <c r="F20" s="2"/>
      <c r="G20" s="2"/>
      <c r="H20" s="2"/>
      <c r="I20" s="2">
        <f>'CJ80_u7-noXH2O'!I20/CJ80_u7!I20-1</f>
        <v>2.924720244150536E-2</v>
      </c>
      <c r="J20" s="2">
        <f>'CJ80_u7-noXH2O'!J20/CJ80_u7!J20-1</f>
        <v>2.9041626331074655E-2</v>
      </c>
      <c r="K20" s="2">
        <f>'CJ80_u7-noXH2O'!K20/CJ80_u7!K20-1</f>
        <v>2.9249827942188666E-2</v>
      </c>
      <c r="L20" s="8">
        <f>'CJ80_u7-noXH2O'!L20/CJ80_u7!L20-1</f>
        <v>2.9380530973451391E-2</v>
      </c>
      <c r="M20" s="2">
        <f>'CJ80_u7-noXH2O'!M20/CJ80_u7!M20-1</f>
        <v>-0.2400000000000001</v>
      </c>
      <c r="N20">
        <v>519.125</v>
      </c>
      <c r="O20">
        <f t="shared" si="0"/>
        <v>38.406000000000006</v>
      </c>
    </row>
    <row r="21" spans="1:15" x14ac:dyDescent="0.35">
      <c r="A21" s="2"/>
      <c r="B21" s="5">
        <v>18</v>
      </c>
      <c r="C21" s="3">
        <v>5.27</v>
      </c>
      <c r="D21" s="2"/>
      <c r="E21" s="2"/>
      <c r="F21" s="2"/>
      <c r="G21" s="2"/>
      <c r="H21" s="2"/>
      <c r="I21" s="2">
        <f>'CJ80_u7-noXH2O'!I21/CJ80_u7!I21-1</f>
        <v>3.258761153497991E-2</v>
      </c>
      <c r="J21" s="2">
        <f>'CJ80_u7-noXH2O'!J21/CJ80_u7!J21-1</f>
        <v>3.2755298651252485E-2</v>
      </c>
      <c r="K21" s="2">
        <f>'CJ80_u7-noXH2O'!K21/CJ80_u7!K21-1</f>
        <v>3.2656663724624835E-2</v>
      </c>
      <c r="L21" s="8">
        <f>'CJ80_u7-noXH2O'!L21/CJ80_u7!L21-1</f>
        <v>3.2499999999999973E-2</v>
      </c>
      <c r="M21" s="2">
        <f>'CJ80_u7-noXH2O'!M21/CJ80_u7!M21-1</f>
        <v>-0.25925925925925919</v>
      </c>
      <c r="N21">
        <v>557.87699999999995</v>
      </c>
      <c r="O21">
        <f t="shared" si="0"/>
        <v>38.751999999999953</v>
      </c>
    </row>
    <row r="22" spans="1:15" x14ac:dyDescent="0.35">
      <c r="A22" s="2"/>
      <c r="B22" s="5">
        <v>17</v>
      </c>
      <c r="C22" s="3">
        <v>4.72</v>
      </c>
      <c r="D22" s="2"/>
      <c r="E22" s="2"/>
      <c r="F22" s="2"/>
      <c r="G22" s="2"/>
      <c r="H22" s="2"/>
      <c r="I22" s="2">
        <f>'CJ80_u7-noXH2O'!I22/CJ80_u7!I22-1</f>
        <v>3.6332408508389369E-2</v>
      </c>
      <c r="J22" s="2">
        <f>'CJ80_u7-noXH2O'!J22/CJ80_u7!J22-1</f>
        <v>3.6489151873767112E-2</v>
      </c>
      <c r="K22" s="2">
        <f>'CJ80_u7-noXH2O'!K22/CJ80_u7!K22-1</f>
        <v>3.6118980169971726E-2</v>
      </c>
      <c r="L22" s="8">
        <f>'CJ80_u7-noXH2O'!L22/CJ80_u7!L22-1</f>
        <v>3.6216926252580217E-2</v>
      </c>
      <c r="M22" s="2">
        <f>'CJ80_u7-noXH2O'!M22/CJ80_u7!M22-1</f>
        <v>-0.31034482758620696</v>
      </c>
      <c r="N22">
        <v>596.66899999999998</v>
      </c>
      <c r="O22">
        <f t="shared" si="0"/>
        <v>38.79200000000003</v>
      </c>
    </row>
    <row r="23" spans="1:15" x14ac:dyDescent="0.35">
      <c r="A23" s="2"/>
      <c r="B23" s="5">
        <v>16</v>
      </c>
      <c r="C23" s="3">
        <v>4.2</v>
      </c>
      <c r="D23" s="2"/>
      <c r="E23" s="2"/>
      <c r="F23" s="2"/>
      <c r="G23" s="2"/>
      <c r="H23" s="2"/>
      <c r="I23" s="2">
        <f>'CJ80_u7-noXH2O'!I23/CJ80_u7!I23-1</f>
        <v>4.0471034109366588E-2</v>
      </c>
      <c r="J23" s="2">
        <f>'CJ80_u7-noXH2O'!J23/CJ80_u7!J23-1</f>
        <v>4.0526849037487267E-2</v>
      </c>
      <c r="K23" s="2">
        <f>'CJ80_u7-noXH2O'!K23/CJ80_u7!K23-1</f>
        <v>4.055619930475074E-2</v>
      </c>
      <c r="L23" s="8">
        <f>'CJ80_u7-noXH2O'!L23/CJ80_u7!L23-1</f>
        <v>4.0632709331011485E-2</v>
      </c>
      <c r="M23" s="2">
        <f>'CJ80_u7-noXH2O'!M23/CJ80_u7!M23-1</f>
        <v>-0.3666666666666667</v>
      </c>
      <c r="N23">
        <v>635.18499999999995</v>
      </c>
      <c r="O23">
        <f t="shared" si="0"/>
        <v>38.515999999999963</v>
      </c>
    </row>
    <row r="24" spans="1:15" x14ac:dyDescent="0.35">
      <c r="A24" s="2"/>
      <c r="B24" s="5">
        <v>15</v>
      </c>
      <c r="C24" s="3">
        <v>3.71</v>
      </c>
      <c r="D24" s="2"/>
      <c r="E24" s="2"/>
      <c r="F24" s="2"/>
      <c r="G24" s="2"/>
      <c r="H24" s="2"/>
      <c r="I24" s="2">
        <f>'CJ80_u7-noXH2O'!I24/CJ80_u7!I24-1</f>
        <v>4.5278316255884743E-2</v>
      </c>
      <c r="J24" s="2">
        <f>'CJ80_u7-noXH2O'!J24/CJ80_u7!J24-1</f>
        <v>4.5068582625734654E-2</v>
      </c>
      <c r="K24" s="2">
        <f>'CJ80_u7-noXH2O'!K24/CJ80_u7!K24-1</f>
        <v>4.5262522631261293E-2</v>
      </c>
      <c r="L24" s="8">
        <f>'CJ80_u7-noXH2O'!L24/CJ80_u7!L24-1</f>
        <v>4.5146726862302478E-2</v>
      </c>
      <c r="M24" s="2">
        <f>'CJ80_u7-noXH2O'!M24/CJ80_u7!M24-1</f>
        <v>-0.46666666666666667</v>
      </c>
      <c r="N24">
        <v>673.10599999999999</v>
      </c>
      <c r="O24">
        <f t="shared" si="0"/>
        <v>37.921000000000049</v>
      </c>
    </row>
    <row r="25" spans="1:15" s="14" customFormat="1" x14ac:dyDescent="0.35">
      <c r="A25" s="10"/>
      <c r="B25" s="11">
        <v>14</v>
      </c>
      <c r="C25" s="12">
        <v>3.25</v>
      </c>
      <c r="D25" s="10"/>
      <c r="E25" s="10"/>
      <c r="F25" s="10"/>
      <c r="G25" s="10"/>
      <c r="H25" s="10"/>
      <c r="I25" s="10">
        <f>'CJ80_u7-noXH2O'!I25/CJ80_u7!I25-1</f>
        <v>5.0134924016475013E-2</v>
      </c>
      <c r="J25" s="10">
        <f>'CJ80_u7-noXH2O'!J25/CJ80_u7!J25-1</f>
        <v>5.0111358574610243E-2</v>
      </c>
      <c r="K25" s="10">
        <f>'CJ80_u7-noXH2O'!K25/CJ80_u7!K25-1</f>
        <v>4.996989765201687E-2</v>
      </c>
      <c r="L25" s="13">
        <f>'CJ80_u7-noXH2O'!L25/CJ80_u7!L25-1</f>
        <v>5.0039925472451507E-2</v>
      </c>
      <c r="M25" s="10">
        <f>'CJ80_u7-noXH2O'!M25/CJ80_u7!M25-1</f>
        <v>-0.56666666666666665</v>
      </c>
      <c r="N25" s="14">
        <v>710.11599999999999</v>
      </c>
      <c r="O25" s="14">
        <f t="shared" si="0"/>
        <v>37.009999999999991</v>
      </c>
    </row>
    <row r="26" spans="1:15" s="14" customFormat="1" x14ac:dyDescent="0.35">
      <c r="A26" s="10"/>
      <c r="B26" s="11">
        <v>13</v>
      </c>
      <c r="C26" s="12">
        <v>2.82</v>
      </c>
      <c r="D26" s="10"/>
      <c r="E26" s="10"/>
      <c r="F26" s="10"/>
      <c r="G26" s="10"/>
      <c r="H26" s="10"/>
      <c r="I26" s="10">
        <f>'CJ80_u7-noXH2O'!I26/CJ80_u7!I26-1</f>
        <v>5.5449890270665714E-2</v>
      </c>
      <c r="J26" s="10">
        <f>'CJ80_u7-noXH2O'!J26/CJ80_u7!J26-1</f>
        <v>5.5427251732101501E-2</v>
      </c>
      <c r="K26" s="10">
        <f>'CJ80_u7-noXH2O'!K26/CJ80_u7!K26-1</f>
        <v>5.5036344755970745E-2</v>
      </c>
      <c r="L26" s="13">
        <f>'CJ80_u7-noXH2O'!L26/CJ80_u7!L26-1</f>
        <v>5.5457746478873249E-2</v>
      </c>
      <c r="M26" s="10">
        <f>'CJ80_u7-noXH2O'!M26/CJ80_u7!M26-1</f>
        <v>-0.60606060606060608</v>
      </c>
      <c r="N26" s="14">
        <v>745.90499999999997</v>
      </c>
      <c r="O26" s="14">
        <f t="shared" si="0"/>
        <v>35.788999999999987</v>
      </c>
    </row>
    <row r="27" spans="1:15" x14ac:dyDescent="0.35">
      <c r="A27" s="2"/>
      <c r="B27" s="5">
        <v>12</v>
      </c>
      <c r="C27" s="3">
        <v>2.4300000000000002</v>
      </c>
      <c r="D27" s="2"/>
      <c r="E27" s="2"/>
      <c r="F27" s="2"/>
      <c r="G27" s="2"/>
      <c r="H27" s="2"/>
      <c r="I27" s="2">
        <f>'CJ80_u7-noXH2O'!I27/CJ80_u7!I27-1</f>
        <v>6.0944335495549673E-2</v>
      </c>
      <c r="J27" s="2">
        <f>'CJ80_u7-noXH2O'!J27/CJ80_u7!J27-1</f>
        <v>6.1011139674378656E-2</v>
      </c>
      <c r="K27" s="2">
        <f>'CJ80_u7-noXH2O'!K27/CJ80_u7!K27-1</f>
        <v>6.1020036429872526E-2</v>
      </c>
      <c r="L27" s="8">
        <f>'CJ80_u7-noXH2O'!L27/CJ80_u7!L27-1</f>
        <v>6.0941828254847508E-2</v>
      </c>
      <c r="M27" s="2">
        <f>'CJ80_u7-noXH2O'!M27/CJ80_u7!M27-1</f>
        <v>-0.62857142857142856</v>
      </c>
      <c r="N27">
        <v>780.17499999999995</v>
      </c>
      <c r="O27">
        <f t="shared" si="0"/>
        <v>34.269999999999982</v>
      </c>
    </row>
    <row r="28" spans="1:15" x14ac:dyDescent="0.35">
      <c r="A28" s="2"/>
      <c r="B28" s="5">
        <v>11</v>
      </c>
      <c r="C28" s="3">
        <v>2.0699999999999998</v>
      </c>
      <c r="D28" s="2"/>
      <c r="E28" s="2"/>
      <c r="F28" s="2"/>
      <c r="G28" s="2"/>
      <c r="H28" s="2"/>
      <c r="I28" s="2">
        <f>'CJ80_u7-noXH2O'!I28/CJ80_u7!I28-1</f>
        <v>6.6812023049369174E-2</v>
      </c>
      <c r="J28" s="2">
        <f>'CJ80_u7-noXH2O'!J28/CJ80_u7!J28-1</f>
        <v>6.6904549509366529E-2</v>
      </c>
      <c r="K28" s="2">
        <f>'CJ80_u7-noXH2O'!K28/CJ80_u7!K28-1</f>
        <v>6.6991473812423985E-2</v>
      </c>
      <c r="L28" s="8">
        <f>'CJ80_u7-noXH2O'!L28/CJ80_u7!L28-1</f>
        <v>6.7193675889328119E-2</v>
      </c>
      <c r="M28" s="2">
        <f>'CJ80_u7-noXH2O'!M28/CJ80_u7!M28-1</f>
        <v>-0.68421052631578938</v>
      </c>
      <c r="N28">
        <v>812.64800000000002</v>
      </c>
      <c r="O28">
        <f t="shared" si="0"/>
        <v>32.47300000000007</v>
      </c>
    </row>
    <row r="29" spans="1:15" x14ac:dyDescent="0.35">
      <c r="A29" s="2"/>
      <c r="B29" s="5">
        <v>10</v>
      </c>
      <c r="C29" s="3">
        <v>1.74</v>
      </c>
      <c r="D29" s="2"/>
      <c r="E29" s="2"/>
      <c r="F29" s="2"/>
      <c r="G29" s="2"/>
      <c r="H29" s="2"/>
      <c r="I29" s="2">
        <f>'CJ80_u7-noXH2O'!I29/CJ80_u7!I29-1</f>
        <v>7.27506840495733E-2</v>
      </c>
      <c r="J29" s="2">
        <f>'CJ80_u7-noXH2O'!J29/CJ80_u7!J29-1</f>
        <v>7.2730654761904656E-2</v>
      </c>
      <c r="K29" s="2">
        <f>'CJ80_u7-noXH2O'!K29/CJ80_u7!K29-1</f>
        <v>7.2847682119205226E-2</v>
      </c>
      <c r="L29" s="8">
        <f>'CJ80_u7-noXH2O'!L29/CJ80_u7!L29-1</f>
        <v>7.2513812154696211E-2</v>
      </c>
      <c r="M29" s="2">
        <f>'CJ80_u7-noXH2O'!M29/CJ80_u7!M29-1</f>
        <v>-0.70731707317073167</v>
      </c>
      <c r="N29">
        <v>843.07100000000003</v>
      </c>
      <c r="O29">
        <f t="shared" si="0"/>
        <v>30.423000000000002</v>
      </c>
    </row>
    <row r="30" spans="1:15" x14ac:dyDescent="0.35">
      <c r="A30" s="2"/>
      <c r="B30" s="5">
        <v>9</v>
      </c>
      <c r="C30" s="3">
        <v>1.45</v>
      </c>
      <c r="D30" s="2"/>
      <c r="E30" s="2"/>
      <c r="F30" s="2"/>
      <c r="G30" s="2"/>
      <c r="H30" s="2"/>
      <c r="I30" s="2">
        <f>'CJ80_u7-noXH2O'!I30/CJ80_u7!I30-1</f>
        <v>7.8483538410375919E-2</v>
      </c>
      <c r="J30" s="2">
        <f>'CJ80_u7-noXH2O'!J30/CJ80_u7!J30-1</f>
        <v>7.8529475745051203E-2</v>
      </c>
      <c r="K30" s="2">
        <f>'CJ80_u7-noXH2O'!K30/CJ80_u7!K30-1</f>
        <v>7.8498293515358419E-2</v>
      </c>
      <c r="L30" s="8">
        <f>'CJ80_u7-noXH2O'!L30/CJ80_u7!L30-1</f>
        <v>7.8512396694214948E-2</v>
      </c>
      <c r="M30" s="2">
        <f>'CJ80_u7-noXH2O'!M30/CJ80_u7!M30-1</f>
        <v>-0.76190476190476186</v>
      </c>
      <c r="N30">
        <v>871.21699999999998</v>
      </c>
      <c r="O30">
        <f t="shared" si="0"/>
        <v>28.145999999999958</v>
      </c>
    </row>
    <row r="31" spans="1:15" x14ac:dyDescent="0.35">
      <c r="A31" s="2"/>
      <c r="B31" s="5">
        <v>8</v>
      </c>
      <c r="C31" s="3">
        <v>1.18</v>
      </c>
      <c r="D31" s="2"/>
      <c r="E31" s="2"/>
      <c r="F31" s="2"/>
      <c r="G31" s="2"/>
      <c r="H31" s="2"/>
      <c r="I31" s="2">
        <f>'CJ80_u7-noXH2O'!I31/CJ80_u7!I31-1</f>
        <v>8.3791208791208938E-2</v>
      </c>
      <c r="J31" s="2">
        <f>'CJ80_u7-noXH2O'!J31/CJ80_u7!J31-1</f>
        <v>8.3895853423336497E-2</v>
      </c>
      <c r="K31" s="2">
        <f>'CJ80_u7-noXH2O'!K31/CJ80_u7!K31-1</f>
        <v>8.3395942900075015E-2</v>
      </c>
      <c r="L31" s="8">
        <f>'CJ80_u7-noXH2O'!L31/CJ80_u7!L31-1</f>
        <v>8.3919798167574111E-2</v>
      </c>
      <c r="M31" s="2">
        <f>'CJ80_u7-noXH2O'!M31/CJ80_u7!M31-1</f>
        <v>-0.85365853658536583</v>
      </c>
      <c r="N31">
        <v>896.9</v>
      </c>
      <c r="O31">
        <f t="shared" si="0"/>
        <v>25.682999999999993</v>
      </c>
    </row>
    <row r="32" spans="1:15" x14ac:dyDescent="0.35">
      <c r="A32" s="2"/>
      <c r="B32" s="5">
        <v>7</v>
      </c>
      <c r="C32" s="3">
        <v>0.95</v>
      </c>
      <c r="D32" s="2"/>
      <c r="E32" s="2"/>
      <c r="F32" s="2"/>
      <c r="G32" s="2"/>
      <c r="H32" s="2"/>
      <c r="I32" s="2">
        <f>'CJ80_u7-noXH2O'!I32/CJ80_u7!I32-1</f>
        <v>8.8912504427913541E-2</v>
      </c>
      <c r="J32" s="2">
        <f>'CJ80_u7-noXH2O'!J32/CJ80_u7!J32-1</f>
        <v>8.8855421686746983E-2</v>
      </c>
      <c r="K32" s="2">
        <f>'CJ80_u7-noXH2O'!K32/CJ80_u7!K32-1</f>
        <v>8.858965272856123E-2</v>
      </c>
      <c r="L32" s="8">
        <f>'CJ80_u7-noXH2O'!L32/CJ80_u7!L32-1</f>
        <v>8.8769662236312774E-2</v>
      </c>
      <c r="M32" s="2">
        <f>'CJ80_u7-noXH2O'!M32/CJ80_u7!M32-1</f>
        <v>-0.88372093023255816</v>
      </c>
      <c r="N32">
        <v>919.96900000000005</v>
      </c>
      <c r="O32">
        <f t="shared" si="0"/>
        <v>23.069000000000074</v>
      </c>
    </row>
    <row r="33" spans="1:15" x14ac:dyDescent="0.35">
      <c r="A33" s="2"/>
      <c r="B33" s="5">
        <v>6</v>
      </c>
      <c r="C33" s="3">
        <v>0.74</v>
      </c>
      <c r="D33" s="2"/>
      <c r="E33" s="2"/>
      <c r="F33" s="2"/>
      <c r="G33" s="2"/>
      <c r="H33" s="2"/>
      <c r="I33" s="2">
        <f>'CJ80_u7-noXH2O'!I33/CJ80_u7!I33-1</f>
        <v>9.3150684931506689E-2</v>
      </c>
      <c r="J33" s="2">
        <f>'CJ80_u7-noXH2O'!J33/CJ80_u7!J33-1</f>
        <v>9.3472584856396868E-2</v>
      </c>
      <c r="K33" s="2">
        <f>'CJ80_u7-noXH2O'!K33/CJ80_u7!K33-1</f>
        <v>9.3495934959349603E-2</v>
      </c>
      <c r="L33" s="8">
        <f>'CJ80_u7-noXH2O'!L33/CJ80_u7!L33-1</f>
        <v>9.330143540669833E-2</v>
      </c>
      <c r="M33" s="2">
        <f>'CJ80_u7-noXH2O'!M33/CJ80_u7!M33-1</f>
        <v>-0.88888888888888884</v>
      </c>
      <c r="N33">
        <v>940.32399999999996</v>
      </c>
      <c r="O33">
        <f t="shared" si="0"/>
        <v>20.354999999999905</v>
      </c>
    </row>
    <row r="34" spans="1:15" x14ac:dyDescent="0.35">
      <c r="A34" s="2"/>
      <c r="B34" s="5">
        <v>5</v>
      </c>
      <c r="C34" s="3">
        <v>0.56999999999999995</v>
      </c>
      <c r="D34" s="2"/>
      <c r="E34" s="2"/>
      <c r="F34" s="2"/>
      <c r="G34" s="2"/>
      <c r="H34" s="2"/>
      <c r="I34" s="2">
        <f>'CJ80_u7-noXH2O'!I34/CJ80_u7!I34-1</f>
        <v>9.7083725305738611E-2</v>
      </c>
      <c r="J34" s="2">
        <f>'CJ80_u7-noXH2O'!J34/CJ80_u7!J34-1</f>
        <v>9.7071583514099835E-2</v>
      </c>
      <c r="K34" s="2">
        <f>'CJ80_u7-noXH2O'!K34/CJ80_u7!K34-1</f>
        <v>9.7513089005235587E-2</v>
      </c>
      <c r="L34" s="8">
        <f>'CJ80_u7-noXH2O'!L34/CJ80_u7!L34-1</f>
        <v>9.769247358205746E-2</v>
      </c>
      <c r="M34" s="2">
        <f>'CJ80_u7-noXH2O'!M34/CJ80_u7!M34-1</f>
        <v>-0.8936170212765957</v>
      </c>
      <c r="N34">
        <v>957.91499999999996</v>
      </c>
      <c r="O34">
        <f t="shared" si="0"/>
        <v>17.591000000000008</v>
      </c>
    </row>
    <row r="35" spans="1:15" x14ac:dyDescent="0.35">
      <c r="A35" s="2"/>
      <c r="B35" s="5">
        <v>4</v>
      </c>
      <c r="C35" s="3">
        <v>0.42</v>
      </c>
      <c r="D35" s="2"/>
      <c r="E35" s="2"/>
      <c r="F35" s="2"/>
      <c r="G35" s="2"/>
      <c r="H35" s="2"/>
      <c r="I35" s="2">
        <f>'CJ80_u7-noXH2O'!I35/CJ80_u7!I35-1</f>
        <v>0.10058139534883703</v>
      </c>
      <c r="J35" s="2">
        <f>'CJ80_u7-noXH2O'!J35/CJ80_u7!J35-1</f>
        <v>0.10073157006190203</v>
      </c>
      <c r="K35" s="2">
        <f>'CJ80_u7-noXH2O'!K35/CJ80_u7!K35-1</f>
        <v>0.10102301790281309</v>
      </c>
      <c r="L35" s="8">
        <f>'CJ80_u7-noXH2O'!L35/CJ80_u7!L35-1</f>
        <v>0.10010427528675714</v>
      </c>
      <c r="M35" s="2">
        <f>'CJ80_u7-noXH2O'!M35/CJ80_u7!M35-1</f>
        <v>-0.89583333333333337</v>
      </c>
      <c r="N35">
        <v>972.74900000000002</v>
      </c>
      <c r="O35">
        <f t="shared" si="0"/>
        <v>14.83400000000006</v>
      </c>
    </row>
    <row r="36" spans="1:15" x14ac:dyDescent="0.35">
      <c r="A36" s="2"/>
      <c r="B36" s="5">
        <v>3</v>
      </c>
      <c r="C36" s="3">
        <v>0.3</v>
      </c>
      <c r="D36" s="2"/>
      <c r="E36" s="2"/>
      <c r="F36" s="2"/>
      <c r="G36" s="2"/>
      <c r="H36" s="2"/>
      <c r="I36" s="2">
        <f>'CJ80_u7-noXH2O'!I36/CJ80_u7!I36-1</f>
        <v>0.10353736089030208</v>
      </c>
      <c r="J36" s="2">
        <f>'CJ80_u7-noXH2O'!J36/CJ80_u7!J36-1</f>
        <v>0.10330818340104475</v>
      </c>
      <c r="K36" s="2">
        <f>'CJ80_u7-noXH2O'!K36/CJ80_u7!K36-1</f>
        <v>0.10301507537688437</v>
      </c>
      <c r="L36" s="8">
        <f>'CJ80_u7-noXH2O'!L36/CJ80_u7!L36-1</f>
        <v>0.10315619643037222</v>
      </c>
      <c r="M36" s="2">
        <f>'CJ80_u7-noXH2O'!M36/CJ80_u7!M36-1</f>
        <v>-0.9</v>
      </c>
      <c r="N36">
        <v>984.89800000000002</v>
      </c>
      <c r="O36">
        <f t="shared" si="0"/>
        <v>12.149000000000001</v>
      </c>
    </row>
    <row r="37" spans="1:15" x14ac:dyDescent="0.35">
      <c r="A37" s="2"/>
      <c r="B37" s="5">
        <v>2</v>
      </c>
      <c r="C37" s="3">
        <v>0.17</v>
      </c>
      <c r="D37" s="2"/>
      <c r="E37" s="2"/>
      <c r="F37" s="2"/>
      <c r="G37" s="2"/>
      <c r="H37" s="2"/>
      <c r="I37" s="2">
        <f>'CJ80_u7-noXH2O'!I37/CJ80_u7!I37-1</f>
        <v>0.1069014949825926</v>
      </c>
      <c r="J37" s="2">
        <f>'CJ80_u7-noXH2O'!J37/CJ80_u7!J37-1</f>
        <v>0.10675512665862485</v>
      </c>
      <c r="K37" s="2">
        <f>'CJ80_u7-noXH2O'!K37/CJ80_u7!K37-1</f>
        <v>0.1069028711056812</v>
      </c>
      <c r="L37" s="8">
        <f>'CJ80_u7-noXH2O'!L37/CJ80_u7!L37-1</f>
        <v>0.10622009569377999</v>
      </c>
      <c r="M37" s="2">
        <f>'CJ80_u7-noXH2O'!M37/CJ80_u7!M37-1</f>
        <v>-0.90196078431372551</v>
      </c>
      <c r="N37">
        <v>1001.777</v>
      </c>
      <c r="O37">
        <f t="shared" si="0"/>
        <v>16.879000000000019</v>
      </c>
    </row>
    <row r="38" spans="1:15" x14ac:dyDescent="0.35">
      <c r="A38" s="2"/>
      <c r="B38" s="5">
        <v>1</v>
      </c>
      <c r="C38" s="3">
        <v>0.05</v>
      </c>
      <c r="D38" s="2"/>
      <c r="E38" s="2"/>
      <c r="F38" s="2"/>
      <c r="G38" s="2"/>
      <c r="H38" s="2"/>
      <c r="I38" s="2">
        <f>'CJ80_u7-noXH2O'!I38/CJ80_u7!I38-1</f>
        <v>0.11037996179155174</v>
      </c>
      <c r="J38" s="2">
        <f>'CJ80_u7-noXH2O'!J38/CJ80_u7!J38-1</f>
        <v>0.11069182389937082</v>
      </c>
      <c r="K38" s="2">
        <f>'CJ80_u7-noXH2O'!K38/CJ80_u7!K38-1</f>
        <v>0.11029859841560019</v>
      </c>
      <c r="L38" s="8">
        <f>'CJ80_u7-noXH2O'!L38/CJ80_u7!L38-1</f>
        <v>0.11100746268656714</v>
      </c>
      <c r="M38" s="2">
        <f>'CJ80_u7-noXH2O'!M38/CJ80_u7!M38-1</f>
        <v>-0.92156862745098034</v>
      </c>
      <c r="N38">
        <v>1013</v>
      </c>
      <c r="O38">
        <f t="shared" si="0"/>
        <v>11.222999999999956</v>
      </c>
    </row>
    <row r="39" spans="1:15" x14ac:dyDescent="0.35">
      <c r="A39" s="2" t="s">
        <v>19</v>
      </c>
      <c r="B39" s="6" t="s">
        <v>0</v>
      </c>
      <c r="C39" s="3" t="s">
        <v>2</v>
      </c>
      <c r="D39" s="6"/>
      <c r="E39" s="6"/>
      <c r="F39" s="6"/>
      <c r="G39" s="6"/>
      <c r="H39" s="6"/>
      <c r="I39" s="6" t="s">
        <v>14</v>
      </c>
      <c r="J39" s="6" t="s">
        <v>15</v>
      </c>
      <c r="K39" s="6" t="s">
        <v>13</v>
      </c>
      <c r="L39" s="7" t="s">
        <v>16</v>
      </c>
      <c r="M39" s="6" t="s">
        <v>17</v>
      </c>
    </row>
    <row r="40" spans="1:15" x14ac:dyDescent="0.35">
      <c r="A40" s="2"/>
      <c r="B40" s="5">
        <v>37</v>
      </c>
      <c r="C40" s="3">
        <v>21.32</v>
      </c>
      <c r="D40" s="2"/>
      <c r="E40" s="2"/>
      <c r="F40" s="2"/>
      <c r="G40" s="2"/>
      <c r="H40" s="2"/>
      <c r="I40" s="2">
        <f>'CJ80_u7-noXH2O'!I40/CJ80_u7!I40-1</f>
        <v>6.5882352941175615E-3</v>
      </c>
      <c r="J40" s="2">
        <f>'CJ80_u7-noXH2O'!J40/CJ80_u7!J40-1</f>
        <v>6.4070970921634718E-3</v>
      </c>
      <c r="K40" s="2">
        <f>'CJ80_u7-noXH2O'!K40/CJ80_u7!K40-1</f>
        <v>6.5634024678393743E-3</v>
      </c>
      <c r="L40" s="8">
        <f>'CJ80_u7-noXH2O'!L40/CJ80_u7!L40-1</f>
        <v>6.5359477124182774E-3</v>
      </c>
      <c r="M40" s="2">
        <f>'CJ80_u7-noXH2O'!M40/CJ80_u7!M40-1</f>
        <v>4.2872454448017461E-3</v>
      </c>
    </row>
    <row r="41" spans="1:15" x14ac:dyDescent="0.35">
      <c r="A41" s="2"/>
      <c r="B41" s="5">
        <v>36</v>
      </c>
      <c r="C41" s="3">
        <v>20.059999999999999</v>
      </c>
      <c r="D41" s="2"/>
      <c r="E41" s="2"/>
      <c r="F41" s="2"/>
      <c r="G41" s="2"/>
      <c r="H41" s="2"/>
      <c r="I41" s="2">
        <f>'CJ80_u7-noXH2O'!I41/CJ80_u7!I41-1</f>
        <v>7.6759758288420521E-3</v>
      </c>
      <c r="J41" s="2">
        <f>'CJ80_u7-noXH2O'!J41/CJ80_u7!J41-1</f>
        <v>7.7081192189105696E-3</v>
      </c>
      <c r="K41" s="2">
        <f>'CJ80_u7-noXH2O'!K41/CJ80_u7!K41-1</f>
        <v>7.8173858661663154E-3</v>
      </c>
      <c r="L41" s="8">
        <f>'CJ80_u7-noXH2O'!L41/CJ80_u7!L41-1</f>
        <v>7.733952049497228E-3</v>
      </c>
      <c r="M41" s="2">
        <f>'CJ80_u7-noXH2O'!M41/CJ80_u7!M41-1</f>
        <v>4.0080160320641323E-3</v>
      </c>
    </row>
    <row r="42" spans="1:15" x14ac:dyDescent="0.35">
      <c r="A42" s="2"/>
      <c r="B42" s="5">
        <v>35</v>
      </c>
      <c r="C42" s="3">
        <v>18.88</v>
      </c>
      <c r="D42" s="2"/>
      <c r="E42" s="2"/>
      <c r="F42" s="2"/>
      <c r="G42" s="2"/>
      <c r="H42" s="2"/>
      <c r="I42" s="2">
        <f>'CJ80_u7-noXH2O'!I42/CJ80_u7!I42-1</f>
        <v>8.7748344370861542E-3</v>
      </c>
      <c r="J42" s="2">
        <f>'CJ80_u7-noXH2O'!J42/CJ80_u7!J42-1</f>
        <v>8.9285714285716189E-3</v>
      </c>
      <c r="K42" s="2">
        <f>'CJ80_u7-noXH2O'!K42/CJ80_u7!K42-1</f>
        <v>8.4919472913616012E-3</v>
      </c>
      <c r="L42" s="8">
        <f>'CJ80_u7-noXH2O'!L42/CJ80_u7!L42-1</f>
        <v>9.1590341382181695E-3</v>
      </c>
      <c r="M42" s="2">
        <f>'CJ80_u7-noXH2O'!M42/CJ80_u7!M42-1</f>
        <v>3.2051282051281937E-3</v>
      </c>
    </row>
    <row r="43" spans="1:15" x14ac:dyDescent="0.35">
      <c r="A43" s="2"/>
      <c r="B43" s="5">
        <v>34</v>
      </c>
      <c r="C43" s="3">
        <v>17.79</v>
      </c>
      <c r="D43" s="2"/>
      <c r="E43" s="2"/>
      <c r="F43" s="2"/>
      <c r="G43" s="2"/>
      <c r="H43" s="2"/>
      <c r="I43" s="2">
        <f>'CJ80_u7-noXH2O'!I43/CJ80_u7!I43-1</f>
        <v>9.6153846153845812E-3</v>
      </c>
      <c r="J43" s="2">
        <f>'CJ80_u7-noXH2O'!J43/CJ80_u7!J43-1</f>
        <v>9.4847475006407667E-3</v>
      </c>
      <c r="K43" s="2">
        <f>'CJ80_u7-noXH2O'!K43/CJ80_u7!K43-1</f>
        <v>9.4312660760218492E-3</v>
      </c>
      <c r="L43" s="8">
        <f>'CJ80_u7-noXH2O'!L43/CJ80_u7!L43-1</f>
        <v>9.4570928196147097E-3</v>
      </c>
      <c r="M43" s="2">
        <f>'CJ80_u7-noXH2O'!M43/CJ80_u7!M43-1</f>
        <v>5.2083333333332593E-3</v>
      </c>
    </row>
    <row r="44" spans="1:15" x14ac:dyDescent="0.35">
      <c r="A44" s="2"/>
      <c r="B44" s="5">
        <v>33</v>
      </c>
      <c r="C44" s="3">
        <v>16.8</v>
      </c>
      <c r="D44" s="2"/>
      <c r="E44" s="2"/>
      <c r="F44" s="2"/>
      <c r="G44" s="2"/>
      <c r="H44" s="2"/>
      <c r="I44" s="2">
        <f>'CJ80_u7-noXH2O'!I44/CJ80_u7!I44-1</f>
        <v>1.0229335093218994E-2</v>
      </c>
      <c r="J44" s="2">
        <f>'CJ80_u7-noXH2O'!J44/CJ80_u7!J44-1</f>
        <v>1.0060362173038184E-2</v>
      </c>
      <c r="K44" s="2">
        <f>'CJ80_u7-noXH2O'!K44/CJ80_u7!K44-1</f>
        <v>1.0597302504816941E-2</v>
      </c>
      <c r="L44" s="8">
        <f>'CJ80_u7-noXH2O'!L44/CJ80_u7!L44-1</f>
        <v>1.0112617789014067E-2</v>
      </c>
      <c r="M44" s="2">
        <f>'CJ80_u7-noXH2O'!M44/CJ80_u7!M44-1</f>
        <v>0</v>
      </c>
    </row>
    <row r="45" spans="1:15" x14ac:dyDescent="0.35">
      <c r="A45" s="2"/>
      <c r="B45" s="5">
        <v>32</v>
      </c>
      <c r="C45" s="3">
        <v>15.86</v>
      </c>
      <c r="D45" s="2"/>
      <c r="E45" s="2"/>
      <c r="F45" s="2"/>
      <c r="G45" s="2"/>
      <c r="H45" s="2"/>
      <c r="I45" s="2">
        <f>'CJ80_u7-noXH2O'!I45/CJ80_u7!I45-1</f>
        <v>1.0664479081214262E-2</v>
      </c>
      <c r="J45" s="2">
        <f>'CJ80_u7-noXH2O'!J45/CJ80_u7!J45-1</f>
        <v>1.0845986984815648E-2</v>
      </c>
      <c r="K45" s="2">
        <f>'CJ80_u7-noXH2O'!K45/CJ80_u7!K45-1</f>
        <v>1.0721649484536133E-2</v>
      </c>
      <c r="L45" s="8">
        <f>'CJ80_u7-noXH2O'!L45/CJ80_u7!L45-1</f>
        <v>1.0777521170130866E-2</v>
      </c>
      <c r="M45" s="2">
        <f>'CJ80_u7-noXH2O'!M45/CJ80_u7!M45-1</f>
        <v>1.8181818181818299E-2</v>
      </c>
    </row>
    <row r="46" spans="1:15" x14ac:dyDescent="0.35">
      <c r="A46" s="2"/>
      <c r="B46" s="5">
        <v>31</v>
      </c>
      <c r="C46" s="3">
        <v>14.94</v>
      </c>
      <c r="D46" s="2"/>
      <c r="E46" s="2"/>
      <c r="F46" s="2"/>
      <c r="G46" s="2"/>
      <c r="H46" s="2"/>
      <c r="I46" s="2">
        <f>'CJ80_u7-noXH2O'!I46/CJ80_u7!I46-1</f>
        <v>1.1439777741460988E-2</v>
      </c>
      <c r="J46" s="2">
        <f>'CJ80_u7-noXH2O'!J46/CJ80_u7!J46-1</f>
        <v>1.1101622544833489E-2</v>
      </c>
      <c r="K46" s="2">
        <f>'CJ80_u7-noXH2O'!K46/CJ80_u7!K46-1</f>
        <v>1.1431682090364603E-2</v>
      </c>
      <c r="L46" s="8">
        <f>'CJ80_u7-noXH2O'!L46/CJ80_u7!L46-1</f>
        <v>1.1449791118675501E-2</v>
      </c>
      <c r="M46" s="2">
        <f>'CJ80_u7-noXH2O'!M46/CJ80_u7!M46-1</f>
        <v>0</v>
      </c>
    </row>
    <row r="47" spans="1:15" x14ac:dyDescent="0.35">
      <c r="A47" s="2"/>
      <c r="B47" s="5">
        <v>30</v>
      </c>
      <c r="C47" s="3">
        <v>14.06</v>
      </c>
      <c r="D47" s="2"/>
      <c r="E47" s="2"/>
      <c r="F47" s="2"/>
      <c r="G47" s="2"/>
      <c r="H47" s="2"/>
      <c r="I47" s="2">
        <f>'CJ80_u7-noXH2O'!I47/CJ80_u7!I47-1</f>
        <v>1.207374775656711E-2</v>
      </c>
      <c r="J47" s="2">
        <f>'CJ80_u7-noXH2O'!J47/CJ80_u7!J47-1</f>
        <v>1.2171477811288245E-2</v>
      </c>
      <c r="K47" s="2">
        <f>'CJ80_u7-noXH2O'!K47/CJ80_u7!K47-1</f>
        <v>1.2109920819748377E-2</v>
      </c>
      <c r="L47" s="8">
        <f>'CJ80_u7-noXH2O'!L47/CJ80_u7!L47-1</f>
        <v>1.2131181248072442E-2</v>
      </c>
      <c r="M47" s="2">
        <f>'CJ80_u7-noXH2O'!M47/CJ80_u7!M47-1</f>
        <v>0</v>
      </c>
    </row>
    <row r="48" spans="1:15" x14ac:dyDescent="0.35">
      <c r="A48" s="2"/>
      <c r="B48" s="5">
        <v>29</v>
      </c>
      <c r="C48" s="3">
        <v>13.2</v>
      </c>
      <c r="D48" s="2"/>
      <c r="E48" s="2"/>
      <c r="F48" s="2"/>
      <c r="G48" s="2"/>
      <c r="H48" s="2"/>
      <c r="I48" s="2">
        <f>'CJ80_u7-noXH2O'!I48/CJ80_u7!I48-1</f>
        <v>1.2908496732026098E-2</v>
      </c>
      <c r="J48" s="2">
        <f>'CJ80_u7-noXH2O'!J48/CJ80_u7!J48-1</f>
        <v>1.271061188294409E-2</v>
      </c>
      <c r="K48" s="2">
        <f>'CJ80_u7-noXH2O'!K48/CJ80_u7!K48-1</f>
        <v>1.2713722051731713E-2</v>
      </c>
      <c r="L48" s="8">
        <f>'CJ80_u7-noXH2O'!L48/CJ80_u7!L48-1</f>
        <v>1.335311572700304E-2</v>
      </c>
      <c r="M48" s="2">
        <f>'CJ80_u7-noXH2O'!M48/CJ80_u7!M48-1</f>
        <v>0</v>
      </c>
    </row>
    <row r="49" spans="1:13" x14ac:dyDescent="0.35">
      <c r="A49" s="2"/>
      <c r="B49" s="5">
        <v>28</v>
      </c>
      <c r="C49" s="3">
        <v>12.36</v>
      </c>
      <c r="D49" s="2"/>
      <c r="E49" s="2"/>
      <c r="F49" s="2"/>
      <c r="G49" s="2"/>
      <c r="H49" s="2"/>
      <c r="I49" s="2">
        <f>'CJ80_u7-noXH2O'!I49/CJ80_u7!I49-1</f>
        <v>1.3528932355338252E-2</v>
      </c>
      <c r="J49" s="2">
        <f>'CJ80_u7-noXH2O'!J49/CJ80_u7!J49-1</f>
        <v>1.3644918444165821E-2</v>
      </c>
      <c r="K49" s="2">
        <f>'CJ80_u7-noXH2O'!K49/CJ80_u7!K49-1</f>
        <v>1.386649467913581E-2</v>
      </c>
      <c r="L49" s="8">
        <f>'CJ80_u7-noXH2O'!L49/CJ80_u7!L49-1</f>
        <v>1.3439731205375782E-2</v>
      </c>
      <c r="M49" s="2">
        <f>'CJ80_u7-noXH2O'!M49/CJ80_u7!M49-1</f>
        <v>0</v>
      </c>
    </row>
    <row r="50" spans="1:13" x14ac:dyDescent="0.35">
      <c r="A50" s="2"/>
      <c r="B50" s="5">
        <v>27</v>
      </c>
      <c r="C50" s="3">
        <v>11.54</v>
      </c>
      <c r="D50" s="2"/>
      <c r="E50" s="2"/>
      <c r="F50" s="2"/>
      <c r="G50" s="2"/>
      <c r="H50" s="2"/>
      <c r="I50" s="2">
        <f>'CJ80_u7-noXH2O'!I50/CJ80_u7!I50-1</f>
        <v>1.4604397367998567E-2</v>
      </c>
      <c r="J50" s="2">
        <f>'CJ80_u7-noXH2O'!J50/CJ80_u7!J50-1</f>
        <v>1.4574187884108802E-2</v>
      </c>
      <c r="K50" s="2">
        <f>'CJ80_u7-noXH2O'!K50/CJ80_u7!K50-1</f>
        <v>1.4657568865302117E-2</v>
      </c>
      <c r="L50" s="8">
        <f>'CJ80_u7-noXH2O'!L50/CJ80_u7!L50-1</f>
        <v>1.4470284237726228E-2</v>
      </c>
      <c r="M50" s="2">
        <f>'CJ80_u7-noXH2O'!M50/CJ80_u7!M50-1</f>
        <v>0</v>
      </c>
    </row>
    <row r="51" spans="1:13" x14ac:dyDescent="0.35">
      <c r="A51" s="2"/>
      <c r="B51" s="5">
        <v>26</v>
      </c>
      <c r="C51" s="3">
        <v>10.75</v>
      </c>
      <c r="D51" s="2"/>
      <c r="E51" s="2"/>
      <c r="F51" s="2"/>
      <c r="G51" s="2"/>
      <c r="H51" s="2"/>
      <c r="I51" s="2">
        <f>'CJ80_u7-noXH2O'!I51/CJ80_u7!I51-1</f>
        <v>1.5716780441339617E-2</v>
      </c>
      <c r="J51" s="2">
        <f>'CJ80_u7-noXH2O'!J51/CJ80_u7!J51-1</f>
        <v>1.5804844528431561E-2</v>
      </c>
      <c r="K51" s="2">
        <f>'CJ80_u7-noXH2O'!K51/CJ80_u7!K51-1</f>
        <v>1.5712290502793325E-2</v>
      </c>
      <c r="L51" s="8">
        <f>'CJ80_u7-noXH2O'!L51/CJ80_u7!L51-1</f>
        <v>1.5699265447213007E-2</v>
      </c>
      <c r="M51" s="2">
        <f>'CJ80_u7-noXH2O'!M51/CJ80_u7!M51-1</f>
        <v>0</v>
      </c>
    </row>
    <row r="52" spans="1:13" x14ac:dyDescent="0.35">
      <c r="A52" s="2"/>
      <c r="B52" s="5">
        <v>25</v>
      </c>
      <c r="C52" s="3">
        <v>9.98</v>
      </c>
      <c r="D52" s="2"/>
      <c r="E52" s="2"/>
      <c r="F52" s="2"/>
      <c r="G52" s="2"/>
      <c r="H52" s="2"/>
      <c r="I52" s="2">
        <f>'CJ80_u7-noXH2O'!I52/CJ80_u7!I52-1</f>
        <v>1.7037387600567833E-2</v>
      </c>
      <c r="J52" s="2">
        <f>'CJ80_u7-noXH2O'!J52/CJ80_u7!J52-1</f>
        <v>1.7091207888249693E-2</v>
      </c>
      <c r="K52" s="2">
        <f>'CJ80_u7-noXH2O'!K52/CJ80_u7!K52-1</f>
        <v>1.7019757200666508E-2</v>
      </c>
      <c r="L52" s="8">
        <f>'CJ80_u7-noXH2O'!L52/CJ80_u7!L52-1</f>
        <v>1.6990291262135804E-2</v>
      </c>
      <c r="M52" s="2">
        <f>'CJ80_u7-noXH2O'!M52/CJ80_u7!M52-1</f>
        <v>-6.6666666666666652E-2</v>
      </c>
    </row>
    <row r="53" spans="1:13" x14ac:dyDescent="0.35">
      <c r="A53" s="2"/>
      <c r="B53" s="5">
        <v>24</v>
      </c>
      <c r="C53" s="3">
        <v>9.23</v>
      </c>
      <c r="D53" s="2"/>
      <c r="E53" s="2"/>
      <c r="F53" s="2"/>
      <c r="G53" s="2"/>
      <c r="H53" s="2"/>
      <c r="I53" s="2">
        <f>'CJ80_u7-noXH2O'!I53/CJ80_u7!I53-1</f>
        <v>1.8402013211701762E-2</v>
      </c>
      <c r="J53" s="2">
        <f>'CJ80_u7-noXH2O'!J53/CJ80_u7!J53-1</f>
        <v>1.8641595072134809E-2</v>
      </c>
      <c r="K53" s="2">
        <f>'CJ80_u7-noXH2O'!K53/CJ80_u7!K53-1</f>
        <v>1.8581081081081141E-2</v>
      </c>
      <c r="L53" s="8">
        <f>'CJ80_u7-noXH2O'!L53/CJ80_u7!L53-1</f>
        <v>1.8129770992366234E-2</v>
      </c>
      <c r="M53" s="2">
        <f>'CJ80_u7-noXH2O'!M53/CJ80_u7!M53-1</f>
        <v>-6.6666666666666652E-2</v>
      </c>
    </row>
    <row r="54" spans="1:13" x14ac:dyDescent="0.35">
      <c r="A54" s="2"/>
      <c r="B54" s="5">
        <v>23</v>
      </c>
      <c r="C54" s="3">
        <v>8.51</v>
      </c>
      <c r="D54" s="2"/>
      <c r="E54" s="2"/>
      <c r="F54" s="2"/>
      <c r="G54" s="2"/>
      <c r="H54" s="2"/>
      <c r="I54" s="2">
        <f>'CJ80_u7-noXH2O'!I54/CJ80_u7!I54-1</f>
        <v>2.0334174022698548E-2</v>
      </c>
      <c r="J54" s="2">
        <f>'CJ80_u7-noXH2O'!J54/CJ80_u7!J54-1</f>
        <v>2.0097346522216952E-2</v>
      </c>
      <c r="K54" s="2">
        <f>'CJ80_u7-noXH2O'!K54/CJ80_u7!K54-1</f>
        <v>2.020202020202011E-2</v>
      </c>
      <c r="L54" s="8">
        <f>'CJ80_u7-noXH2O'!L54/CJ80_u7!L54-1</f>
        <v>2.028571428571424E-2</v>
      </c>
      <c r="M54" s="2">
        <f>'CJ80_u7-noXH2O'!M54/CJ80_u7!M54-1</f>
        <v>-6.25E-2</v>
      </c>
    </row>
    <row r="55" spans="1:13" x14ac:dyDescent="0.35">
      <c r="A55" s="2"/>
      <c r="B55" s="5">
        <v>22</v>
      </c>
      <c r="C55" s="3">
        <v>7.8</v>
      </c>
      <c r="D55" s="2"/>
      <c r="E55" s="2"/>
      <c r="F55" s="2"/>
      <c r="G55" s="2"/>
      <c r="H55" s="2"/>
      <c r="I55" s="2">
        <f>'CJ80_u7-noXH2O'!I55/CJ80_u7!I55-1</f>
        <v>2.2239872915011949E-2</v>
      </c>
      <c r="J55" s="2">
        <f>'CJ80_u7-noXH2O'!J55/CJ80_u7!J55-1</f>
        <v>2.2243580941919472E-2</v>
      </c>
      <c r="K55" s="2">
        <f>'CJ80_u7-noXH2O'!K55/CJ80_u7!K55-1</f>
        <v>2.2120518688024449E-2</v>
      </c>
      <c r="L55" s="8">
        <f>'CJ80_u7-noXH2O'!L55/CJ80_u7!L55-1</f>
        <v>2.2268503684716556E-2</v>
      </c>
      <c r="M55" s="2">
        <f>'CJ80_u7-noXH2O'!M55/CJ80_u7!M55-1</f>
        <v>-0.11111111111111105</v>
      </c>
    </row>
    <row r="56" spans="1:13" x14ac:dyDescent="0.35">
      <c r="A56" s="2"/>
      <c r="B56" s="5">
        <v>21</v>
      </c>
      <c r="C56" s="3">
        <v>7.13</v>
      </c>
      <c r="D56" s="2"/>
      <c r="E56" s="2"/>
      <c r="F56" s="2"/>
      <c r="G56" s="2"/>
      <c r="H56" s="2"/>
      <c r="I56" s="2">
        <f>'CJ80_u7-noXH2O'!I56/CJ80_u7!I56-1</f>
        <v>2.4546767206802711E-2</v>
      </c>
      <c r="J56" s="2">
        <f>'CJ80_u7-noXH2O'!J56/CJ80_u7!J56-1</f>
        <v>2.4582240022096524E-2</v>
      </c>
      <c r="K56" s="2">
        <f>'CJ80_u7-noXH2O'!K56/CJ80_u7!K56-1</f>
        <v>2.4508406953548167E-2</v>
      </c>
      <c r="L56" s="8">
        <f>'CJ80_u7-noXH2O'!L56/CJ80_u7!L56-1</f>
        <v>2.4592781858831181E-2</v>
      </c>
      <c r="M56" s="2">
        <f>'CJ80_u7-noXH2O'!M56/CJ80_u7!M56-1</f>
        <v>-0.1578947368421052</v>
      </c>
    </row>
    <row r="57" spans="1:13" x14ac:dyDescent="0.35">
      <c r="A57" s="2"/>
      <c r="B57" s="5">
        <v>20</v>
      </c>
      <c r="C57" s="3">
        <v>6.48</v>
      </c>
      <c r="D57" s="2"/>
      <c r="E57" s="2"/>
      <c r="F57" s="2"/>
      <c r="G57" s="2"/>
      <c r="H57" s="2"/>
      <c r="I57" s="2">
        <f>'CJ80_u7-noXH2O'!I57/CJ80_u7!I57-1</f>
        <v>2.7303754266211566E-2</v>
      </c>
      <c r="J57" s="2">
        <f>'CJ80_u7-noXH2O'!J57/CJ80_u7!J57-1</f>
        <v>2.7347565229524307E-2</v>
      </c>
      <c r="K57" s="2">
        <f>'CJ80_u7-noXH2O'!K57/CJ80_u7!K57-1</f>
        <v>2.7302275189599046E-2</v>
      </c>
      <c r="L57" s="8">
        <f>'CJ80_u7-noXH2O'!L57/CJ80_u7!L57-1</f>
        <v>2.7146001467351466E-2</v>
      </c>
      <c r="M57" s="2">
        <f>'CJ80_u7-noXH2O'!M57/CJ80_u7!M57-1</f>
        <v>-0.19047619047619047</v>
      </c>
    </row>
    <row r="58" spans="1:13" x14ac:dyDescent="0.35">
      <c r="A58" s="2"/>
      <c r="B58" s="5">
        <v>19</v>
      </c>
      <c r="C58" s="3">
        <v>5.86</v>
      </c>
      <c r="D58" s="2"/>
      <c r="E58" s="2"/>
      <c r="F58" s="2"/>
      <c r="G58" s="2"/>
      <c r="H58" s="2"/>
      <c r="I58" s="2">
        <f>'CJ80_u7-noXH2O'!I58/CJ80_u7!I58-1</f>
        <v>3.0393128510075806E-2</v>
      </c>
      <c r="J58" s="2">
        <f>'CJ80_u7-noXH2O'!J58/CJ80_u7!J58-1</f>
        <v>3.0440251572327215E-2</v>
      </c>
      <c r="K58" s="2">
        <f>'CJ80_u7-noXH2O'!K58/CJ80_u7!K58-1</f>
        <v>3.0397854269110347E-2</v>
      </c>
      <c r="L58" s="8">
        <f>'CJ80_u7-noXH2O'!L58/CJ80_u7!L58-1</f>
        <v>3.0344827586206824E-2</v>
      </c>
      <c r="M58" s="2">
        <f>'CJ80_u7-noXH2O'!M58/CJ80_u7!M58-1</f>
        <v>-0.21739130434782616</v>
      </c>
    </row>
    <row r="59" spans="1:13" x14ac:dyDescent="0.35">
      <c r="A59" s="2"/>
      <c r="B59" s="5">
        <v>18</v>
      </c>
      <c r="C59" s="3">
        <v>5.27</v>
      </c>
      <c r="D59" s="2"/>
      <c r="E59" s="2"/>
      <c r="F59" s="2"/>
      <c r="G59" s="2"/>
      <c r="H59" s="2"/>
      <c r="I59" s="2">
        <f>'CJ80_u7-noXH2O'!I59/CJ80_u7!I59-1</f>
        <v>3.4023917803604364E-2</v>
      </c>
      <c r="J59" s="2">
        <f>'CJ80_u7-noXH2O'!J59/CJ80_u7!J59-1</f>
        <v>3.4011044176706973E-2</v>
      </c>
      <c r="K59" s="2">
        <f>'CJ80_u7-noXH2O'!K59/CJ80_u7!K59-1</f>
        <v>3.4030811680846096E-2</v>
      </c>
      <c r="L59" s="8">
        <f>'CJ80_u7-noXH2O'!L59/CJ80_u7!L59-1</f>
        <v>3.4201954397394152E-2</v>
      </c>
      <c r="M59" s="2">
        <f>'CJ80_u7-noXH2O'!M59/CJ80_u7!M59-1</f>
        <v>-0.28000000000000014</v>
      </c>
    </row>
    <row r="60" spans="1:13" x14ac:dyDescent="0.35">
      <c r="A60" s="2"/>
      <c r="B60" s="5">
        <v>17</v>
      </c>
      <c r="C60" s="3">
        <v>4.72</v>
      </c>
      <c r="D60" s="2"/>
      <c r="E60" s="2"/>
      <c r="F60" s="2"/>
      <c r="G60" s="2"/>
      <c r="H60" s="2"/>
      <c r="I60" s="2">
        <f>'CJ80_u7-noXH2O'!I60/CJ80_u7!I60-1</f>
        <v>3.8149490764715965E-2</v>
      </c>
      <c r="J60" s="2">
        <f>'CJ80_u7-noXH2O'!J60/CJ80_u7!J60-1</f>
        <v>3.8129589076387971E-2</v>
      </c>
      <c r="K60" s="2">
        <f>'CJ80_u7-noXH2O'!K60/CJ80_u7!K60-1</f>
        <v>3.7927844588344195E-2</v>
      </c>
      <c r="L60" s="8">
        <f>'CJ80_u7-noXH2O'!L60/CJ80_u7!L60-1</f>
        <v>3.8254046101029893E-2</v>
      </c>
      <c r="M60" s="2">
        <f>'CJ80_u7-noXH2O'!M60/CJ80_u7!M60-1</f>
        <v>-0.33333333333333337</v>
      </c>
    </row>
    <row r="61" spans="1:13" x14ac:dyDescent="0.35">
      <c r="A61" s="2"/>
      <c r="B61" s="5">
        <v>16</v>
      </c>
      <c r="C61" s="3">
        <v>4.2</v>
      </c>
      <c r="D61" s="2"/>
      <c r="E61" s="2"/>
      <c r="F61" s="2"/>
      <c r="G61" s="2"/>
      <c r="H61" s="2"/>
      <c r="I61" s="2">
        <f>'CJ80_u7-noXH2O'!I61/CJ80_u7!I61-1</f>
        <v>4.2760823278921167E-2</v>
      </c>
      <c r="J61" s="2">
        <f>'CJ80_u7-noXH2O'!J61/CJ80_u7!J61-1</f>
        <v>4.2767963873024284E-2</v>
      </c>
      <c r="K61" s="2">
        <f>'CJ80_u7-noXH2O'!K61/CJ80_u7!K61-1</f>
        <v>4.2520880789673532E-2</v>
      </c>
      <c r="L61" s="8">
        <f>'CJ80_u7-noXH2O'!L61/CJ80_u7!L61-1</f>
        <v>4.2800076089024142E-2</v>
      </c>
      <c r="M61" s="2">
        <f>'CJ80_u7-noXH2O'!M61/CJ80_u7!M61-1</f>
        <v>-0.39285714285714279</v>
      </c>
    </row>
    <row r="62" spans="1:13" x14ac:dyDescent="0.35">
      <c r="A62" s="2"/>
      <c r="B62" s="5">
        <v>15</v>
      </c>
      <c r="C62" s="3">
        <v>3.71</v>
      </c>
      <c r="D62" s="2"/>
      <c r="E62" s="2"/>
      <c r="F62" s="2"/>
      <c r="G62" s="2"/>
      <c r="H62" s="2"/>
      <c r="I62" s="2">
        <f>'CJ80_u7-noXH2O'!I62/CJ80_u7!I62-1</f>
        <v>4.7688387331634496E-2</v>
      </c>
      <c r="J62" s="2">
        <f>'CJ80_u7-noXH2O'!J62/CJ80_u7!J62-1</f>
        <v>4.7921676399862667E-2</v>
      </c>
      <c r="K62" s="2">
        <f>'CJ80_u7-noXH2O'!K62/CJ80_u7!K62-1</f>
        <v>4.758128469468681E-2</v>
      </c>
      <c r="L62" s="8">
        <f>'CJ80_u7-noXH2O'!L62/CJ80_u7!L62-1</f>
        <v>4.7857540345019434E-2</v>
      </c>
      <c r="M62" s="2">
        <f>'CJ80_u7-noXH2O'!M62/CJ80_u7!M62-1</f>
        <v>-0.48148148148148151</v>
      </c>
    </row>
    <row r="63" spans="1:13" x14ac:dyDescent="0.35">
      <c r="A63" s="2"/>
      <c r="B63" s="5">
        <v>14</v>
      </c>
      <c r="C63" s="3">
        <v>3.25</v>
      </c>
      <c r="D63" s="2"/>
      <c r="E63" s="2"/>
      <c r="F63" s="2"/>
      <c r="G63" s="2"/>
      <c r="H63" s="2"/>
      <c r="I63" s="2">
        <f>'CJ80_u7-noXH2O'!I63/CJ80_u7!I63-1</f>
        <v>5.3380782918149405E-2</v>
      </c>
      <c r="J63" s="2">
        <f>'CJ80_u7-noXH2O'!J63/CJ80_u7!J63-1</f>
        <v>5.3282987203691956E-2</v>
      </c>
      <c r="K63" s="2">
        <f>'CJ80_u7-noXH2O'!K63/CJ80_u7!K63-1</f>
        <v>5.3216838760921314E-2</v>
      </c>
      <c r="L63" s="8">
        <f>'CJ80_u7-noXH2O'!L63/CJ80_u7!L63-1</f>
        <v>5.3176553176553121E-2</v>
      </c>
      <c r="M63" s="2">
        <f>'CJ80_u7-noXH2O'!M63/CJ80_u7!M63-1</f>
        <v>-0.5714285714285714</v>
      </c>
    </row>
    <row r="64" spans="1:13" x14ac:dyDescent="0.35">
      <c r="A64" s="2"/>
      <c r="B64" s="5">
        <v>13</v>
      </c>
      <c r="C64" s="3">
        <v>2.82</v>
      </c>
      <c r="D64" s="2"/>
      <c r="E64" s="2"/>
      <c r="F64" s="2"/>
      <c r="G64" s="2"/>
      <c r="H64" s="2"/>
      <c r="I64" s="2">
        <f>'CJ80_u7-noXH2O'!I64/CJ80_u7!I64-1</f>
        <v>5.9221985678343358E-2</v>
      </c>
      <c r="J64" s="2">
        <f>'CJ80_u7-noXH2O'!J64/CJ80_u7!J64-1</f>
        <v>5.9144478393714506E-2</v>
      </c>
      <c r="K64" s="2">
        <f>'CJ80_u7-noXH2O'!K64/CJ80_u7!K64-1</f>
        <v>5.9065934065934078E-2</v>
      </c>
      <c r="L64" s="8">
        <f>'CJ80_u7-noXH2O'!L64/CJ80_u7!L64-1</f>
        <v>5.9251710583782202E-2</v>
      </c>
      <c r="M64" s="2">
        <f>'CJ80_u7-noXH2O'!M64/CJ80_u7!M64-1</f>
        <v>-0.6</v>
      </c>
    </row>
    <row r="65" spans="1:13" x14ac:dyDescent="0.35">
      <c r="A65" s="2"/>
      <c r="B65" s="5">
        <v>12</v>
      </c>
      <c r="C65" s="3">
        <v>2.4300000000000002</v>
      </c>
      <c r="D65" s="2"/>
      <c r="E65" s="2"/>
      <c r="F65" s="2"/>
      <c r="G65" s="2"/>
      <c r="H65" s="2"/>
      <c r="I65" s="2">
        <f>'CJ80_u7-noXH2O'!I65/CJ80_u7!I65-1</f>
        <v>6.5465465465465389E-2</v>
      </c>
      <c r="J65" s="2">
        <f>'CJ80_u7-noXH2O'!J65/CJ80_u7!J65-1</f>
        <v>6.5499204002729128E-2</v>
      </c>
      <c r="K65" s="2">
        <f>'CJ80_u7-noXH2O'!K65/CJ80_u7!K65-1</f>
        <v>6.5256797583081561E-2</v>
      </c>
      <c r="L65" s="8">
        <f>'CJ80_u7-noXH2O'!L65/CJ80_u7!L65-1</f>
        <v>6.5449197205539988E-2</v>
      </c>
      <c r="M65" s="2">
        <f>'CJ80_u7-noXH2O'!M65/CJ80_u7!M65-1</f>
        <v>-0.65625</v>
      </c>
    </row>
    <row r="66" spans="1:13" x14ac:dyDescent="0.35">
      <c r="A66" s="2"/>
      <c r="B66" s="5">
        <v>11</v>
      </c>
      <c r="C66" s="3">
        <v>2.0699999999999998</v>
      </c>
      <c r="D66" s="2"/>
      <c r="E66" s="2"/>
      <c r="F66" s="2"/>
      <c r="G66" s="2"/>
      <c r="H66" s="2"/>
      <c r="I66" s="2">
        <f>'CJ80_u7-noXH2O'!I66/CJ80_u7!I66-1</f>
        <v>7.193200663349919E-2</v>
      </c>
      <c r="J66" s="2">
        <f>'CJ80_u7-noXH2O'!J66/CJ80_u7!J66-1</f>
        <v>7.1937321937322052E-2</v>
      </c>
      <c r="K66" s="2">
        <f>'CJ80_u7-noXH2O'!K66/CJ80_u7!K66-1</f>
        <v>7.1853052404105888E-2</v>
      </c>
      <c r="L66" s="8">
        <f>'CJ80_u7-noXH2O'!L66/CJ80_u7!L66-1</f>
        <v>7.2067332982640675E-2</v>
      </c>
      <c r="M66" s="2">
        <f>'CJ80_u7-noXH2O'!M66/CJ80_u7!M66-1</f>
        <v>-0.68571428571428572</v>
      </c>
    </row>
    <row r="67" spans="1:13" x14ac:dyDescent="0.35">
      <c r="A67" s="2"/>
      <c r="B67" s="5">
        <v>10</v>
      </c>
      <c r="C67" s="3">
        <v>1.74</v>
      </c>
      <c r="D67" s="2"/>
      <c r="E67" s="2"/>
      <c r="F67" s="2"/>
      <c r="G67" s="2"/>
      <c r="H67" s="2"/>
      <c r="I67" s="2">
        <f>'CJ80_u7-noXH2O'!I67/CJ80_u7!I67-1</f>
        <v>7.8410311493018359E-2</v>
      </c>
      <c r="J67" s="2">
        <f>'CJ80_u7-noXH2O'!J67/CJ80_u7!J67-1</f>
        <v>7.8450844091360272E-2</v>
      </c>
      <c r="K67" s="2">
        <f>'CJ80_u7-noXH2O'!K67/CJ80_u7!K67-1</f>
        <v>7.8585461689587577E-2</v>
      </c>
      <c r="L67" s="8">
        <f>'CJ80_u7-noXH2O'!L67/CJ80_u7!L67-1</f>
        <v>7.8341013824884786E-2</v>
      </c>
      <c r="M67" s="2">
        <f>'CJ80_u7-noXH2O'!M67/CJ80_u7!M67-1</f>
        <v>-0.70270270270270263</v>
      </c>
    </row>
    <row r="68" spans="1:13" x14ac:dyDescent="0.35">
      <c r="A68" s="2"/>
      <c r="B68" s="5">
        <v>9</v>
      </c>
      <c r="C68" s="3">
        <v>1.45</v>
      </c>
      <c r="D68" s="2"/>
      <c r="E68" s="2"/>
      <c r="F68" s="2"/>
      <c r="G68" s="2"/>
      <c r="H68" s="2"/>
      <c r="I68" s="2">
        <f>'CJ80_u7-noXH2O'!I68/CJ80_u7!I68-1</f>
        <v>8.4798575561985334E-2</v>
      </c>
      <c r="J68" s="2">
        <f>'CJ80_u7-noXH2O'!J68/CJ80_u7!J68-1</f>
        <v>8.5032032615026232E-2</v>
      </c>
      <c r="K68" s="2">
        <f>'CJ80_u7-noXH2O'!K68/CJ80_u7!K68-1</f>
        <v>8.4771573604061068E-2</v>
      </c>
      <c r="L68" s="8">
        <f>'CJ80_u7-noXH2O'!L68/CJ80_u7!L68-1</f>
        <v>8.4792626728110498E-2</v>
      </c>
      <c r="M68" s="2">
        <f>'CJ80_u7-noXH2O'!M68/CJ80_u7!M68-1</f>
        <v>-0.76315789473684215</v>
      </c>
    </row>
    <row r="69" spans="1:13" x14ac:dyDescent="0.35">
      <c r="A69" s="2"/>
      <c r="B69" s="5">
        <v>8</v>
      </c>
      <c r="C69" s="3">
        <v>1.18</v>
      </c>
      <c r="D69" s="2"/>
      <c r="E69" s="2"/>
      <c r="F69" s="2"/>
      <c r="G69" s="2"/>
      <c r="H69" s="2"/>
      <c r="I69" s="2">
        <f>'CJ80_u7-noXH2O'!I69/CJ80_u7!I69-1</f>
        <v>9.0804332795574982E-2</v>
      </c>
      <c r="J69" s="2">
        <f>'CJ80_u7-noXH2O'!J69/CJ80_u7!J69-1</f>
        <v>9.1262135922330012E-2</v>
      </c>
      <c r="K69" s="2">
        <f>'CJ80_u7-noXH2O'!K69/CJ80_u7!K69-1</f>
        <v>9.037724430098848E-2</v>
      </c>
      <c r="L69" s="8">
        <f>'CJ80_u7-noXH2O'!L69/CJ80_u7!L69-1</f>
        <v>9.089288896809844E-2</v>
      </c>
      <c r="M69" s="2">
        <f>'CJ80_u7-noXH2O'!M69/CJ80_u7!M69-1</f>
        <v>-0.83783783783783783</v>
      </c>
    </row>
    <row r="70" spans="1:13" x14ac:dyDescent="0.35">
      <c r="A70" s="2"/>
      <c r="B70" s="5">
        <v>7</v>
      </c>
      <c r="C70" s="3">
        <v>0.95</v>
      </c>
      <c r="D70" s="2"/>
      <c r="E70" s="2"/>
      <c r="F70" s="2"/>
      <c r="G70" s="2"/>
      <c r="H70" s="2"/>
      <c r="I70" s="2">
        <f>'CJ80_u7-noXH2O'!I70/CJ80_u7!I70-1</f>
        <v>9.6520495710200382E-2</v>
      </c>
      <c r="J70" s="2">
        <f>'CJ80_u7-noXH2O'!J70/CJ80_u7!J70-1</f>
        <v>9.5881161377447732E-2</v>
      </c>
      <c r="K70" s="2">
        <f>'CJ80_u7-noXH2O'!K70/CJ80_u7!K70-1</f>
        <v>9.6374045801526753E-2</v>
      </c>
      <c r="L70" s="8">
        <f>'CJ80_u7-noXH2O'!L70/CJ80_u7!L70-1</f>
        <v>9.6488349195930301E-2</v>
      </c>
      <c r="M70" s="2">
        <f>'CJ80_u7-noXH2O'!M70/CJ80_u7!M70-1</f>
        <v>-0.86842105263157898</v>
      </c>
    </row>
    <row r="71" spans="1:13" x14ac:dyDescent="0.35">
      <c r="A71" s="2"/>
      <c r="B71" s="5">
        <v>6</v>
      </c>
      <c r="C71" s="3">
        <v>0.74</v>
      </c>
      <c r="D71" s="2"/>
      <c r="E71" s="2"/>
      <c r="F71" s="2"/>
      <c r="G71" s="2"/>
      <c r="H71" s="2"/>
      <c r="I71" s="2">
        <f>'CJ80_u7-noXH2O'!I71/CJ80_u7!I71-1</f>
        <v>0.10150283321015019</v>
      </c>
      <c r="J71" s="2">
        <f>'CJ80_u7-noXH2O'!J71/CJ80_u7!J71-1</f>
        <v>0.10140845070422544</v>
      </c>
      <c r="K71" s="2">
        <f>'CJ80_u7-noXH2O'!K71/CJ80_u7!K71-1</f>
        <v>0.1014625228519197</v>
      </c>
      <c r="L71" s="8">
        <f>'CJ80_u7-noXH2O'!L71/CJ80_u7!L71-1</f>
        <v>0.10173659136314739</v>
      </c>
      <c r="M71" s="2">
        <f>'CJ80_u7-noXH2O'!M71/CJ80_u7!M71-1</f>
        <v>-0.9</v>
      </c>
    </row>
    <row r="72" spans="1:13" x14ac:dyDescent="0.35">
      <c r="A72" s="2"/>
      <c r="B72" s="5">
        <v>5</v>
      </c>
      <c r="C72" s="3">
        <v>0.56999999999999995</v>
      </c>
      <c r="D72" s="2"/>
      <c r="E72" s="2"/>
      <c r="F72" s="2"/>
      <c r="G72" s="2"/>
      <c r="H72" s="2"/>
      <c r="I72" s="2">
        <f>'CJ80_u7-noXH2O'!I72/CJ80_u7!I72-1</f>
        <v>0.10607987789366558</v>
      </c>
      <c r="J72" s="2">
        <f>'CJ80_u7-noXH2O'!J72/CJ80_u7!J72-1</f>
        <v>0.10630498533724331</v>
      </c>
      <c r="K72" s="2">
        <f>'CJ80_u7-noXH2O'!K72/CJ80_u7!K72-1</f>
        <v>0.10619469026548667</v>
      </c>
      <c r="L72" s="8">
        <f>'CJ80_u7-noXH2O'!L72/CJ80_u7!L72-1</f>
        <v>0.10597667638483954</v>
      </c>
      <c r="M72" s="2">
        <f>'CJ80_u7-noXH2O'!M72/CJ80_u7!M72-1</f>
        <v>-0.90476190476190477</v>
      </c>
    </row>
    <row r="73" spans="1:13" x14ac:dyDescent="0.35">
      <c r="A73" s="2"/>
      <c r="B73" s="5">
        <v>4</v>
      </c>
      <c r="C73" s="3">
        <v>0.42</v>
      </c>
      <c r="D73" s="2"/>
      <c r="E73" s="2"/>
      <c r="F73" s="2"/>
      <c r="G73" s="2"/>
      <c r="H73" s="2"/>
      <c r="I73" s="2">
        <f>'CJ80_u7-noXH2O'!I73/CJ80_u7!I73-1</f>
        <v>0.11000262536098715</v>
      </c>
      <c r="J73" s="2">
        <f>'CJ80_u7-noXH2O'!J73/CJ80_u7!J73-1</f>
        <v>0.10975609756097571</v>
      </c>
      <c r="K73" s="2">
        <f>'CJ80_u7-noXH2O'!K73/CJ80_u7!K73-1</f>
        <v>0.10995670995670981</v>
      </c>
      <c r="L73" s="8">
        <f>'CJ80_u7-noXH2O'!L73/CJ80_u7!L73-1</f>
        <v>0.11005933879627006</v>
      </c>
      <c r="M73" s="2">
        <f>'CJ80_u7-noXH2O'!M73/CJ80_u7!M73-1</f>
        <v>-0.90697674418604646</v>
      </c>
    </row>
    <row r="74" spans="1:13" x14ac:dyDescent="0.35">
      <c r="A74" s="2"/>
      <c r="B74" s="5">
        <v>3</v>
      </c>
      <c r="C74" s="3">
        <v>0.3</v>
      </c>
      <c r="D74" s="2"/>
      <c r="E74" s="2"/>
      <c r="F74" s="2"/>
      <c r="G74" s="2"/>
      <c r="H74" s="2"/>
      <c r="I74" s="2">
        <f>'CJ80_u7-noXH2O'!I74/CJ80_u7!I74-1</f>
        <v>0.11326860841423958</v>
      </c>
      <c r="J74" s="2">
        <f>'CJ80_u7-noXH2O'!J74/CJ80_u7!J74-1</f>
        <v>0.11347517730496448</v>
      </c>
      <c r="K74" s="2">
        <f>'CJ80_u7-noXH2O'!K74/CJ80_u7!K74-1</f>
        <v>0.11338448422847391</v>
      </c>
      <c r="L74" s="8">
        <f>'CJ80_u7-noXH2O'!L74/CJ80_u7!L74-1</f>
        <v>0.1133159983577392</v>
      </c>
      <c r="M74" s="2">
        <f>'CJ80_u7-noXH2O'!M74/CJ80_u7!M74-1</f>
        <v>-0.91111111111111109</v>
      </c>
    </row>
    <row r="75" spans="1:13" x14ac:dyDescent="0.35">
      <c r="A75" s="2"/>
      <c r="B75" s="5">
        <v>2</v>
      </c>
      <c r="C75" s="3">
        <v>0.17</v>
      </c>
      <c r="D75" s="2"/>
      <c r="E75" s="2"/>
      <c r="F75" s="2"/>
      <c r="G75" s="2"/>
      <c r="H75" s="2"/>
      <c r="I75" s="2">
        <f>'CJ80_u7-noXH2O'!I75/CJ80_u7!I75-1</f>
        <v>0.11754874651810598</v>
      </c>
      <c r="J75" s="2">
        <f>'CJ80_u7-noXH2O'!J75/CJ80_u7!J75-1</f>
        <v>0.11730926989335533</v>
      </c>
      <c r="K75" s="2">
        <f>'CJ80_u7-noXH2O'!K75/CJ80_u7!K75-1</f>
        <v>0.11710963455149503</v>
      </c>
      <c r="L75" s="8">
        <f>'CJ80_u7-noXH2O'!L75/CJ80_u7!L75-1</f>
        <v>0.11743262596016146</v>
      </c>
      <c r="M75" s="2">
        <f>'CJ80_u7-noXH2O'!M75/CJ80_u7!M75-1</f>
        <v>-0.91304347826086962</v>
      </c>
    </row>
    <row r="76" spans="1:13" x14ac:dyDescent="0.35">
      <c r="A76" s="2"/>
      <c r="B76" s="5">
        <v>1</v>
      </c>
      <c r="C76" s="3">
        <v>0.05</v>
      </c>
      <c r="D76" s="2"/>
      <c r="E76" s="2"/>
      <c r="F76" s="2"/>
      <c r="G76" s="2"/>
      <c r="H76" s="2"/>
      <c r="I76" s="2">
        <f>'CJ80_u7-noXH2O'!I76/CJ80_u7!I76-1</f>
        <v>0.12156295224312585</v>
      </c>
      <c r="J76" s="2">
        <f>'CJ80_u7-noXH2O'!J76/CJ80_u7!J76-1</f>
        <v>0.12178387650085765</v>
      </c>
      <c r="K76" s="2">
        <f>'CJ80_u7-noXH2O'!K76/CJ80_u7!K76-1</f>
        <v>0.12219451371571077</v>
      </c>
      <c r="L76" s="8">
        <f>'CJ80_u7-noXH2O'!L76/CJ80_u7!L76-1</f>
        <v>0.12169379450661233</v>
      </c>
      <c r="M76" s="2">
        <f>'CJ80_u7-noXH2O'!M76/CJ80_u7!M76-1</f>
        <v>-0.91304347826086962</v>
      </c>
    </row>
    <row r="77" spans="1:13" x14ac:dyDescent="0.35">
      <c r="A77" s="2" t="s">
        <v>18</v>
      </c>
      <c r="B77" s="6" t="s">
        <v>0</v>
      </c>
      <c r="C77" s="3" t="s">
        <v>2</v>
      </c>
      <c r="D77" s="6"/>
      <c r="E77" s="6"/>
      <c r="F77" s="6"/>
      <c r="G77" s="6"/>
      <c r="H77" s="6"/>
      <c r="I77" s="6" t="s">
        <v>14</v>
      </c>
      <c r="J77" s="6" t="s">
        <v>15</v>
      </c>
      <c r="K77" s="6" t="s">
        <v>13</v>
      </c>
      <c r="L77" s="7" t="s">
        <v>16</v>
      </c>
      <c r="M77" s="6" t="s">
        <v>17</v>
      </c>
    </row>
    <row r="78" spans="1:13" x14ac:dyDescent="0.35">
      <c r="A78" s="2"/>
      <c r="B78" s="5">
        <v>37</v>
      </c>
      <c r="C78" s="3">
        <v>21.32</v>
      </c>
      <c r="D78" s="2"/>
      <c r="E78" s="2"/>
      <c r="F78" s="2"/>
      <c r="G78" s="2"/>
      <c r="H78" s="2"/>
      <c r="I78" s="2">
        <f>'CJ80_u7-noXH2O'!I78/CJ80_u7!I78-1</f>
        <v>5.9055118110236116E-3</v>
      </c>
      <c r="J78" s="2">
        <f>'CJ80_u7-noXH2O'!J78/CJ80_u7!J78-1</f>
        <v>5.5658627087198376E-3</v>
      </c>
      <c r="K78" s="2">
        <f>'CJ80_u7-noXH2O'!K78/CJ80_u7!K78-1</f>
        <v>5.9288537549408993E-3</v>
      </c>
      <c r="L78" s="8">
        <f>'CJ80_u7-noXH2O'!L78/CJ80_u7!L78-1</f>
        <v>5.8783321941215938E-3</v>
      </c>
      <c r="M78" s="2">
        <f>'CJ80_u7-noXH2O'!M78/CJ80_u7!M78-1</f>
        <v>1.3227513227513921E-3</v>
      </c>
    </row>
    <row r="79" spans="1:13" x14ac:dyDescent="0.35">
      <c r="A79" s="2"/>
      <c r="B79" s="5">
        <v>36</v>
      </c>
      <c r="C79" s="3">
        <v>20.059999999999999</v>
      </c>
      <c r="D79" s="2"/>
      <c r="E79" s="2"/>
      <c r="F79" s="2"/>
      <c r="G79" s="2"/>
      <c r="H79" s="2"/>
      <c r="I79" s="2">
        <f>'CJ80_u7-noXH2O'!I79/CJ80_u7!I79-1</f>
        <v>6.7710537452392305E-3</v>
      </c>
      <c r="J79" s="2">
        <f>'CJ80_u7-noXH2O'!J79/CJ80_u7!J79-1</f>
        <v>6.9241011984020329E-3</v>
      </c>
      <c r="K79" s="2">
        <f>'CJ80_u7-noXH2O'!K79/CJ80_u7!K79-1</f>
        <v>7.2933549432738776E-3</v>
      </c>
      <c r="L79" s="8">
        <f>'CJ80_u7-noXH2O'!L79/CJ80_u7!L79-1</f>
        <v>7.0154339547001676E-3</v>
      </c>
      <c r="M79" s="2">
        <f>'CJ80_u7-noXH2O'!M79/CJ80_u7!M79-1</f>
        <v>2.4630541871919487E-3</v>
      </c>
    </row>
    <row r="80" spans="1:13" x14ac:dyDescent="0.35">
      <c r="A80" s="2"/>
      <c r="B80" s="5">
        <v>35</v>
      </c>
      <c r="C80" s="3">
        <v>18.88</v>
      </c>
      <c r="D80" s="2"/>
      <c r="E80" s="2"/>
      <c r="F80" s="2"/>
      <c r="G80" s="2"/>
      <c r="H80" s="2"/>
      <c r="I80" s="2">
        <f>'CJ80_u7-noXH2O'!I80/CJ80_u7!I80-1</f>
        <v>7.9155672823219003E-3</v>
      </c>
      <c r="J80" s="2">
        <f>'CJ80_u7-noXH2O'!J80/CJ80_u7!J80-1</f>
        <v>7.7602931666307384E-3</v>
      </c>
      <c r="K80" s="2">
        <f>'CJ80_u7-noXH2O'!K80/CJ80_u7!K80-1</f>
        <v>7.7760497667185291E-3</v>
      </c>
      <c r="L80" s="8">
        <f>'CJ80_u7-noXH2O'!L80/CJ80_u7!L80-1</f>
        <v>7.9593190360380817E-3</v>
      </c>
      <c r="M80" s="2">
        <f>'CJ80_u7-noXH2O'!M80/CJ80_u7!M80-1</f>
        <v>0</v>
      </c>
    </row>
    <row r="81" spans="1:13" x14ac:dyDescent="0.35">
      <c r="A81" s="2"/>
      <c r="B81" s="5">
        <v>34</v>
      </c>
      <c r="C81" s="3">
        <v>17.79</v>
      </c>
      <c r="D81" s="2"/>
      <c r="E81" s="2"/>
      <c r="F81" s="2"/>
      <c r="G81" s="2"/>
      <c r="H81" s="2"/>
      <c r="I81" s="2">
        <f>'CJ80_u7-noXH2O'!I81/CJ80_u7!I81-1</f>
        <v>9.0049527239983718E-3</v>
      </c>
      <c r="J81" s="2">
        <f>'CJ80_u7-noXH2O'!J81/CJ80_u7!J81-1</f>
        <v>8.7017055342846206E-3</v>
      </c>
      <c r="K81" s="2">
        <f>'CJ80_u7-noXH2O'!K81/CJ80_u7!K81-1</f>
        <v>9.3167701863354768E-3</v>
      </c>
      <c r="L81" s="8">
        <f>'CJ80_u7-noXH2O'!L81/CJ80_u7!L81-1</f>
        <v>8.5605580215599719E-3</v>
      </c>
      <c r="M81" s="2">
        <f>'CJ80_u7-noXH2O'!M81/CJ80_u7!M81-1</f>
        <v>0</v>
      </c>
    </row>
    <row r="82" spans="1:13" x14ac:dyDescent="0.35">
      <c r="A82" s="2"/>
      <c r="B82" s="5">
        <v>33</v>
      </c>
      <c r="C82" s="3">
        <v>16.8</v>
      </c>
      <c r="D82" s="2"/>
      <c r="E82" s="2"/>
      <c r="F82" s="2"/>
      <c r="G82" s="2"/>
      <c r="H82" s="2"/>
      <c r="I82" s="2">
        <f>'CJ80_u7-noXH2O'!I82/CJ80_u7!I82-1</f>
        <v>9.5846645367414496E-3</v>
      </c>
      <c r="J82" s="2">
        <f>'CJ80_u7-noXH2O'!J82/CJ80_u7!J82-1</f>
        <v>9.2764378478662479E-3</v>
      </c>
      <c r="K82" s="2">
        <f>'CJ80_u7-noXH2O'!K82/CJ80_u7!K82-1</f>
        <v>9.459099387157055E-3</v>
      </c>
      <c r="L82" s="8">
        <f>'CJ80_u7-noXH2O'!L82/CJ80_u7!L82-1</f>
        <v>8.9001907183725582E-3</v>
      </c>
      <c r="M82" s="2">
        <f>'CJ80_u7-noXH2O'!M82/CJ80_u7!M82-1</f>
        <v>1.3157894736842035E-2</v>
      </c>
    </row>
    <row r="83" spans="1:13" x14ac:dyDescent="0.35">
      <c r="A83" s="2"/>
      <c r="B83" s="5">
        <v>32</v>
      </c>
      <c r="C83" s="3">
        <v>15.86</v>
      </c>
      <c r="D83" s="2"/>
      <c r="E83" s="2"/>
      <c r="F83" s="2"/>
      <c r="G83" s="2"/>
      <c r="H83" s="2"/>
      <c r="I83" s="2">
        <f>'CJ80_u7-noXH2O'!I83/CJ80_u7!I83-1</f>
        <v>1.01476014760149E-2</v>
      </c>
      <c r="J83" s="2">
        <f>'CJ80_u7-noXH2O'!J83/CJ80_u7!J83-1</f>
        <v>1.0120716985733358E-2</v>
      </c>
      <c r="K83" s="2">
        <f>'CJ80_u7-noXH2O'!K83/CJ80_u7!K83-1</f>
        <v>1.0084618059580386E-2</v>
      </c>
      <c r="L83" s="8">
        <f>'CJ80_u7-noXH2O'!L83/CJ80_u7!L83-1</f>
        <v>9.9524015577672209E-3</v>
      </c>
      <c r="M83" s="2">
        <f>'CJ80_u7-noXH2O'!M83/CJ80_u7!M83-1</f>
        <v>0</v>
      </c>
    </row>
    <row r="84" spans="1:13" x14ac:dyDescent="0.35">
      <c r="A84" s="2"/>
      <c r="B84" s="5">
        <v>31</v>
      </c>
      <c r="C84" s="3">
        <v>14.94</v>
      </c>
      <c r="D84" s="2"/>
      <c r="E84" s="2"/>
      <c r="F84" s="2"/>
      <c r="G84" s="2"/>
      <c r="H84" s="2"/>
      <c r="I84" s="2">
        <f>'CJ80_u7-noXH2O'!I84/CJ80_u7!I84-1</f>
        <v>1.1199253383107788E-2</v>
      </c>
      <c r="J84" s="2">
        <f>'CJ80_u7-noXH2O'!J84/CJ80_u7!J84-1</f>
        <v>1.0726474890297322E-2</v>
      </c>
      <c r="K84" s="2">
        <f>'CJ80_u7-noXH2O'!K84/CJ80_u7!K84-1</f>
        <v>1.0878010878010658E-2</v>
      </c>
      <c r="L84" s="8">
        <f>'CJ80_u7-noXH2O'!L84/CJ80_u7!L84-1</f>
        <v>1.1042402826855202E-2</v>
      </c>
      <c r="M84" s="2">
        <f>'CJ80_u7-noXH2O'!M84/CJ80_u7!M84-1</f>
        <v>0</v>
      </c>
    </row>
    <row r="85" spans="1:13" x14ac:dyDescent="0.35">
      <c r="A85" s="2"/>
      <c r="B85" s="5">
        <v>30</v>
      </c>
      <c r="C85" s="3">
        <v>14.06</v>
      </c>
      <c r="D85" s="2"/>
      <c r="E85" s="2"/>
      <c r="F85" s="2"/>
      <c r="G85" s="2"/>
      <c r="H85" s="2"/>
      <c r="I85" s="2">
        <f>'CJ80_u7-noXH2O'!I85/CJ80_u7!I85-1</f>
        <v>1.1825922421948798E-2</v>
      </c>
      <c r="J85" s="2">
        <f>'CJ80_u7-noXH2O'!J85/CJ80_u7!J85-1</f>
        <v>1.1551670309084994E-2</v>
      </c>
      <c r="K85" s="2">
        <f>'CJ80_u7-noXH2O'!K85/CJ80_u7!K85-1</f>
        <v>1.1609071274298222E-2</v>
      </c>
      <c r="L85" s="8">
        <f>'CJ80_u7-noXH2O'!L85/CJ80_u7!L85-1</f>
        <v>1.1620977353993034E-2</v>
      </c>
      <c r="M85" s="2">
        <f>'CJ80_u7-noXH2O'!M85/CJ80_u7!M85-1</f>
        <v>0</v>
      </c>
    </row>
    <row r="86" spans="1:13" x14ac:dyDescent="0.35">
      <c r="A86" s="2"/>
      <c r="B86" s="5">
        <v>29</v>
      </c>
      <c r="C86" s="3">
        <v>13.2</v>
      </c>
      <c r="D86" s="2"/>
      <c r="E86" s="2"/>
      <c r="F86" s="2"/>
      <c r="G86" s="2"/>
      <c r="H86" s="2"/>
      <c r="I86" s="2">
        <f>'CJ80_u7-noXH2O'!I86/CJ80_u7!I86-1</f>
        <v>1.2506012506012576E-2</v>
      </c>
      <c r="J86" s="2">
        <f>'CJ80_u7-noXH2O'!J86/CJ80_u7!J86-1</f>
        <v>1.2619669277632584E-2</v>
      </c>
      <c r="K86" s="2">
        <f>'CJ80_u7-noXH2O'!K86/CJ80_u7!K86-1</f>
        <v>1.2520975861623818E-2</v>
      </c>
      <c r="L86" s="8">
        <f>'CJ80_u7-noXH2O'!L86/CJ80_u7!L86-1</f>
        <v>1.2445414847161551E-2</v>
      </c>
      <c r="M86" s="2">
        <f>'CJ80_u7-noXH2O'!M86/CJ80_u7!M86-1</f>
        <v>0</v>
      </c>
    </row>
    <row r="87" spans="1:13" x14ac:dyDescent="0.35">
      <c r="A87" s="2"/>
      <c r="B87" s="5">
        <v>28</v>
      </c>
      <c r="C87" s="3">
        <v>12.36</v>
      </c>
      <c r="D87" s="2"/>
      <c r="E87" s="2"/>
      <c r="F87" s="2"/>
      <c r="G87" s="2"/>
      <c r="H87" s="2"/>
      <c r="I87" s="2">
        <f>'CJ80_u7-noXH2O'!I87/CJ80_u7!I87-1</f>
        <v>1.3612056392804828E-2</v>
      </c>
      <c r="J87" s="2">
        <f>'CJ80_u7-noXH2O'!J87/CJ80_u7!J87-1</f>
        <v>1.3096351730589317E-2</v>
      </c>
      <c r="K87" s="2">
        <f>'CJ80_u7-noXH2O'!K87/CJ80_u7!K87-1</f>
        <v>1.3461538461538414E-2</v>
      </c>
      <c r="L87" s="8">
        <f>'CJ80_u7-noXH2O'!L87/CJ80_u7!L87-1</f>
        <v>1.3403482400100364E-2</v>
      </c>
      <c r="M87" s="2">
        <f>'CJ80_u7-noXH2O'!M87/CJ80_u7!M87-1</f>
        <v>0</v>
      </c>
    </row>
    <row r="88" spans="1:13" x14ac:dyDescent="0.35">
      <c r="A88" s="2"/>
      <c r="B88" s="5">
        <v>27</v>
      </c>
      <c r="C88" s="3">
        <v>11.54</v>
      </c>
      <c r="D88" s="2"/>
      <c r="E88" s="2"/>
      <c r="F88" s="2"/>
      <c r="G88" s="2"/>
      <c r="H88" s="2"/>
      <c r="I88" s="2">
        <f>'CJ80_u7-noXH2O'!I88/CJ80_u7!I88-1</f>
        <v>1.4450867052023142E-2</v>
      </c>
      <c r="J88" s="2">
        <f>'CJ80_u7-noXH2O'!J88/CJ80_u7!J88-1</f>
        <v>1.4760147601476037E-2</v>
      </c>
      <c r="K88" s="2">
        <f>'CJ80_u7-noXH2O'!K88/CJ80_u7!K88-1</f>
        <v>1.5174506828528056E-2</v>
      </c>
      <c r="L88" s="8">
        <f>'CJ80_u7-noXH2O'!L88/CJ80_u7!L88-1</f>
        <v>1.4740108611326574E-2</v>
      </c>
      <c r="M88" s="2">
        <f>'CJ80_u7-noXH2O'!M88/CJ80_u7!M88-1</f>
        <v>0</v>
      </c>
    </row>
    <row r="89" spans="1:13" x14ac:dyDescent="0.35">
      <c r="A89" s="2"/>
      <c r="B89" s="5">
        <v>26</v>
      </c>
      <c r="C89" s="3">
        <v>10.75</v>
      </c>
      <c r="D89" s="2"/>
      <c r="E89" s="2"/>
      <c r="F89" s="2"/>
      <c r="G89" s="2"/>
      <c r="H89" s="2"/>
      <c r="I89" s="2">
        <f>'CJ80_u7-noXH2O'!I89/CJ80_u7!I89-1</f>
        <v>1.5842534805569075E-2</v>
      </c>
      <c r="J89" s="2">
        <f>'CJ80_u7-noXH2O'!J89/CJ80_u7!J89-1</f>
        <v>1.558441558441559E-2</v>
      </c>
      <c r="K89" s="2">
        <f>'CJ80_u7-noXH2O'!K89/CJ80_u7!K89-1</f>
        <v>1.5839493136219573E-2</v>
      </c>
      <c r="L89" s="8">
        <f>'CJ80_u7-noXH2O'!L89/CJ80_u7!L89-1</f>
        <v>1.6122004357298714E-2</v>
      </c>
      <c r="M89" s="2">
        <f>'CJ80_u7-noXH2O'!M89/CJ80_u7!M89-1</f>
        <v>-9.0909090909090828E-2</v>
      </c>
    </row>
    <row r="90" spans="1:13" x14ac:dyDescent="0.35">
      <c r="A90" s="2"/>
      <c r="B90" s="5">
        <v>25</v>
      </c>
      <c r="C90" s="3">
        <v>9.98</v>
      </c>
      <c r="D90" s="2"/>
      <c r="E90" s="2"/>
      <c r="F90" s="2"/>
      <c r="G90" s="2"/>
      <c r="H90" s="2"/>
      <c r="I90" s="2">
        <f>'CJ80_u7-noXH2O'!I90/CJ80_u7!I90-1</f>
        <v>1.7324350336862304E-2</v>
      </c>
      <c r="J90" s="2">
        <f>'CJ80_u7-noXH2O'!J90/CJ80_u7!J90-1</f>
        <v>1.7543859649122862E-2</v>
      </c>
      <c r="K90" s="2">
        <f>'CJ80_u7-noXH2O'!K90/CJ80_u7!K90-1</f>
        <v>1.7429193899782147E-2</v>
      </c>
      <c r="L90" s="8">
        <f>'CJ80_u7-noXH2O'!L90/CJ80_u7!L90-1</f>
        <v>1.7517887984209279E-2</v>
      </c>
      <c r="M90" s="2">
        <f>'CJ80_u7-noXH2O'!M90/CJ80_u7!M90-1</f>
        <v>0</v>
      </c>
    </row>
    <row r="91" spans="1:13" x14ac:dyDescent="0.35">
      <c r="A91" s="2"/>
      <c r="B91" s="5">
        <v>24</v>
      </c>
      <c r="C91" s="3">
        <v>9.23</v>
      </c>
      <c r="D91" s="2"/>
      <c r="E91" s="2"/>
      <c r="F91" s="2"/>
      <c r="G91" s="2"/>
      <c r="H91" s="2"/>
      <c r="I91" s="2">
        <f>'CJ80_u7-noXH2O'!I91/CJ80_u7!I91-1</f>
        <v>1.937046004842613E-2</v>
      </c>
      <c r="J91" s="2">
        <f>'CJ80_u7-noXH2O'!J91/CJ80_u7!J91-1</f>
        <v>1.9461077844311392E-2</v>
      </c>
      <c r="K91" s="2">
        <f>'CJ80_u7-noXH2O'!K91/CJ80_u7!K91-1</f>
        <v>1.9500780031201259E-2</v>
      </c>
      <c r="L91" s="8">
        <f>'CJ80_u7-noXH2O'!L91/CJ80_u7!L91-1</f>
        <v>1.9541580957978422E-2</v>
      </c>
      <c r="M91" s="2">
        <f>'CJ80_u7-noXH2O'!M91/CJ80_u7!M91-1</f>
        <v>-8.333333333333337E-2</v>
      </c>
    </row>
    <row r="92" spans="1:13" x14ac:dyDescent="0.35">
      <c r="A92" s="2"/>
      <c r="B92" s="5">
        <v>23</v>
      </c>
      <c r="C92" s="3">
        <v>8.51</v>
      </c>
      <c r="D92" s="2"/>
      <c r="E92" s="2"/>
      <c r="F92" s="2"/>
      <c r="G92" s="2"/>
      <c r="H92" s="2"/>
      <c r="I92" s="2">
        <f>'CJ80_u7-noXH2O'!I92/CJ80_u7!I92-1</f>
        <v>2.1568627450980316E-2</v>
      </c>
      <c r="J92" s="2">
        <f>'CJ80_u7-noXH2O'!J92/CJ80_u7!J92-1</f>
        <v>2.1983390327308339E-2</v>
      </c>
      <c r="K92" s="2">
        <f>'CJ80_u7-noXH2O'!K92/CJ80_u7!K92-1</f>
        <v>2.162262058769171E-2</v>
      </c>
      <c r="L92" s="8">
        <f>'CJ80_u7-noXH2O'!L92/CJ80_u7!L92-1</f>
        <v>2.2222222222222143E-2</v>
      </c>
      <c r="M92" s="2">
        <f>'CJ80_u7-noXH2O'!M92/CJ80_u7!M92-1</f>
        <v>-8.333333333333337E-2</v>
      </c>
    </row>
    <row r="93" spans="1:13" x14ac:dyDescent="0.35">
      <c r="A93" s="2"/>
      <c r="B93" s="5">
        <v>22</v>
      </c>
      <c r="C93" s="3">
        <v>7.8</v>
      </c>
      <c r="D93" s="2"/>
      <c r="E93" s="2"/>
      <c r="F93" s="2"/>
      <c r="G93" s="2"/>
      <c r="H93" s="2"/>
      <c r="I93" s="2">
        <f>'CJ80_u7-noXH2O'!I93/CJ80_u7!I93-1</f>
        <v>2.398800599700146E-2</v>
      </c>
      <c r="J93" s="2">
        <f>'CJ80_u7-noXH2O'!J93/CJ80_u7!J93-1</f>
        <v>2.4632670700086345E-2</v>
      </c>
      <c r="K93" s="2">
        <f>'CJ80_u7-noXH2O'!K93/CJ80_u7!K93-1</f>
        <v>2.4246789100948352E-2</v>
      </c>
      <c r="L93" s="8">
        <f>'CJ80_u7-noXH2O'!L93/CJ80_u7!L93-1</f>
        <v>2.4193548387096753E-2</v>
      </c>
      <c r="M93" s="2">
        <f>'CJ80_u7-noXH2O'!M93/CJ80_u7!M93-1</f>
        <v>-0.1428571428571429</v>
      </c>
    </row>
    <row r="94" spans="1:13" x14ac:dyDescent="0.35">
      <c r="A94" s="2"/>
      <c r="B94" s="5">
        <v>21</v>
      </c>
      <c r="C94" s="3">
        <v>7.13</v>
      </c>
      <c r="D94" s="2"/>
      <c r="E94" s="2"/>
      <c r="F94" s="2"/>
      <c r="G94" s="2"/>
      <c r="H94" s="2"/>
      <c r="I94" s="2">
        <f>'CJ80_u7-noXH2O'!I94/CJ80_u7!I94-1</f>
        <v>2.7027027027026973E-2</v>
      </c>
      <c r="J94" s="2">
        <f>'CJ80_u7-noXH2O'!J94/CJ80_u7!J94-1</f>
        <v>2.7216856892010588E-2</v>
      </c>
      <c r="K94" s="2">
        <f>'CJ80_u7-noXH2O'!K94/CJ80_u7!K94-1</f>
        <v>2.7173913043478048E-2</v>
      </c>
      <c r="L94" s="8">
        <f>'CJ80_u7-noXH2O'!L94/CJ80_u7!L94-1</f>
        <v>2.7072758037224975E-2</v>
      </c>
      <c r="M94" s="2">
        <f>'CJ80_u7-noXH2O'!M94/CJ80_u7!M94-1</f>
        <v>-0.1428571428571429</v>
      </c>
    </row>
    <row r="95" spans="1:13" x14ac:dyDescent="0.35">
      <c r="A95" s="2"/>
      <c r="B95" s="5">
        <v>20</v>
      </c>
      <c r="C95" s="3">
        <v>6.48</v>
      </c>
      <c r="D95" s="2"/>
      <c r="E95" s="2"/>
      <c r="F95" s="2"/>
      <c r="G95" s="2"/>
      <c r="H95" s="2"/>
      <c r="I95" s="2">
        <f>'CJ80_u7-noXH2O'!I95/CJ80_u7!I95-1</f>
        <v>3.077725612936888E-2</v>
      </c>
      <c r="J95" s="2">
        <f>'CJ80_u7-noXH2O'!J95/CJ80_u7!J95-1</f>
        <v>3.0900134348410102E-2</v>
      </c>
      <c r="K95" s="2">
        <f>'CJ80_u7-noXH2O'!K95/CJ80_u7!K95-1</f>
        <v>3.1315240083507279E-2</v>
      </c>
      <c r="L95" s="8">
        <f>'CJ80_u7-noXH2O'!L95/CJ80_u7!L95-1</f>
        <v>3.0859835100117694E-2</v>
      </c>
      <c r="M95" s="2">
        <f>'CJ80_u7-noXH2O'!M95/CJ80_u7!M95-1</f>
        <v>-0.19999999999999996</v>
      </c>
    </row>
    <row r="96" spans="1:13" x14ac:dyDescent="0.35">
      <c r="A96" s="2"/>
      <c r="B96" s="5">
        <v>19</v>
      </c>
      <c r="C96" s="3">
        <v>5.86</v>
      </c>
      <c r="D96" s="2"/>
      <c r="E96" s="2"/>
      <c r="F96" s="2"/>
      <c r="G96" s="2"/>
      <c r="H96" s="2"/>
      <c r="I96" s="2">
        <f>'CJ80_u7-noXH2O'!I96/CJ80_u7!I96-1</f>
        <v>3.5350830208891404E-2</v>
      </c>
      <c r="J96" s="2">
        <f>'CJ80_u7-noXH2O'!J96/CJ80_u7!J96-1</f>
        <v>3.507340946166404E-2</v>
      </c>
      <c r="K96" s="2">
        <f>'CJ80_u7-noXH2O'!K96/CJ80_u7!K96-1</f>
        <v>3.4782608695652195E-2</v>
      </c>
      <c r="L96" s="8">
        <f>'CJ80_u7-noXH2O'!L96/CJ80_u7!L96-1</f>
        <v>3.503279666070358E-2</v>
      </c>
      <c r="M96" s="2">
        <f>'CJ80_u7-noXH2O'!M96/CJ80_u7!M96-1</f>
        <v>-0.23529411764705888</v>
      </c>
    </row>
    <row r="97" spans="1:13" x14ac:dyDescent="0.35">
      <c r="A97" s="2"/>
      <c r="B97" s="5">
        <v>18</v>
      </c>
      <c r="C97" s="3">
        <v>5.27</v>
      </c>
      <c r="D97" s="2"/>
      <c r="E97" s="2"/>
      <c r="F97" s="2"/>
      <c r="G97" s="2"/>
      <c r="H97" s="2"/>
      <c r="I97" s="2">
        <f>'CJ80_u7-noXH2O'!I97/CJ80_u7!I97-1</f>
        <v>3.9735099337748325E-2</v>
      </c>
      <c r="J97" s="2">
        <f>'CJ80_u7-noXH2O'!J97/CJ80_u7!J97-1</f>
        <v>3.9884868421052655E-2</v>
      </c>
      <c r="K97" s="2">
        <f>'CJ80_u7-noXH2O'!K97/CJ80_u7!K97-1</f>
        <v>3.9924670433145071E-2</v>
      </c>
      <c r="L97" s="8">
        <f>'CJ80_u7-noXH2O'!L97/CJ80_u7!L97-1</f>
        <v>3.9906103286384997E-2</v>
      </c>
      <c r="M97" s="2">
        <f>'CJ80_u7-noXH2O'!M97/CJ80_u7!M97-1</f>
        <v>-0.27777777777777779</v>
      </c>
    </row>
    <row r="98" spans="1:13" x14ac:dyDescent="0.35">
      <c r="A98" s="2"/>
      <c r="B98" s="5">
        <v>17</v>
      </c>
      <c r="C98" s="3">
        <v>4.72</v>
      </c>
      <c r="D98" s="2"/>
      <c r="E98" s="2"/>
      <c r="F98" s="2"/>
      <c r="G98" s="2"/>
      <c r="H98" s="2"/>
      <c r="I98" s="2">
        <f>'CJ80_u7-noXH2O'!I98/CJ80_u7!I98-1</f>
        <v>4.5194508009153367E-2</v>
      </c>
      <c r="J98" s="2">
        <f>'CJ80_u7-noXH2O'!J98/CJ80_u7!J98-1</f>
        <v>4.5687446626814676E-2</v>
      </c>
      <c r="K98" s="2">
        <f>'CJ80_u7-noXH2O'!K98/CJ80_u7!K98-1</f>
        <v>4.5398773006134929E-2</v>
      </c>
      <c r="L98" s="8">
        <f>'CJ80_u7-noXH2O'!L98/CJ80_u7!L98-1</f>
        <v>4.5528455284552738E-2</v>
      </c>
      <c r="M98" s="2">
        <f>'CJ80_u7-noXH2O'!M98/CJ80_u7!M98-1</f>
        <v>-0.31578947368421051</v>
      </c>
    </row>
    <row r="99" spans="1:13" x14ac:dyDescent="0.35">
      <c r="A99" s="2"/>
      <c r="B99" s="5">
        <v>16</v>
      </c>
      <c r="C99" s="3">
        <v>4.2</v>
      </c>
      <c r="D99" s="2"/>
      <c r="E99" s="2"/>
      <c r="F99" s="2"/>
      <c r="G99" s="2"/>
      <c r="H99" s="2"/>
      <c r="I99" s="2">
        <f>'CJ80_u7-noXH2O'!I99/CJ80_u7!I99-1</f>
        <v>5.1816557474687386E-2</v>
      </c>
      <c r="J99" s="2">
        <f>'CJ80_u7-noXH2O'!J99/CJ80_u7!J99-1</f>
        <v>5.1693404634580942E-2</v>
      </c>
      <c r="K99" s="2">
        <f>'CJ80_u7-noXH2O'!K99/CJ80_u7!K99-1</f>
        <v>5.1732925586136513E-2</v>
      </c>
      <c r="L99" s="8">
        <f>'CJ80_u7-noXH2O'!L99/CJ80_u7!L99-1</f>
        <v>5.1691129546904913E-2</v>
      </c>
      <c r="M99" s="2">
        <f>'CJ80_u7-noXH2O'!M99/CJ80_u7!M99-1</f>
        <v>-0.35000000000000009</v>
      </c>
    </row>
    <row r="100" spans="1:13" x14ac:dyDescent="0.35">
      <c r="A100" s="2"/>
      <c r="B100" s="5">
        <v>15</v>
      </c>
      <c r="C100" s="3">
        <v>3.71</v>
      </c>
      <c r="D100" s="2"/>
      <c r="E100" s="2"/>
      <c r="F100" s="2"/>
      <c r="G100" s="2"/>
      <c r="H100" s="2"/>
      <c r="I100" s="2">
        <f>'CJ80_u7-noXH2O'!I100/CJ80_u7!I100-1</f>
        <v>5.8678196417541573E-2</v>
      </c>
      <c r="J100" s="2">
        <f>'CJ80_u7-noXH2O'!J100/CJ80_u7!J100-1</f>
        <v>5.8857808857808669E-2</v>
      </c>
      <c r="K100" s="2">
        <f>'CJ80_u7-noXH2O'!K100/CJ80_u7!K100-1</f>
        <v>5.8665231431646925E-2</v>
      </c>
      <c r="L100" s="8">
        <f>'CJ80_u7-noXH2O'!L100/CJ80_u7!L100-1</f>
        <v>5.9156702328508448E-2</v>
      </c>
      <c r="M100" s="2">
        <f>'CJ80_u7-noXH2O'!M100/CJ80_u7!M100-1</f>
        <v>-0.42105263157894735</v>
      </c>
    </row>
    <row r="101" spans="1:13" x14ac:dyDescent="0.35">
      <c r="A101" s="2"/>
      <c r="B101" s="5">
        <v>14</v>
      </c>
      <c r="C101" s="3">
        <v>3.25</v>
      </c>
      <c r="D101" s="2"/>
      <c r="E101" s="2"/>
      <c r="F101" s="2"/>
      <c r="G101" s="2"/>
      <c r="H101" s="2"/>
      <c r="I101" s="2">
        <f>'CJ80_u7-noXH2O'!I101/CJ80_u7!I101-1</f>
        <v>6.6195372750642578E-2</v>
      </c>
      <c r="J101" s="2">
        <f>'CJ80_u7-noXH2O'!J101/CJ80_u7!J101-1</f>
        <v>6.6234701223902182E-2</v>
      </c>
      <c r="K101" s="2">
        <f>'CJ80_u7-noXH2O'!K101/CJ80_u7!K101-1</f>
        <v>6.6485013623978295E-2</v>
      </c>
      <c r="L101" s="8">
        <f>'CJ80_u7-noXH2O'!L101/CJ80_u7!L101-1</f>
        <v>6.6225165562913801E-2</v>
      </c>
      <c r="M101" s="2">
        <f>'CJ80_u7-noXH2O'!M101/CJ80_u7!M101-1</f>
        <v>-0.52631578947368429</v>
      </c>
    </row>
    <row r="102" spans="1:13" x14ac:dyDescent="0.35">
      <c r="A102" s="2"/>
      <c r="B102" s="5">
        <v>13</v>
      </c>
      <c r="C102" s="3">
        <v>2.82</v>
      </c>
      <c r="D102" s="2"/>
      <c r="E102" s="2"/>
      <c r="F102" s="2"/>
      <c r="G102" s="2"/>
      <c r="H102" s="2"/>
      <c r="I102" s="2">
        <f>'CJ80_u7-noXH2O'!I102/CJ80_u7!I102-1</f>
        <v>7.4596774193548487E-2</v>
      </c>
      <c r="J102" s="2">
        <f>'CJ80_u7-noXH2O'!J102/CJ80_u7!J102-1</f>
        <v>7.4242424242424221E-2</v>
      </c>
      <c r="K102" s="2">
        <f>'CJ80_u7-noXH2O'!K102/CJ80_u7!K102-1</f>
        <v>7.4666030534351169E-2</v>
      </c>
      <c r="L102" s="8">
        <f>'CJ80_u7-noXH2O'!L102/CJ80_u7!L102-1</f>
        <v>7.4823053589484267E-2</v>
      </c>
      <c r="M102" s="2">
        <f>'CJ80_u7-noXH2O'!M102/CJ80_u7!M102-1</f>
        <v>-0.55000000000000004</v>
      </c>
    </row>
    <row r="103" spans="1:13" x14ac:dyDescent="0.35">
      <c r="A103" s="2"/>
      <c r="B103" s="5">
        <v>12</v>
      </c>
      <c r="C103" s="3">
        <v>2.4300000000000002</v>
      </c>
      <c r="D103" s="2"/>
      <c r="E103" s="2"/>
      <c r="F103" s="2"/>
      <c r="G103" s="2"/>
      <c r="H103" s="2"/>
      <c r="I103" s="2">
        <f>'CJ80_u7-noXH2O'!I103/CJ80_u7!I103-1</f>
        <v>8.3626141953619282E-2</v>
      </c>
      <c r="J103" s="2">
        <f>'CJ80_u7-noXH2O'!J103/CJ80_u7!J103-1</f>
        <v>8.3000798084597038E-2</v>
      </c>
      <c r="K103" s="2">
        <f>'CJ80_u7-noXH2O'!K103/CJ80_u7!K103-1</f>
        <v>8.3351007423117629E-2</v>
      </c>
      <c r="L103" s="8">
        <f>'CJ80_u7-noXH2O'!L103/CJ80_u7!L103-1</f>
        <v>8.301075268817204E-2</v>
      </c>
      <c r="M103" s="2">
        <f>'CJ80_u7-noXH2O'!M103/CJ80_u7!M103-1</f>
        <v>-0.61904761904761907</v>
      </c>
    </row>
    <row r="104" spans="1:13" x14ac:dyDescent="0.35">
      <c r="A104" s="2"/>
      <c r="B104" s="5">
        <v>11</v>
      </c>
      <c r="C104" s="3">
        <v>2.0699999999999998</v>
      </c>
      <c r="D104" s="2"/>
      <c r="E104" s="2"/>
      <c r="F104" s="2"/>
      <c r="G104" s="2"/>
      <c r="H104" s="2"/>
      <c r="I104" s="2">
        <f>'CJ80_u7-noXH2O'!I104/CJ80_u7!I104-1</f>
        <v>9.2647058823529305E-2</v>
      </c>
      <c r="J104" s="2">
        <f>'CJ80_u7-noXH2O'!J104/CJ80_u7!J104-1</f>
        <v>9.259259259259256E-2</v>
      </c>
      <c r="K104" s="2">
        <f>'CJ80_u7-noXH2O'!K104/CJ80_u7!K104-1</f>
        <v>9.2564200843234801E-2</v>
      </c>
      <c r="L104" s="8">
        <f>'CJ80_u7-noXH2O'!L104/CJ80_u7!L104-1</f>
        <v>9.2537313432835999E-2</v>
      </c>
      <c r="M104" s="2">
        <f>'CJ80_u7-noXH2O'!M104/CJ80_u7!M104-1</f>
        <v>-0.65217391304347827</v>
      </c>
    </row>
    <row r="105" spans="1:13" x14ac:dyDescent="0.35">
      <c r="A105" s="2"/>
      <c r="B105" s="5">
        <v>10</v>
      </c>
      <c r="C105" s="3">
        <v>1.74</v>
      </c>
      <c r="D105" s="2"/>
      <c r="E105" s="2"/>
      <c r="F105" s="2"/>
      <c r="G105" s="2"/>
      <c r="H105" s="2"/>
      <c r="I105" s="2">
        <f>'CJ80_u7-noXH2O'!I105/CJ80_u7!I105-1</f>
        <v>0.10153846153846158</v>
      </c>
      <c r="J105" s="2">
        <f>'CJ80_u7-noXH2O'!J105/CJ80_u7!J105-1</f>
        <v>0.10231316725978656</v>
      </c>
      <c r="K105" s="2">
        <f>'CJ80_u7-noXH2O'!K105/CJ80_u7!K105-1</f>
        <v>0.10202286719437126</v>
      </c>
      <c r="L105" s="8">
        <f>'CJ80_u7-noXH2O'!L105/CJ80_u7!L105-1</f>
        <v>0.10171730515191557</v>
      </c>
      <c r="M105" s="2">
        <f>'CJ80_u7-noXH2O'!M105/CJ80_u7!M105-1</f>
        <v>-0.66666666666666674</v>
      </c>
    </row>
    <row r="106" spans="1:13" x14ac:dyDescent="0.35">
      <c r="A106" s="2"/>
      <c r="B106" s="5">
        <v>9</v>
      </c>
      <c r="C106" s="3">
        <v>1.45</v>
      </c>
      <c r="D106" s="2"/>
      <c r="E106" s="2"/>
      <c r="F106" s="2"/>
      <c r="G106" s="2"/>
      <c r="H106" s="2"/>
      <c r="I106" s="2">
        <f>'CJ80_u7-noXH2O'!I106/CJ80_u7!I106-1</f>
        <v>0.11102172164119062</v>
      </c>
      <c r="J106" s="2">
        <f>'CJ80_u7-noXH2O'!J106/CJ80_u7!J106-1</f>
        <v>0.11076016003369138</v>
      </c>
      <c r="K106" s="2">
        <f>'CJ80_u7-noXH2O'!K106/CJ80_u7!K106-1</f>
        <v>0.11125390123003487</v>
      </c>
      <c r="L106" s="8">
        <f>'CJ80_u7-noXH2O'!L106/CJ80_u7!L106-1</f>
        <v>0.11096301232922356</v>
      </c>
      <c r="M106" s="2">
        <f>'CJ80_u7-noXH2O'!M106/CJ80_u7!M106-1</f>
        <v>-0.70833333333333326</v>
      </c>
    </row>
    <row r="107" spans="1:13" x14ac:dyDescent="0.35">
      <c r="A107" s="2"/>
      <c r="B107" s="5">
        <v>8</v>
      </c>
      <c r="C107" s="3">
        <v>1.18</v>
      </c>
      <c r="D107" s="2"/>
      <c r="E107" s="2"/>
      <c r="F107" s="2"/>
      <c r="G107" s="2"/>
      <c r="H107" s="2"/>
      <c r="I107" s="2">
        <f>'CJ80_u7-noXH2O'!I107/CJ80_u7!I107-1</f>
        <v>0.11942809083263239</v>
      </c>
      <c r="J107" s="2">
        <f>'CJ80_u7-noXH2O'!J107/CJ80_u7!J107-1</f>
        <v>0.12000944956295778</v>
      </c>
      <c r="K107" s="2">
        <f>'CJ80_u7-noXH2O'!K107/CJ80_u7!K107-1</f>
        <v>0.12002945508100127</v>
      </c>
      <c r="L107" s="8">
        <f>'CJ80_u7-noXH2O'!L107/CJ80_u7!L107-1</f>
        <v>0.12036434612882263</v>
      </c>
      <c r="M107" s="2">
        <f>'CJ80_u7-noXH2O'!M107/CJ80_u7!M107-1</f>
        <v>-0.82608695652173914</v>
      </c>
    </row>
    <row r="108" spans="1:13" x14ac:dyDescent="0.35">
      <c r="A108" s="2"/>
      <c r="B108" s="5">
        <v>7</v>
      </c>
      <c r="C108" s="3">
        <v>0.95</v>
      </c>
      <c r="D108" s="2"/>
      <c r="E108" s="2"/>
      <c r="F108" s="2"/>
      <c r="G108" s="2"/>
      <c r="H108" s="2"/>
      <c r="I108" s="2">
        <f>'CJ80_u7-noXH2O'!I108/CJ80_u7!I108-1</f>
        <v>0.12807017543859667</v>
      </c>
      <c r="J108" s="2">
        <f>'CJ80_u7-noXH2O'!J108/CJ80_u7!J108-1</f>
        <v>0.12829438090502232</v>
      </c>
      <c r="K108" s="2">
        <f>'CJ80_u7-noXH2O'!K108/CJ80_u7!K108-1</f>
        <v>0.1281601123595506</v>
      </c>
      <c r="L108" s="8">
        <f>'CJ80_u7-noXH2O'!L108/CJ80_u7!L108-1</f>
        <v>0.12801932367149749</v>
      </c>
      <c r="M108" s="2">
        <f>'CJ80_u7-noXH2O'!M108/CJ80_u7!M108-1</f>
        <v>-0.86956521739130432</v>
      </c>
    </row>
    <row r="109" spans="1:13" x14ac:dyDescent="0.35">
      <c r="A109" s="2"/>
      <c r="B109" s="5">
        <v>6</v>
      </c>
      <c r="C109" s="3">
        <v>0.74</v>
      </c>
      <c r="D109" s="2"/>
      <c r="E109" s="2"/>
      <c r="F109" s="2"/>
      <c r="G109" s="2"/>
      <c r="H109" s="2"/>
      <c r="I109" s="2">
        <f>'CJ80_u7-noXH2O'!I109/CJ80_u7!I109-1</f>
        <v>0.13619744058500904</v>
      </c>
      <c r="J109" s="2">
        <f>'CJ80_u7-noXH2O'!J109/CJ80_u7!J109-1</f>
        <v>0.13584117032392906</v>
      </c>
      <c r="K109" s="2">
        <f>'CJ80_u7-noXH2O'!K109/CJ80_u7!K109-1</f>
        <v>0.13588614029142665</v>
      </c>
      <c r="L109" s="8">
        <f>'CJ80_u7-noXH2O'!L109/CJ80_u7!L109-1</f>
        <v>0.13561253561253572</v>
      </c>
      <c r="M109" s="2">
        <f>'CJ80_u7-noXH2O'!M109/CJ80_u7!M109-1</f>
        <v>-0.875</v>
      </c>
    </row>
    <row r="110" spans="1:13" x14ac:dyDescent="0.35">
      <c r="A110" s="2"/>
      <c r="B110" s="5">
        <v>5</v>
      </c>
      <c r="C110" s="3">
        <v>0.56999999999999995</v>
      </c>
      <c r="D110" s="2"/>
      <c r="E110" s="2"/>
      <c r="F110" s="2"/>
      <c r="G110" s="2"/>
      <c r="H110" s="2"/>
      <c r="I110" s="2">
        <f>'CJ80_u7-noXH2O'!I110/CJ80_u7!I110-1</f>
        <v>0.14245014245014231</v>
      </c>
      <c r="J110" s="2">
        <f>'CJ80_u7-noXH2O'!J110/CJ80_u7!J110-1</f>
        <v>0.14289624965781544</v>
      </c>
      <c r="K110" s="2">
        <f>'CJ80_u7-noXH2O'!K110/CJ80_u7!K110-1</f>
        <v>0.14304592005285754</v>
      </c>
      <c r="L110" s="8">
        <f>'CJ80_u7-noXH2O'!L110/CJ80_u7!L110-1</f>
        <v>0.14316820903647232</v>
      </c>
      <c r="M110" s="2">
        <f>'CJ80_u7-noXH2O'!M110/CJ80_u7!M110-1</f>
        <v>-0.88</v>
      </c>
    </row>
    <row r="111" spans="1:13" x14ac:dyDescent="0.35">
      <c r="A111" s="2"/>
      <c r="B111" s="5">
        <v>4</v>
      </c>
      <c r="C111" s="3">
        <v>0.42</v>
      </c>
      <c r="D111" s="2"/>
      <c r="E111" s="2"/>
      <c r="F111" s="2"/>
      <c r="G111" s="2"/>
      <c r="H111" s="2"/>
      <c r="I111" s="2">
        <f>'CJ80_u7-noXH2O'!I111/CJ80_u7!I111-1</f>
        <v>0.14891518737672582</v>
      </c>
      <c r="J111" s="2">
        <f>'CJ80_u7-noXH2O'!J111/CJ80_u7!J111-1</f>
        <v>0.14895445431108545</v>
      </c>
      <c r="K111" s="2">
        <f>'CJ80_u7-noXH2O'!K111/CJ80_u7!K111-1</f>
        <v>0.14908854166666652</v>
      </c>
      <c r="L111" s="8">
        <f>'CJ80_u7-noXH2O'!L111/CJ80_u7!L111-1</f>
        <v>0.14861995753715518</v>
      </c>
      <c r="M111" s="2">
        <f>'CJ80_u7-noXH2O'!M111/CJ80_u7!M111-1</f>
        <v>-0.88461538461538458</v>
      </c>
    </row>
    <row r="112" spans="1:13" x14ac:dyDescent="0.35">
      <c r="A112" s="2"/>
      <c r="B112" s="5">
        <v>3</v>
      </c>
      <c r="C112" s="3">
        <v>0.3</v>
      </c>
      <c r="D112" s="2"/>
      <c r="E112" s="2"/>
      <c r="F112" s="2"/>
      <c r="G112" s="2"/>
      <c r="H112" s="2"/>
      <c r="I112" s="2">
        <f>'CJ80_u7-noXH2O'!I112/CJ80_u7!I112-1</f>
        <v>0.15376782077393081</v>
      </c>
      <c r="J112" s="2">
        <f>'CJ80_u7-noXH2O'!J112/CJ80_u7!J112-1</f>
        <v>0.15437239738251041</v>
      </c>
      <c r="K112" s="2">
        <f>'CJ80_u7-noXH2O'!K112/CJ80_u7!K112-1</f>
        <v>0.15421764327108822</v>
      </c>
      <c r="L112" s="8">
        <f>'CJ80_u7-noXH2O'!L112/CJ80_u7!L112-1</f>
        <v>0.1545219638242894</v>
      </c>
      <c r="M112" s="2">
        <f>'CJ80_u7-noXH2O'!M112/CJ80_u7!M112-1</f>
        <v>-0.88461538461538458</v>
      </c>
    </row>
    <row r="113" spans="1:13" x14ac:dyDescent="0.35">
      <c r="A113" s="2"/>
      <c r="B113" s="5">
        <v>2</v>
      </c>
      <c r="C113" s="3">
        <v>0.17</v>
      </c>
      <c r="D113" s="2"/>
      <c r="E113" s="2"/>
      <c r="F113" s="2"/>
      <c r="G113" s="2"/>
      <c r="H113" s="2"/>
      <c r="I113" s="2">
        <f>'CJ80_u7-noXH2O'!I113/CJ80_u7!I113-1</f>
        <v>0.16067653276955607</v>
      </c>
      <c r="J113" s="2">
        <f>'CJ80_u7-noXH2O'!J113/CJ80_u7!J113-1</f>
        <v>0.16069760199314853</v>
      </c>
      <c r="K113" s="2">
        <f>'CJ80_u7-noXH2O'!K113/CJ80_u7!K113-1</f>
        <v>0.16051718700725326</v>
      </c>
      <c r="L113" s="8">
        <f>'CJ80_u7-noXH2O'!L113/CJ80_u7!L113-1</f>
        <v>0.16057312252964429</v>
      </c>
      <c r="M113" s="2">
        <f>'CJ80_u7-noXH2O'!M113/CJ80_u7!M113-1</f>
        <v>-0.88888888888888884</v>
      </c>
    </row>
    <row r="114" spans="1:13" x14ac:dyDescent="0.35">
      <c r="A114" s="2"/>
      <c r="B114" s="5">
        <v>1</v>
      </c>
      <c r="C114" s="3">
        <v>0.05</v>
      </c>
      <c r="D114" s="2"/>
      <c r="E114" s="2"/>
      <c r="F114" s="2"/>
      <c r="G114" s="2"/>
      <c r="H114" s="2"/>
      <c r="I114" s="2">
        <f>'CJ80_u7-noXH2O'!I114/CJ80_u7!I114-1</f>
        <v>0.16690631567304504</v>
      </c>
      <c r="J114" s="2">
        <f>'CJ80_u7-noXH2O'!J114/CJ80_u7!J114-1</f>
        <v>0.16710353866317162</v>
      </c>
      <c r="K114" s="2">
        <f>'CJ80_u7-noXH2O'!K114/CJ80_u7!K114-1</f>
        <v>0.16703715465227043</v>
      </c>
      <c r="L114" s="8">
        <f>'CJ80_u7-noXH2O'!L114/CJ80_u7!L114-1</f>
        <v>0.16715257531584071</v>
      </c>
      <c r="M114" s="2">
        <f>'CJ80_u7-noXH2O'!M114/CJ80_u7!M114-1</f>
        <v>-0.88888888888888884</v>
      </c>
    </row>
    <row r="115" spans="1:13" x14ac:dyDescent="0.35">
      <c r="A115" s="2"/>
      <c r="B115" s="5"/>
      <c r="D115" s="2"/>
      <c r="E115" s="2"/>
      <c r="F115" s="2"/>
      <c r="G115" s="2"/>
      <c r="H115" s="2"/>
      <c r="I115" s="2"/>
      <c r="J115" s="2"/>
      <c r="K115" s="2"/>
      <c r="L115" s="8"/>
      <c r="M115" s="2"/>
    </row>
    <row r="116" spans="1:13" x14ac:dyDescent="0.35">
      <c r="A116" s="2"/>
      <c r="B116" s="5"/>
      <c r="D116" s="2"/>
      <c r="E116" s="2"/>
      <c r="F116" s="2"/>
      <c r="G116" s="2"/>
      <c r="H116" s="2"/>
      <c r="I116" s="2"/>
      <c r="J116" s="2"/>
      <c r="K116" s="2"/>
      <c r="L116" s="8"/>
      <c r="M116" s="2"/>
    </row>
    <row r="117" spans="1:13" x14ac:dyDescent="0.35">
      <c r="A117" s="2"/>
      <c r="B117" s="5"/>
      <c r="D117" s="2"/>
      <c r="E117" s="2"/>
      <c r="F117" s="2"/>
      <c r="G117" s="2"/>
      <c r="H117" s="2"/>
      <c r="I117" s="2"/>
      <c r="J117" s="2"/>
      <c r="K117" s="2"/>
      <c r="L117" s="8"/>
      <c r="M117" s="2"/>
    </row>
    <row r="118" spans="1:13" x14ac:dyDescent="0.35">
      <c r="A118" s="2"/>
      <c r="B118" s="5"/>
      <c r="D118" s="2"/>
      <c r="E118" s="2"/>
      <c r="F118" s="2"/>
      <c r="G118" s="2"/>
      <c r="H118" s="2"/>
      <c r="I118" s="2"/>
      <c r="J118" s="2"/>
      <c r="K118" s="2"/>
      <c r="L118" s="8"/>
      <c r="M118" s="2"/>
    </row>
    <row r="119" spans="1:13" x14ac:dyDescent="0.35">
      <c r="A119" s="2"/>
      <c r="B119" s="5"/>
      <c r="D119" s="2"/>
      <c r="E119" s="2"/>
      <c r="F119" s="2"/>
      <c r="G119" s="2"/>
      <c r="H119" s="2"/>
      <c r="I119" s="2"/>
      <c r="J119" s="2"/>
      <c r="K119" s="2"/>
      <c r="L119" s="8"/>
      <c r="M119" s="2"/>
    </row>
    <row r="120" spans="1:13" x14ac:dyDescent="0.35">
      <c r="A120" s="2"/>
      <c r="B120" s="5"/>
      <c r="D120" s="2"/>
      <c r="E120" s="2"/>
      <c r="F120" s="2"/>
      <c r="G120" s="2"/>
      <c r="H120" s="2"/>
      <c r="I120" s="2"/>
      <c r="J120" s="2"/>
      <c r="K120" s="2"/>
      <c r="L120" s="8"/>
      <c r="M120" s="2"/>
    </row>
    <row r="121" spans="1:13" x14ac:dyDescent="0.35">
      <c r="A121" s="2"/>
      <c r="B121" s="5"/>
      <c r="D121" s="2"/>
      <c r="E121" s="2"/>
      <c r="F121" s="2"/>
      <c r="G121" s="2"/>
      <c r="H121" s="2"/>
      <c r="I121" s="2"/>
      <c r="J121" s="2"/>
      <c r="K121" s="2"/>
      <c r="L121" s="8"/>
      <c r="M121" s="2"/>
    </row>
    <row r="122" spans="1:13" x14ac:dyDescent="0.35">
      <c r="A122" s="2"/>
      <c r="B122" s="5"/>
      <c r="D122" s="2"/>
      <c r="E122" s="2"/>
      <c r="F122" s="2"/>
      <c r="G122" s="2"/>
      <c r="H122" s="2"/>
      <c r="I122" s="2"/>
      <c r="J122" s="2"/>
      <c r="K122" s="2"/>
      <c r="L122" s="8"/>
      <c r="M122" s="2"/>
    </row>
    <row r="123" spans="1:13" x14ac:dyDescent="0.35">
      <c r="A123" s="2"/>
      <c r="B123" s="5"/>
      <c r="D123" s="2"/>
      <c r="E123" s="2"/>
      <c r="F123" s="2"/>
      <c r="G123" s="2"/>
      <c r="H123" s="2"/>
      <c r="I123" s="2"/>
      <c r="J123" s="2"/>
      <c r="K123" s="2"/>
      <c r="L123" s="8"/>
      <c r="M123" s="2"/>
    </row>
    <row r="124" spans="1:13" x14ac:dyDescent="0.35">
      <c r="A124" s="2"/>
      <c r="B124" s="5"/>
      <c r="D124" s="2"/>
      <c r="E124" s="2"/>
      <c r="F124" s="2"/>
      <c r="G124" s="2"/>
      <c r="H124" s="2"/>
      <c r="I124" s="2"/>
      <c r="J124" s="2"/>
      <c r="K124" s="2"/>
      <c r="L124" s="8"/>
      <c r="M124" s="2"/>
    </row>
    <row r="125" spans="1:13" x14ac:dyDescent="0.35">
      <c r="A125" s="2"/>
      <c r="B125" s="5"/>
      <c r="D125" s="2"/>
      <c r="E125" s="2"/>
      <c r="F125" s="2"/>
      <c r="G125" s="2"/>
      <c r="H125" s="2"/>
      <c r="I125" s="2"/>
      <c r="J125" s="2"/>
      <c r="K125" s="2"/>
      <c r="L125" s="8"/>
      <c r="M125" s="2"/>
    </row>
    <row r="126" spans="1:13" x14ac:dyDescent="0.35">
      <c r="A126" s="2"/>
      <c r="B126" s="5"/>
      <c r="D126" s="2"/>
      <c r="E126" s="2"/>
      <c r="F126" s="2"/>
      <c r="G126" s="2"/>
      <c r="H126" s="2"/>
      <c r="I126" s="2"/>
      <c r="J126" s="2"/>
      <c r="K126" s="2"/>
      <c r="L126" s="8"/>
      <c r="M126" s="2"/>
    </row>
    <row r="127" spans="1:13" x14ac:dyDescent="0.35">
      <c r="A127" s="2"/>
      <c r="B127" s="5"/>
      <c r="D127" s="2"/>
      <c r="E127" s="2"/>
      <c r="F127" s="2"/>
      <c r="G127" s="2"/>
      <c r="H127" s="2"/>
      <c r="I127" s="2"/>
      <c r="J127" s="2"/>
      <c r="K127" s="2"/>
      <c r="L127" s="8"/>
      <c r="M127" s="2"/>
    </row>
    <row r="128" spans="1:13" x14ac:dyDescent="0.35">
      <c r="A128" s="2"/>
      <c r="B128" s="5"/>
      <c r="D128" s="2"/>
      <c r="E128" s="2"/>
      <c r="F128" s="2"/>
      <c r="G128" s="2"/>
      <c r="H128" s="2"/>
      <c r="I128" s="2"/>
      <c r="J128" s="2"/>
      <c r="K128" s="2"/>
      <c r="L128" s="8"/>
      <c r="M128" s="2"/>
    </row>
    <row r="129" spans="1:13" x14ac:dyDescent="0.35">
      <c r="A129" s="2"/>
      <c r="B129" s="5"/>
      <c r="D129" s="2"/>
      <c r="E129" s="2"/>
      <c r="F129" s="2"/>
      <c r="G129" s="2"/>
      <c r="H129" s="2"/>
      <c r="I129" s="2"/>
      <c r="J129" s="2"/>
      <c r="K129" s="2"/>
      <c r="L129" s="8"/>
      <c r="M129" s="2"/>
    </row>
    <row r="130" spans="1:13" x14ac:dyDescent="0.35">
      <c r="A130" s="2"/>
      <c r="B130" s="5"/>
      <c r="D130" s="2"/>
      <c r="E130" s="2"/>
      <c r="F130" s="2"/>
      <c r="G130" s="2"/>
      <c r="H130" s="2"/>
      <c r="I130" s="2"/>
      <c r="J130" s="2"/>
      <c r="K130" s="2"/>
      <c r="L130" s="8"/>
      <c r="M130" s="2"/>
    </row>
    <row r="131" spans="1:13" x14ac:dyDescent="0.35">
      <c r="A131" s="2"/>
      <c r="B131" s="5"/>
      <c r="D131" s="2"/>
      <c r="E131" s="2"/>
      <c r="F131" s="2"/>
      <c r="G131" s="2"/>
      <c r="H131" s="2"/>
      <c r="I131" s="2"/>
      <c r="J131" s="2"/>
      <c r="K131" s="2"/>
      <c r="L131" s="8"/>
      <c r="M131" s="2"/>
    </row>
    <row r="132" spans="1:13" x14ac:dyDescent="0.35">
      <c r="A132" s="2"/>
      <c r="B132" s="5"/>
      <c r="D132" s="2"/>
      <c r="E132" s="2"/>
      <c r="F132" s="2"/>
      <c r="G132" s="2"/>
      <c r="H132" s="2"/>
      <c r="I132" s="2"/>
      <c r="J132" s="2"/>
      <c r="K132" s="2"/>
      <c r="L132" s="8"/>
      <c r="M132" s="2"/>
    </row>
    <row r="133" spans="1:13" x14ac:dyDescent="0.35">
      <c r="A133" s="2"/>
      <c r="B133" s="5"/>
      <c r="D133" s="2"/>
      <c r="E133" s="2"/>
      <c r="F133" s="2"/>
      <c r="G133" s="2"/>
      <c r="H133" s="2"/>
      <c r="I133" s="2"/>
      <c r="J133" s="2"/>
      <c r="K133" s="2"/>
      <c r="L133" s="8"/>
      <c r="M133" s="2"/>
    </row>
    <row r="134" spans="1:13" x14ac:dyDescent="0.35">
      <c r="A134" s="2"/>
      <c r="B134" s="5"/>
      <c r="D134" s="2"/>
      <c r="E134" s="2"/>
      <c r="F134" s="2"/>
      <c r="G134" s="2"/>
      <c r="H134" s="2"/>
      <c r="I134" s="2"/>
      <c r="J134" s="2"/>
      <c r="K134" s="2"/>
      <c r="L134" s="8"/>
      <c r="M134" s="2"/>
    </row>
    <row r="135" spans="1:13" x14ac:dyDescent="0.35">
      <c r="A135" s="2"/>
      <c r="B135" s="5"/>
      <c r="D135" s="2"/>
      <c r="E135" s="2"/>
      <c r="F135" s="2"/>
      <c r="G135" s="2"/>
      <c r="H135" s="2"/>
      <c r="I135" s="2"/>
      <c r="J135" s="2"/>
      <c r="K135" s="2"/>
      <c r="L135" s="8"/>
      <c r="M135" s="2"/>
    </row>
    <row r="136" spans="1:13" x14ac:dyDescent="0.35">
      <c r="A136" s="2"/>
      <c r="B136" s="5"/>
      <c r="D136" s="2"/>
      <c r="E136" s="2"/>
      <c r="F136" s="2"/>
      <c r="G136" s="2"/>
      <c r="H136" s="2"/>
      <c r="I136" s="2"/>
      <c r="J136" s="2"/>
      <c r="K136" s="2"/>
      <c r="L136" s="8"/>
      <c r="M136" s="2"/>
    </row>
    <row r="137" spans="1:13" x14ac:dyDescent="0.35">
      <c r="A137" s="2"/>
      <c r="B137" s="5"/>
      <c r="D137" s="2"/>
      <c r="E137" s="2"/>
      <c r="F137" s="2"/>
      <c r="G137" s="2"/>
      <c r="H137" s="2"/>
      <c r="I137" s="2"/>
      <c r="J137" s="2"/>
      <c r="K137" s="2"/>
      <c r="L137" s="8"/>
      <c r="M137" s="2"/>
    </row>
    <row r="138" spans="1:13" x14ac:dyDescent="0.35">
      <c r="A138" s="2"/>
      <c r="B138" s="5"/>
      <c r="D138" s="2"/>
      <c r="E138" s="2"/>
      <c r="F138" s="2"/>
      <c r="G138" s="2"/>
      <c r="H138" s="2"/>
      <c r="I138" s="2"/>
      <c r="J138" s="2"/>
      <c r="K138" s="2"/>
      <c r="L138" s="8"/>
      <c r="M138" s="2"/>
    </row>
    <row r="139" spans="1:13" x14ac:dyDescent="0.35">
      <c r="A139" s="2"/>
      <c r="B139" s="5"/>
      <c r="D139" s="2"/>
      <c r="E139" s="2"/>
      <c r="F139" s="2"/>
      <c r="G139" s="2"/>
      <c r="H139" s="2"/>
      <c r="I139" s="2"/>
      <c r="J139" s="2"/>
      <c r="K139" s="2"/>
      <c r="L139" s="8"/>
      <c r="M139" s="2"/>
    </row>
    <row r="140" spans="1:13" x14ac:dyDescent="0.35">
      <c r="A140" s="2"/>
      <c r="B140" s="5"/>
      <c r="D140" s="2"/>
      <c r="E140" s="2"/>
      <c r="F140" s="2"/>
      <c r="G140" s="2"/>
      <c r="H140" s="2"/>
      <c r="I140" s="2"/>
      <c r="J140" s="2"/>
      <c r="K140" s="2"/>
      <c r="L140" s="8"/>
      <c r="M140" s="2"/>
    </row>
    <row r="141" spans="1:13" x14ac:dyDescent="0.35">
      <c r="A141" s="2"/>
      <c r="B141" s="5"/>
      <c r="D141" s="2"/>
      <c r="E141" s="2"/>
      <c r="F141" s="2"/>
      <c r="G141" s="2"/>
      <c r="H141" s="2"/>
      <c r="I141" s="2"/>
      <c r="J141" s="2"/>
      <c r="K141" s="2"/>
      <c r="L141" s="8"/>
      <c r="M141" s="2"/>
    </row>
    <row r="142" spans="1:13" x14ac:dyDescent="0.35">
      <c r="A142" s="2"/>
      <c r="B142" s="5"/>
      <c r="D142" s="2"/>
      <c r="E142" s="2"/>
      <c r="F142" s="2"/>
      <c r="G142" s="2"/>
      <c r="H142" s="2"/>
      <c r="I142" s="2"/>
      <c r="J142" s="2"/>
      <c r="K142" s="2"/>
      <c r="L142" s="8"/>
      <c r="M142" s="2"/>
    </row>
    <row r="143" spans="1:13" x14ac:dyDescent="0.35">
      <c r="A143" s="2"/>
      <c r="B143" s="5"/>
      <c r="D143" s="2"/>
      <c r="E143" s="2"/>
      <c r="F143" s="2"/>
      <c r="G143" s="2"/>
      <c r="H143" s="2"/>
      <c r="I143" s="2"/>
      <c r="J143" s="2"/>
      <c r="K143" s="2"/>
      <c r="L143" s="8"/>
      <c r="M143" s="2"/>
    </row>
    <row r="144" spans="1:13" x14ac:dyDescent="0.35">
      <c r="A144" s="2"/>
      <c r="B144" s="5"/>
      <c r="D144" s="2"/>
      <c r="E144" s="2"/>
      <c r="F144" s="2"/>
      <c r="G144" s="2"/>
      <c r="H144" s="2"/>
      <c r="I144" s="2"/>
      <c r="J144" s="2"/>
      <c r="K144" s="2"/>
      <c r="L144" s="8"/>
      <c r="M144" s="2"/>
    </row>
    <row r="145" spans="1:13" x14ac:dyDescent="0.35">
      <c r="A145" s="2"/>
      <c r="B145" s="5"/>
      <c r="D145" s="2"/>
      <c r="E145" s="2"/>
      <c r="F145" s="2"/>
      <c r="G145" s="2"/>
      <c r="H145" s="2"/>
      <c r="I145" s="2"/>
      <c r="J145" s="2"/>
      <c r="K145" s="2"/>
      <c r="L145" s="8"/>
      <c r="M145" s="2"/>
    </row>
    <row r="146" spans="1:13" x14ac:dyDescent="0.35">
      <c r="A146" s="2"/>
      <c r="B146" s="5"/>
      <c r="D146" s="2"/>
      <c r="E146" s="2"/>
      <c r="F146" s="2"/>
      <c r="G146" s="2"/>
      <c r="H146" s="2"/>
      <c r="I146" s="2"/>
      <c r="J146" s="2"/>
      <c r="K146" s="2"/>
      <c r="L146" s="8"/>
      <c r="M146" s="2"/>
    </row>
    <row r="147" spans="1:13" x14ac:dyDescent="0.35">
      <c r="A147" s="2"/>
      <c r="B147" s="5"/>
      <c r="D147" s="2"/>
      <c r="E147" s="2"/>
      <c r="F147" s="2"/>
      <c r="G147" s="2"/>
      <c r="H147" s="2"/>
      <c r="I147" s="2"/>
      <c r="J147" s="2"/>
      <c r="K147" s="2"/>
      <c r="L147" s="8"/>
      <c r="M147" s="2"/>
    </row>
    <row r="148" spans="1:13" x14ac:dyDescent="0.35">
      <c r="A148" s="2"/>
      <c r="B148" s="5"/>
      <c r="D148" s="2"/>
      <c r="E148" s="2"/>
      <c r="F148" s="2"/>
      <c r="G148" s="2"/>
      <c r="H148" s="2"/>
      <c r="I148" s="2"/>
      <c r="J148" s="2"/>
      <c r="K148" s="2"/>
      <c r="L148" s="8"/>
      <c r="M148" s="2"/>
    </row>
    <row r="149" spans="1:13" x14ac:dyDescent="0.35">
      <c r="A149" s="2"/>
      <c r="B149" s="5"/>
      <c r="D149" s="2"/>
      <c r="E149" s="2"/>
      <c r="F149" s="2"/>
      <c r="G149" s="2"/>
      <c r="H149" s="2"/>
      <c r="I149" s="2"/>
      <c r="J149" s="2"/>
      <c r="K149" s="2"/>
      <c r="L149" s="8"/>
      <c r="M149" s="2"/>
    </row>
    <row r="150" spans="1:13" x14ac:dyDescent="0.35">
      <c r="A150" s="2"/>
      <c r="B150" s="5"/>
      <c r="D150" s="2"/>
      <c r="E150" s="2"/>
      <c r="F150" s="2"/>
      <c r="G150" s="2"/>
      <c r="H150" s="2"/>
      <c r="I150" s="2"/>
      <c r="J150" s="2"/>
      <c r="K150" s="2"/>
      <c r="L150" s="8"/>
      <c r="M150" s="2"/>
    </row>
    <row r="151" spans="1:13" x14ac:dyDescent="0.35">
      <c r="A151" s="2"/>
      <c r="B151" s="5"/>
      <c r="D151" s="2"/>
      <c r="E151" s="2"/>
      <c r="F151" s="2"/>
      <c r="G151" s="2"/>
      <c r="H151" s="2"/>
      <c r="I151" s="2"/>
      <c r="J151" s="2"/>
      <c r="K151" s="2"/>
      <c r="L151" s="8"/>
      <c r="M151" s="2"/>
    </row>
    <row r="152" spans="1:13" x14ac:dyDescent="0.35">
      <c r="A152" s="2"/>
      <c r="B152" s="5"/>
      <c r="D152" s="2"/>
      <c r="E152" s="2"/>
      <c r="F152" s="2"/>
      <c r="G152" s="2"/>
      <c r="H152" s="2"/>
      <c r="I152" s="2"/>
      <c r="J152" s="2"/>
      <c r="K152" s="2"/>
      <c r="L152" s="8"/>
      <c r="M152" s="2"/>
    </row>
    <row r="153" spans="1:13" x14ac:dyDescent="0.35">
      <c r="A153" s="2"/>
      <c r="B153" s="5"/>
      <c r="D153" s="2"/>
      <c r="E153" s="2"/>
      <c r="F153" s="2"/>
      <c r="G153" s="2"/>
      <c r="H153" s="2"/>
      <c r="I153" s="2"/>
      <c r="J153" s="2"/>
      <c r="K153" s="2"/>
      <c r="L153" s="8"/>
      <c r="M153" s="2"/>
    </row>
    <row r="154" spans="1:13" x14ac:dyDescent="0.35">
      <c r="A154" s="2"/>
      <c r="B154" s="5"/>
      <c r="D154" s="2"/>
      <c r="E154" s="2"/>
      <c r="F154" s="2"/>
      <c r="G154" s="2"/>
      <c r="H154" s="2"/>
      <c r="I154" s="2"/>
      <c r="J154" s="2"/>
      <c r="K154" s="2"/>
      <c r="L154" s="8"/>
      <c r="M154" s="2"/>
    </row>
    <row r="155" spans="1:13" x14ac:dyDescent="0.35">
      <c r="A155" s="2"/>
      <c r="B155" s="5"/>
      <c r="D155" s="2"/>
      <c r="E155" s="2"/>
      <c r="F155" s="2"/>
      <c r="G155" s="2"/>
      <c r="H155" s="2"/>
      <c r="I155" s="2"/>
      <c r="J155" s="2"/>
      <c r="K155" s="2"/>
      <c r="L155" s="8"/>
      <c r="M155" s="2"/>
    </row>
    <row r="156" spans="1:13" x14ac:dyDescent="0.35">
      <c r="A156" s="2"/>
      <c r="B156" s="5"/>
      <c r="D156" s="2"/>
      <c r="E156" s="2"/>
      <c r="F156" s="2"/>
      <c r="G156" s="2"/>
      <c r="H156" s="2"/>
      <c r="I156" s="2"/>
      <c r="J156" s="2"/>
      <c r="K156" s="2"/>
      <c r="L156" s="8"/>
      <c r="M156" s="2"/>
    </row>
    <row r="157" spans="1:13" x14ac:dyDescent="0.35">
      <c r="A157" s="2"/>
      <c r="B157" s="5"/>
      <c r="D157" s="2"/>
      <c r="E157" s="2"/>
      <c r="F157" s="2"/>
      <c r="G157" s="2"/>
      <c r="H157" s="2"/>
      <c r="I157" s="2"/>
      <c r="J157" s="2"/>
      <c r="K157" s="2"/>
      <c r="L157" s="8"/>
      <c r="M157" s="2"/>
    </row>
    <row r="158" spans="1:13" x14ac:dyDescent="0.35">
      <c r="A158" s="2"/>
      <c r="B158" s="5"/>
      <c r="D158" s="2"/>
      <c r="E158" s="2"/>
      <c r="F158" s="2"/>
      <c r="G158" s="2"/>
      <c r="H158" s="2"/>
      <c r="I158" s="2"/>
      <c r="J158" s="2"/>
      <c r="K158" s="2"/>
      <c r="L158" s="8"/>
      <c r="M158" s="2"/>
    </row>
    <row r="159" spans="1:13" x14ac:dyDescent="0.35">
      <c r="A159" s="2"/>
      <c r="B159" s="5"/>
      <c r="D159" s="2"/>
      <c r="E159" s="2"/>
      <c r="F159" s="2"/>
      <c r="G159" s="2"/>
      <c r="H159" s="2"/>
      <c r="I159" s="2"/>
      <c r="J159" s="2"/>
      <c r="K159" s="2"/>
      <c r="L159" s="8"/>
      <c r="M159" s="2"/>
    </row>
    <row r="160" spans="1:13" x14ac:dyDescent="0.35">
      <c r="A160" s="2"/>
      <c r="B160" s="5"/>
      <c r="D160" s="2"/>
      <c r="E160" s="2"/>
      <c r="F160" s="2"/>
      <c r="G160" s="2"/>
      <c r="H160" s="2"/>
      <c r="I160" s="2"/>
      <c r="J160" s="2"/>
      <c r="K160" s="2"/>
      <c r="L160" s="8"/>
      <c r="M160" s="2"/>
    </row>
    <row r="161" spans="1:13" x14ac:dyDescent="0.35">
      <c r="A161" s="2"/>
      <c r="B161" s="5"/>
      <c r="D161" s="2"/>
      <c r="E161" s="2"/>
      <c r="F161" s="2"/>
      <c r="G161" s="2"/>
      <c r="H161" s="2"/>
      <c r="I161" s="2"/>
      <c r="J161" s="2"/>
      <c r="K161" s="2"/>
      <c r="L161" s="8"/>
      <c r="M161" s="2"/>
    </row>
    <row r="162" spans="1:13" x14ac:dyDescent="0.35">
      <c r="A162" s="2"/>
      <c r="B162" s="5"/>
      <c r="D162" s="2"/>
      <c r="E162" s="2"/>
      <c r="F162" s="2"/>
      <c r="G162" s="2"/>
      <c r="H162" s="2"/>
      <c r="I162" s="2"/>
      <c r="J162" s="2"/>
      <c r="K162" s="2"/>
      <c r="L162" s="8"/>
      <c r="M162" s="2"/>
    </row>
    <row r="163" spans="1:13" x14ac:dyDescent="0.35">
      <c r="A163" s="2"/>
      <c r="B163" s="5"/>
      <c r="D163" s="2"/>
      <c r="E163" s="2"/>
      <c r="F163" s="2"/>
      <c r="G163" s="2"/>
      <c r="H163" s="2"/>
      <c r="I163" s="2"/>
      <c r="J163" s="2"/>
      <c r="K163" s="2"/>
      <c r="L163" s="8"/>
      <c r="M163" s="2"/>
    </row>
    <row r="164" spans="1:13" x14ac:dyDescent="0.35">
      <c r="A164" s="2"/>
      <c r="B164" s="5"/>
      <c r="D164" s="2"/>
      <c r="E164" s="2"/>
      <c r="F164" s="2"/>
      <c r="G164" s="2"/>
      <c r="H164" s="2"/>
      <c r="I164" s="2"/>
      <c r="J164" s="2"/>
      <c r="K164" s="2"/>
      <c r="L164" s="8"/>
      <c r="M164" s="2"/>
    </row>
    <row r="165" spans="1:13" x14ac:dyDescent="0.35">
      <c r="A165" s="2"/>
      <c r="B165" s="5"/>
      <c r="D165" s="2"/>
      <c r="E165" s="2"/>
      <c r="F165" s="2"/>
      <c r="G165" s="2"/>
      <c r="H165" s="2"/>
      <c r="I165" s="2"/>
      <c r="J165" s="2"/>
      <c r="K165" s="2"/>
      <c r="L165" s="8"/>
      <c r="M165" s="2"/>
    </row>
    <row r="166" spans="1:13" x14ac:dyDescent="0.35">
      <c r="A166" s="2"/>
      <c r="B166" s="5"/>
      <c r="D166" s="2"/>
      <c r="E166" s="2"/>
      <c r="F166" s="2"/>
      <c r="G166" s="2"/>
      <c r="H166" s="2"/>
      <c r="I166" s="2"/>
      <c r="J166" s="2"/>
      <c r="K166" s="2"/>
      <c r="L166" s="8"/>
      <c r="M166" s="2"/>
    </row>
    <row r="167" spans="1:13" x14ac:dyDescent="0.35">
      <c r="A167" s="2"/>
      <c r="B167" s="5"/>
      <c r="D167" s="2"/>
      <c r="E167" s="2"/>
      <c r="F167" s="2"/>
      <c r="G167" s="2"/>
      <c r="H167" s="2"/>
      <c r="I167" s="2"/>
      <c r="J167" s="2"/>
      <c r="K167" s="2"/>
      <c r="L167" s="8"/>
      <c r="M167" s="2"/>
    </row>
    <row r="168" spans="1:13" x14ac:dyDescent="0.35">
      <c r="A168" s="2"/>
      <c r="B168" s="5"/>
      <c r="D168" s="2"/>
      <c r="E168" s="2"/>
      <c r="F168" s="2"/>
      <c r="G168" s="2"/>
      <c r="H168" s="2"/>
      <c r="I168" s="2"/>
      <c r="J168" s="2"/>
      <c r="K168" s="2"/>
      <c r="L168" s="8"/>
      <c r="M168" s="2"/>
    </row>
    <row r="169" spans="1:13" x14ac:dyDescent="0.35">
      <c r="A169" s="2"/>
      <c r="B169" s="5"/>
      <c r="D169" s="2"/>
      <c r="E169" s="2"/>
      <c r="F169" s="2"/>
      <c r="G169" s="2"/>
      <c r="H169" s="2"/>
      <c r="I169" s="2"/>
      <c r="J169" s="2"/>
      <c r="K169" s="2"/>
      <c r="L169" s="8"/>
      <c r="M169" s="2"/>
    </row>
    <row r="170" spans="1:13" x14ac:dyDescent="0.35">
      <c r="A170" s="2"/>
      <c r="B170" s="5"/>
      <c r="D170" s="2"/>
      <c r="E170" s="2"/>
      <c r="F170" s="2"/>
      <c r="G170" s="2"/>
      <c r="H170" s="2"/>
      <c r="I170" s="2"/>
      <c r="J170" s="2"/>
      <c r="K170" s="2"/>
      <c r="L170" s="8"/>
      <c r="M170" s="2"/>
    </row>
    <row r="171" spans="1:13" x14ac:dyDescent="0.35">
      <c r="A171" s="2"/>
      <c r="B171" s="5"/>
      <c r="D171" s="2"/>
      <c r="E171" s="2"/>
      <c r="F171" s="2"/>
      <c r="G171" s="2"/>
      <c r="H171" s="2"/>
      <c r="I171" s="2"/>
      <c r="J171" s="2"/>
      <c r="K171" s="2"/>
      <c r="L171" s="8"/>
      <c r="M171" s="2"/>
    </row>
    <row r="172" spans="1:13" x14ac:dyDescent="0.35">
      <c r="A172" s="2"/>
      <c r="B172" s="5"/>
      <c r="D172" s="2"/>
      <c r="E172" s="2"/>
      <c r="F172" s="2"/>
      <c r="G172" s="2"/>
      <c r="H172" s="2"/>
      <c r="I172" s="2"/>
      <c r="J172" s="2"/>
      <c r="K172" s="2"/>
      <c r="L172" s="8"/>
      <c r="M172" s="2"/>
    </row>
    <row r="173" spans="1:13" x14ac:dyDescent="0.35">
      <c r="A173" s="2"/>
      <c r="B173" s="5"/>
      <c r="D173" s="2"/>
      <c r="E173" s="2"/>
      <c r="F173" s="2"/>
      <c r="G173" s="2"/>
      <c r="H173" s="2"/>
      <c r="I173" s="2"/>
      <c r="J173" s="2"/>
      <c r="K173" s="2"/>
      <c r="L173" s="8"/>
      <c r="M173" s="2"/>
    </row>
    <row r="174" spans="1:13" x14ac:dyDescent="0.35">
      <c r="A174" s="2"/>
      <c r="B174" s="5"/>
      <c r="D174" s="2"/>
      <c r="E174" s="2"/>
      <c r="F174" s="2"/>
      <c r="G174" s="2"/>
      <c r="H174" s="2"/>
      <c r="I174" s="2"/>
      <c r="J174" s="2"/>
      <c r="K174" s="2"/>
      <c r="L174" s="8"/>
      <c r="M174" s="2"/>
    </row>
    <row r="175" spans="1:13" x14ac:dyDescent="0.35">
      <c r="A175" s="2"/>
      <c r="B175" s="5"/>
      <c r="D175" s="2"/>
      <c r="E175" s="2"/>
      <c r="F175" s="2"/>
      <c r="G175" s="2"/>
      <c r="H175" s="2"/>
      <c r="I175" s="2"/>
      <c r="J175" s="2"/>
      <c r="K175" s="2"/>
      <c r="L175" s="8"/>
      <c r="M175" s="2"/>
    </row>
    <row r="176" spans="1:13" x14ac:dyDescent="0.35">
      <c r="A176" s="2"/>
      <c r="B176" s="5"/>
      <c r="D176" s="2"/>
      <c r="E176" s="2"/>
      <c r="F176" s="2"/>
      <c r="G176" s="2"/>
      <c r="H176" s="2"/>
      <c r="I176" s="2"/>
      <c r="J176" s="2"/>
      <c r="K176" s="2"/>
      <c r="L176" s="8"/>
      <c r="M176" s="2"/>
    </row>
    <row r="177" spans="1:13" x14ac:dyDescent="0.35">
      <c r="A177" s="2"/>
      <c r="B177" s="5"/>
      <c r="D177" s="2"/>
      <c r="E177" s="2"/>
      <c r="F177" s="2"/>
      <c r="G177" s="2"/>
      <c r="H177" s="2"/>
      <c r="I177" s="2"/>
      <c r="J177" s="2"/>
      <c r="K177" s="2"/>
      <c r="L177" s="8"/>
      <c r="M177" s="2"/>
    </row>
    <row r="178" spans="1:13" x14ac:dyDescent="0.35">
      <c r="A178" s="2"/>
      <c r="B178" s="5"/>
      <c r="D178" s="2"/>
      <c r="E178" s="2"/>
      <c r="F178" s="2"/>
      <c r="G178" s="2"/>
      <c r="H178" s="2"/>
      <c r="I178" s="2"/>
      <c r="J178" s="2"/>
      <c r="K178" s="2"/>
      <c r="L178" s="8"/>
      <c r="M178" s="2"/>
    </row>
    <row r="179" spans="1:13" x14ac:dyDescent="0.35">
      <c r="A179" s="2"/>
      <c r="B179" s="5"/>
      <c r="D179" s="2"/>
      <c r="E179" s="2"/>
      <c r="F179" s="2"/>
      <c r="G179" s="2"/>
      <c r="H179" s="2"/>
      <c r="I179" s="2"/>
      <c r="J179" s="2"/>
      <c r="K179" s="2"/>
      <c r="L179" s="8"/>
      <c r="M179" s="2"/>
    </row>
    <row r="180" spans="1:13" x14ac:dyDescent="0.35">
      <c r="A180" s="2"/>
      <c r="B180" s="5"/>
      <c r="D180" s="2"/>
      <c r="E180" s="2"/>
      <c r="F180" s="2"/>
      <c r="G180" s="2"/>
      <c r="H180" s="2"/>
      <c r="I180" s="2"/>
      <c r="J180" s="2"/>
      <c r="K180" s="2"/>
      <c r="L180" s="8"/>
      <c r="M180" s="2"/>
    </row>
    <row r="181" spans="1:13" x14ac:dyDescent="0.35">
      <c r="A181" s="2"/>
      <c r="B181" s="5"/>
      <c r="D181" s="2"/>
      <c r="E181" s="2"/>
      <c r="F181" s="2"/>
      <c r="G181" s="2"/>
      <c r="H181" s="2"/>
      <c r="I181" s="2"/>
      <c r="J181" s="2"/>
      <c r="K181" s="2"/>
      <c r="L181" s="8"/>
      <c r="M181" s="2"/>
    </row>
    <row r="182" spans="1:13" x14ac:dyDescent="0.35">
      <c r="A182" s="2"/>
      <c r="B182" s="5"/>
      <c r="D182" s="2"/>
      <c r="E182" s="2"/>
      <c r="F182" s="2"/>
      <c r="G182" s="2"/>
      <c r="H182" s="2"/>
      <c r="I182" s="2"/>
      <c r="J182" s="2"/>
      <c r="K182" s="2"/>
      <c r="L182" s="8"/>
      <c r="M182" s="2"/>
    </row>
    <row r="183" spans="1:13" x14ac:dyDescent="0.35">
      <c r="A183" s="2"/>
      <c r="B183" s="5"/>
      <c r="D183" s="2"/>
      <c r="E183" s="2"/>
      <c r="F183" s="2"/>
      <c r="G183" s="2"/>
      <c r="H183" s="2"/>
      <c r="I183" s="2"/>
      <c r="J183" s="2"/>
      <c r="K183" s="2"/>
      <c r="L183" s="8"/>
      <c r="M183" s="2"/>
    </row>
    <row r="184" spans="1:13" x14ac:dyDescent="0.35">
      <c r="A184" s="2"/>
      <c r="B184" s="5"/>
      <c r="D184" s="2"/>
      <c r="E184" s="2"/>
      <c r="F184" s="2"/>
      <c r="G184" s="2"/>
      <c r="H184" s="2"/>
      <c r="I184" s="2"/>
      <c r="J184" s="2"/>
      <c r="K184" s="2"/>
      <c r="L184" s="8"/>
      <c r="M184" s="2"/>
    </row>
    <row r="185" spans="1:13" x14ac:dyDescent="0.35">
      <c r="A185" s="2"/>
      <c r="B185" s="5"/>
      <c r="D185" s="2"/>
      <c r="E185" s="2"/>
      <c r="F185" s="2"/>
      <c r="G185" s="2"/>
      <c r="H185" s="2"/>
      <c r="I185" s="2"/>
      <c r="J185" s="2"/>
      <c r="K185" s="2"/>
      <c r="L185" s="8"/>
      <c r="M185" s="2"/>
    </row>
    <row r="186" spans="1:13" x14ac:dyDescent="0.35">
      <c r="A186" s="2"/>
      <c r="B186" s="5"/>
      <c r="D186" s="2"/>
      <c r="E186" s="2"/>
      <c r="F186" s="2"/>
      <c r="G186" s="2"/>
      <c r="H186" s="2"/>
      <c r="I186" s="2"/>
      <c r="J186" s="2"/>
      <c r="K186" s="2"/>
      <c r="L186" s="8"/>
      <c r="M186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14"/>
  <sheetViews>
    <sheetView workbookViewId="0">
      <selection activeCell="A15" sqref="A1:BK114"/>
    </sheetView>
  </sheetViews>
  <sheetFormatPr defaultRowHeight="14.15" x14ac:dyDescent="0.35"/>
  <sheetData>
    <row r="1" spans="1:63" x14ac:dyDescent="0.35">
      <c r="A1" t="s">
        <v>85</v>
      </c>
      <c r="B1" t="s">
        <v>84</v>
      </c>
      <c r="C1" t="s">
        <v>11</v>
      </c>
      <c r="D1" t="s">
        <v>83</v>
      </c>
      <c r="E1" t="s">
        <v>82</v>
      </c>
      <c r="F1" t="s">
        <v>81</v>
      </c>
      <c r="G1" t="s">
        <v>80</v>
      </c>
      <c r="H1" t="s">
        <v>79</v>
      </c>
      <c r="I1" t="s">
        <v>78</v>
      </c>
      <c r="J1" t="s">
        <v>77</v>
      </c>
      <c r="K1" t="s">
        <v>76</v>
      </c>
      <c r="L1" t="s">
        <v>75</v>
      </c>
      <c r="M1" t="s">
        <v>74</v>
      </c>
      <c r="N1" t="s">
        <v>73</v>
      </c>
      <c r="O1" t="s">
        <v>72</v>
      </c>
      <c r="P1" t="s">
        <v>71</v>
      </c>
      <c r="Q1" t="s">
        <v>70</v>
      </c>
      <c r="R1" t="s">
        <v>69</v>
      </c>
      <c r="S1" t="s">
        <v>68</v>
      </c>
      <c r="T1" t="s">
        <v>67</v>
      </c>
      <c r="U1" t="s">
        <v>66</v>
      </c>
      <c r="V1" t="s">
        <v>65</v>
      </c>
      <c r="W1" t="s">
        <v>64</v>
      </c>
      <c r="X1" t="s">
        <v>63</v>
      </c>
      <c r="Y1" t="s">
        <v>62</v>
      </c>
      <c r="Z1" t="s">
        <v>61</v>
      </c>
      <c r="AA1" t="s">
        <v>60</v>
      </c>
      <c r="AB1" t="s">
        <v>59</v>
      </c>
      <c r="AC1" t="s">
        <v>58</v>
      </c>
      <c r="AD1" t="s">
        <v>57</v>
      </c>
      <c r="AE1" t="s">
        <v>56</v>
      </c>
      <c r="AF1" t="s">
        <v>55</v>
      </c>
      <c r="AG1" t="s">
        <v>54</v>
      </c>
      <c r="AH1" t="s">
        <v>53</v>
      </c>
      <c r="AI1" t="s">
        <v>52</v>
      </c>
      <c r="AJ1" t="s">
        <v>51</v>
      </c>
      <c r="AK1" t="s">
        <v>50</v>
      </c>
      <c r="AL1" t="s">
        <v>49</v>
      </c>
      <c r="AM1" t="s">
        <v>48</v>
      </c>
      <c r="AN1" t="s">
        <v>47</v>
      </c>
      <c r="AO1" t="s">
        <v>46</v>
      </c>
      <c r="AP1" t="s">
        <v>45</v>
      </c>
      <c r="AQ1" t="s">
        <v>44</v>
      </c>
      <c r="AR1" t="s">
        <v>43</v>
      </c>
      <c r="AS1" t="s">
        <v>42</v>
      </c>
      <c r="AT1" t="s">
        <v>41</v>
      </c>
      <c r="AU1" t="s">
        <v>40</v>
      </c>
      <c r="AV1" t="s">
        <v>39</v>
      </c>
      <c r="AW1" t="s">
        <v>38</v>
      </c>
      <c r="AX1" t="s">
        <v>37</v>
      </c>
      <c r="AY1" t="s">
        <v>36</v>
      </c>
      <c r="AZ1" t="s">
        <v>35</v>
      </c>
      <c r="BA1" t="s">
        <v>34</v>
      </c>
      <c r="BB1" t="s">
        <v>33</v>
      </c>
      <c r="BC1" t="s">
        <v>32</v>
      </c>
      <c r="BD1" t="s">
        <v>31</v>
      </c>
      <c r="BE1" t="s">
        <v>30</v>
      </c>
      <c r="BF1" t="s">
        <v>29</v>
      </c>
      <c r="BG1" t="s">
        <v>28</v>
      </c>
      <c r="BH1" t="s">
        <v>27</v>
      </c>
      <c r="BI1" t="s">
        <v>26</v>
      </c>
      <c r="BJ1" t="s">
        <v>25</v>
      </c>
      <c r="BK1" t="s">
        <v>24</v>
      </c>
    </row>
    <row r="2" spans="1:63" x14ac:dyDescent="0.35">
      <c r="A2">
        <v>37</v>
      </c>
      <c r="B2" s="1">
        <v>2.7799999999999999E-12</v>
      </c>
      <c r="C2" s="1">
        <v>5.8699999999999996E-4</v>
      </c>
      <c r="D2" s="1">
        <v>7.8800000000000004E-5</v>
      </c>
      <c r="E2" s="1">
        <v>1.7800000000000001E-10</v>
      </c>
      <c r="F2" s="1">
        <v>6.4900000000000005E-5</v>
      </c>
      <c r="G2" s="1">
        <v>8.7600000000000002E-5</v>
      </c>
      <c r="H2" s="1">
        <v>1.1199999999999999E-5</v>
      </c>
      <c r="I2" s="1">
        <v>9.8200000000000008E-6</v>
      </c>
      <c r="J2" s="1">
        <v>1.17E-2</v>
      </c>
      <c r="K2" s="1">
        <v>0.27100000000000002</v>
      </c>
      <c r="L2" s="1">
        <v>4.1499999999999999E-5</v>
      </c>
      <c r="M2" s="1">
        <v>2.0899999999999998E-3</v>
      </c>
      <c r="N2" s="1">
        <v>2.0700000000000001E-6</v>
      </c>
      <c r="O2" s="1">
        <v>2.7900000000000001E-5</v>
      </c>
      <c r="P2" s="1">
        <v>4.9100000000000001E-5</v>
      </c>
      <c r="Q2" s="1">
        <v>1.2E-5</v>
      </c>
      <c r="R2" s="1">
        <v>3.5100000000000001E-3</v>
      </c>
      <c r="S2" s="1">
        <v>4.3899999999999999E-4</v>
      </c>
      <c r="T2" s="1">
        <v>0.113</v>
      </c>
      <c r="U2" s="1">
        <v>2.8900000000000002E-3</v>
      </c>
      <c r="V2" s="1">
        <v>4.57E-4</v>
      </c>
      <c r="W2" s="1">
        <v>6.0400000000000002E-2</v>
      </c>
      <c r="X2" s="1">
        <v>1.8400000000000001E-3</v>
      </c>
      <c r="Y2" s="1">
        <v>3.0799999999999998E-3</v>
      </c>
      <c r="Z2" s="1">
        <v>1.3599999999999999E-2</v>
      </c>
      <c r="AA2" s="1">
        <v>6.3000000000000002E-9</v>
      </c>
      <c r="AB2" s="1">
        <v>1.3E-7</v>
      </c>
      <c r="AC2" s="1">
        <v>1.15E-8</v>
      </c>
      <c r="AD2" s="1">
        <v>2.44E-8</v>
      </c>
      <c r="AE2" s="1">
        <v>1.27E-9</v>
      </c>
      <c r="AF2" s="1">
        <v>1.02E-10</v>
      </c>
      <c r="AG2" s="1">
        <v>2.0900000000000001E-7</v>
      </c>
      <c r="AH2" s="1">
        <v>3.1300000000000002E-9</v>
      </c>
      <c r="AI2" s="1">
        <v>2.1899999999999999E-7</v>
      </c>
      <c r="AJ2" s="1">
        <v>1.74E-8</v>
      </c>
      <c r="AK2" s="1">
        <v>5.5299999999999999E-11</v>
      </c>
      <c r="AL2" s="1">
        <v>1.7199999999999999E-8</v>
      </c>
      <c r="AM2" s="1">
        <v>2.8299999999999999E-8</v>
      </c>
      <c r="AN2" s="1">
        <v>1.71E-10</v>
      </c>
      <c r="AO2" s="1">
        <v>2.7500000000000001E-7</v>
      </c>
      <c r="AP2" s="1">
        <v>5.0200000000000002E-7</v>
      </c>
      <c r="AQ2" s="1">
        <v>5.2299999999999998E-8</v>
      </c>
      <c r="AR2" s="1">
        <v>4.1899999999999998E-7</v>
      </c>
      <c r="AS2" s="1">
        <v>9.5900000000000005E-7</v>
      </c>
      <c r="AT2" s="1">
        <v>3.0699999999999998E-6</v>
      </c>
      <c r="AU2" s="1">
        <v>9.8300000000000008E-6</v>
      </c>
      <c r="AV2" s="1">
        <v>4.1699999999999997E-5</v>
      </c>
      <c r="AW2" s="1">
        <v>3.8299999999999999E-8</v>
      </c>
      <c r="AX2" s="1">
        <v>2.03E-6</v>
      </c>
      <c r="AY2" s="1">
        <v>3.2899999999999998E-6</v>
      </c>
      <c r="AZ2" s="1">
        <v>2.2900000000000001E-5</v>
      </c>
      <c r="BA2" s="1">
        <v>1.9899999999999999E-5</v>
      </c>
      <c r="BB2" s="1">
        <v>2.3700000000000002E-6</v>
      </c>
      <c r="BC2" s="1">
        <v>2.5899999999999999E-5</v>
      </c>
      <c r="BD2" s="1">
        <v>1.98E-5</v>
      </c>
      <c r="BE2" s="1">
        <v>9.0199999999999997E-5</v>
      </c>
      <c r="BF2" s="1">
        <v>5.6400000000000005E-4</v>
      </c>
      <c r="BG2" s="1">
        <v>1.65E-4</v>
      </c>
      <c r="BH2" s="1">
        <v>3.15E-5</v>
      </c>
      <c r="BI2" s="1">
        <v>5.77E-5</v>
      </c>
      <c r="BJ2" s="1">
        <v>1.7799999999999999E-6</v>
      </c>
      <c r="BK2" s="1">
        <v>1.1199999999999999E-8</v>
      </c>
    </row>
    <row r="3" spans="1:63" x14ac:dyDescent="0.35">
      <c r="A3">
        <v>36</v>
      </c>
      <c r="B3" s="1">
        <v>1.61E-12</v>
      </c>
      <c r="C3" s="1">
        <v>5.8399999999999999E-4</v>
      </c>
      <c r="D3" s="1">
        <v>7.6100000000000007E-5</v>
      </c>
      <c r="E3" s="1">
        <v>8.4099999999999999E-11</v>
      </c>
      <c r="F3" s="1">
        <v>6.5099999999999997E-5</v>
      </c>
      <c r="G3" s="1">
        <v>8.81E-5</v>
      </c>
      <c r="H3" s="1">
        <v>1.11E-5</v>
      </c>
      <c r="I3" s="1">
        <v>9.8300000000000008E-6</v>
      </c>
      <c r="J3" s="1">
        <v>1.17E-2</v>
      </c>
      <c r="K3" s="1">
        <v>0.27300000000000002</v>
      </c>
      <c r="L3" s="1">
        <v>4.07E-5</v>
      </c>
      <c r="M3" s="1">
        <v>2.0999999999999999E-3</v>
      </c>
      <c r="N3" s="1">
        <v>1.5799999999999999E-6</v>
      </c>
      <c r="O3" s="1">
        <v>2.73E-5</v>
      </c>
      <c r="P3" s="1">
        <v>4.8099999999999997E-5</v>
      </c>
      <c r="Q3" s="1">
        <v>1.1600000000000001E-5</v>
      </c>
      <c r="R3" s="1">
        <v>3.5200000000000001E-3</v>
      </c>
      <c r="S3" s="1">
        <v>4.4099999999999999E-4</v>
      </c>
      <c r="T3" s="1">
        <v>0.113</v>
      </c>
      <c r="U3" s="1">
        <v>2.8999999999999998E-3</v>
      </c>
      <c r="V3" s="1">
        <v>4.5300000000000001E-4</v>
      </c>
      <c r="W3" s="1">
        <v>6.0699999999999997E-2</v>
      </c>
      <c r="X3" s="1">
        <v>1.8400000000000001E-3</v>
      </c>
      <c r="Y3" s="1">
        <v>3.0899999999999999E-3</v>
      </c>
      <c r="Z3" s="1">
        <v>1.37E-2</v>
      </c>
      <c r="AA3" s="1">
        <v>3.6199999999999999E-9</v>
      </c>
      <c r="AB3" s="1">
        <v>7.6300000000000002E-8</v>
      </c>
      <c r="AC3" s="1">
        <v>6.6899999999999999E-9</v>
      </c>
      <c r="AD3" s="1">
        <v>1.42E-8</v>
      </c>
      <c r="AE3" s="1">
        <v>7.3800000000000004E-10</v>
      </c>
      <c r="AF3" s="1">
        <v>5.9600000000000006E-11</v>
      </c>
      <c r="AG3" s="1">
        <v>1.2200000000000001E-7</v>
      </c>
      <c r="AH3" s="1">
        <v>1.81E-9</v>
      </c>
      <c r="AI3" s="1">
        <v>1.29E-7</v>
      </c>
      <c r="AJ3" s="1">
        <v>1E-8</v>
      </c>
      <c r="AK3" s="1">
        <v>3.1800000000000003E-11</v>
      </c>
      <c r="AL3" s="1">
        <v>1E-8</v>
      </c>
      <c r="AM3" s="1">
        <v>1.63E-8</v>
      </c>
      <c r="AN3" s="1">
        <v>9.9700000000000002E-11</v>
      </c>
      <c r="AO3" s="1">
        <v>1.6E-7</v>
      </c>
      <c r="AP3" s="1">
        <v>2.9499999999999998E-7</v>
      </c>
      <c r="AQ3" s="1">
        <v>3.0699999999999997E-8</v>
      </c>
      <c r="AR3" s="1">
        <v>2.4400000000000001E-7</v>
      </c>
      <c r="AS3" s="1">
        <v>5.5899999999999996E-7</v>
      </c>
      <c r="AT3" s="1">
        <v>2.2800000000000002E-6</v>
      </c>
      <c r="AU3" s="1">
        <v>9.7499999999999998E-6</v>
      </c>
      <c r="AV3" s="1">
        <v>4.1300000000000001E-5</v>
      </c>
      <c r="AW3" s="1">
        <v>2.1900000000000001E-8</v>
      </c>
      <c r="AX3" s="1">
        <v>1.61E-6</v>
      </c>
      <c r="AY3" s="1">
        <v>2.34E-6</v>
      </c>
      <c r="AZ3" s="1">
        <v>2.2799999999999999E-5</v>
      </c>
      <c r="BA3" s="1">
        <v>2.0000000000000002E-5</v>
      </c>
      <c r="BB3" s="1">
        <v>2.3800000000000001E-6</v>
      </c>
      <c r="BC3" s="1">
        <v>2.58E-5</v>
      </c>
      <c r="BD3" s="1">
        <v>1.9700000000000001E-5</v>
      </c>
      <c r="BE3" s="1">
        <v>9.0500000000000004E-5</v>
      </c>
      <c r="BF3" s="1">
        <v>5.6499999999999996E-4</v>
      </c>
      <c r="BG3" s="1">
        <v>1.65E-4</v>
      </c>
      <c r="BH3" s="1">
        <v>3.1600000000000002E-5</v>
      </c>
      <c r="BI3" s="1">
        <v>5.7899999999999998E-5</v>
      </c>
      <c r="BJ3" s="1">
        <v>1.7E-6</v>
      </c>
      <c r="BK3" s="1">
        <v>1.09E-8</v>
      </c>
    </row>
    <row r="4" spans="1:63" x14ac:dyDescent="0.35">
      <c r="A4">
        <v>35</v>
      </c>
      <c r="B4" s="1">
        <v>9.4099999999999993E-13</v>
      </c>
      <c r="C4" s="1">
        <v>5.8399999999999999E-4</v>
      </c>
      <c r="D4" s="1">
        <v>7.5400000000000003E-5</v>
      </c>
      <c r="E4" s="1">
        <v>4.5899999999999998E-11</v>
      </c>
      <c r="F4" s="1">
        <v>6.5599999999999995E-5</v>
      </c>
      <c r="G4" s="1">
        <v>8.8700000000000001E-5</v>
      </c>
      <c r="H4" s="1">
        <v>1.1E-5</v>
      </c>
      <c r="I4" s="1">
        <v>9.8700000000000004E-6</v>
      </c>
      <c r="J4" s="1">
        <v>1.17E-2</v>
      </c>
      <c r="K4" s="1">
        <v>0.27500000000000002</v>
      </c>
      <c r="L4" s="1">
        <v>4.0500000000000002E-5</v>
      </c>
      <c r="M4" s="1">
        <v>2.1099999999999999E-3</v>
      </c>
      <c r="N4" s="1">
        <v>1.2899999999999999E-6</v>
      </c>
      <c r="O4" s="1">
        <v>2.6999999999999999E-5</v>
      </c>
      <c r="P4" s="1">
        <v>4.7599999999999998E-5</v>
      </c>
      <c r="Q4" s="1">
        <v>1.1399999999999999E-5</v>
      </c>
      <c r="R4" s="1">
        <v>3.5400000000000002E-3</v>
      </c>
      <c r="S4" s="1">
        <v>4.4299999999999998E-4</v>
      </c>
      <c r="T4" s="1">
        <v>0.114</v>
      </c>
      <c r="U4" s="1">
        <v>2.9099999999999998E-3</v>
      </c>
      <c r="V4" s="1">
        <v>4.5399999999999998E-4</v>
      </c>
      <c r="W4" s="1">
        <v>6.0999999999999999E-2</v>
      </c>
      <c r="X4" s="1">
        <v>1.8400000000000001E-3</v>
      </c>
      <c r="Y4" s="1">
        <v>3.0999999999999999E-3</v>
      </c>
      <c r="Z4" s="1">
        <v>1.37E-2</v>
      </c>
      <c r="AA4" s="1">
        <v>2.0700000000000001E-9</v>
      </c>
      <c r="AB4" s="1">
        <v>4.4400000000000001E-8</v>
      </c>
      <c r="AC4" s="1">
        <v>3.8499999999999997E-9</v>
      </c>
      <c r="AD4" s="1">
        <v>8.2100000000000004E-9</v>
      </c>
      <c r="AE4" s="1">
        <v>4.2499999999999998E-10</v>
      </c>
      <c r="AF4" s="1">
        <v>3.4499999999999997E-11</v>
      </c>
      <c r="AG4" s="1">
        <v>7.1E-8</v>
      </c>
      <c r="AH4" s="1">
        <v>1.0399999999999999E-9</v>
      </c>
      <c r="AI4" s="1">
        <v>7.4900000000000002E-8</v>
      </c>
      <c r="AJ4" s="1">
        <v>5.7500000000000002E-9</v>
      </c>
      <c r="AK4" s="1">
        <v>1.8199999999999999E-11</v>
      </c>
      <c r="AL4" s="1">
        <v>5.8100000000000004E-9</v>
      </c>
      <c r="AM4" s="1">
        <v>9.3700000000000005E-9</v>
      </c>
      <c r="AN4" s="1">
        <v>5.7500000000000002E-11</v>
      </c>
      <c r="AO4" s="1">
        <v>9.39E-8</v>
      </c>
      <c r="AP4" s="1">
        <v>1.74E-7</v>
      </c>
      <c r="AQ4" s="1">
        <v>1.81E-8</v>
      </c>
      <c r="AR4" s="1">
        <v>1.42E-7</v>
      </c>
      <c r="AS4" s="1">
        <v>3.2899999999999999E-7</v>
      </c>
      <c r="AT4" s="1">
        <v>1.84E-6</v>
      </c>
      <c r="AU4" s="1">
        <v>9.7799999999999995E-6</v>
      </c>
      <c r="AV4" s="1">
        <v>4.1399999999999997E-5</v>
      </c>
      <c r="AW4" s="1">
        <v>1.29E-8</v>
      </c>
      <c r="AX4" s="1">
        <v>1.3599999999999999E-6</v>
      </c>
      <c r="AY4" s="1">
        <v>1.7999999999999999E-6</v>
      </c>
      <c r="AZ4" s="1">
        <v>2.2900000000000001E-5</v>
      </c>
      <c r="BA4" s="1">
        <v>2.0100000000000001E-5</v>
      </c>
      <c r="BB4" s="1">
        <v>2.39E-6</v>
      </c>
      <c r="BC4" s="1">
        <v>2.5899999999999999E-5</v>
      </c>
      <c r="BD4" s="1">
        <v>1.98E-5</v>
      </c>
      <c r="BE4" s="1">
        <v>9.1100000000000005E-5</v>
      </c>
      <c r="BF4" s="1">
        <v>5.6599999999999999E-4</v>
      </c>
      <c r="BG4" s="1">
        <v>1.66E-4</v>
      </c>
      <c r="BH4" s="1">
        <v>3.18E-5</v>
      </c>
      <c r="BI4" s="1">
        <v>5.8300000000000001E-5</v>
      </c>
      <c r="BJ4" s="1">
        <v>1.68E-6</v>
      </c>
      <c r="BK4" s="1">
        <v>1.0800000000000001E-8</v>
      </c>
    </row>
    <row r="5" spans="1:63" x14ac:dyDescent="0.35">
      <c r="A5">
        <v>34</v>
      </c>
      <c r="B5" s="1">
        <v>5.2799999999999997E-13</v>
      </c>
      <c r="C5" s="1">
        <v>5.8500000000000002E-4</v>
      </c>
      <c r="D5" s="1">
        <v>7.5500000000000006E-5</v>
      </c>
      <c r="E5" s="1">
        <v>2.5800000000000001E-11</v>
      </c>
      <c r="F5" s="1">
        <v>6.6099999999999994E-5</v>
      </c>
      <c r="G5" s="1">
        <v>8.9300000000000002E-5</v>
      </c>
      <c r="H5" s="1">
        <v>1.11E-5</v>
      </c>
      <c r="I5" s="1">
        <v>9.9299999999999998E-6</v>
      </c>
      <c r="J5" s="1">
        <v>1.18E-2</v>
      </c>
      <c r="K5" s="1">
        <v>0.27900000000000003</v>
      </c>
      <c r="L5" s="1">
        <v>4.0500000000000002E-5</v>
      </c>
      <c r="M5" s="1">
        <v>2.1099999999999999E-3</v>
      </c>
      <c r="N5" s="1">
        <v>1.13E-6</v>
      </c>
      <c r="O5" s="1">
        <v>2.6800000000000001E-5</v>
      </c>
      <c r="P5" s="1">
        <v>4.7599999999999998E-5</v>
      </c>
      <c r="Q5" s="1">
        <v>1.1399999999999999E-5</v>
      </c>
      <c r="R5" s="1">
        <v>3.5599999999999998E-3</v>
      </c>
      <c r="S5" s="1">
        <v>4.46E-4</v>
      </c>
      <c r="T5" s="1">
        <v>0.114</v>
      </c>
      <c r="U5" s="1">
        <v>2.9299999999999999E-3</v>
      </c>
      <c r="V5" s="1">
        <v>4.5800000000000002E-4</v>
      </c>
      <c r="W5" s="1">
        <v>6.1400000000000003E-2</v>
      </c>
      <c r="X5" s="1">
        <v>1.8400000000000001E-3</v>
      </c>
      <c r="Y5" s="1">
        <v>3.1099999999999999E-3</v>
      </c>
      <c r="Z5" s="1">
        <v>1.37E-2</v>
      </c>
      <c r="AA5" s="1">
        <v>1.15E-9</v>
      </c>
      <c r="AB5" s="1">
        <v>2.4699999999999999E-8</v>
      </c>
      <c r="AC5" s="1">
        <v>2.1299999999999999E-9</v>
      </c>
      <c r="AD5" s="1">
        <v>4.5399999999999996E-9</v>
      </c>
      <c r="AE5" s="1">
        <v>2.3500000000000002E-10</v>
      </c>
      <c r="AF5" s="1">
        <v>1.9100000000000001E-11</v>
      </c>
      <c r="AG5" s="1">
        <v>3.99E-8</v>
      </c>
      <c r="AH5" s="1">
        <v>5.7099999999999999E-10</v>
      </c>
      <c r="AI5" s="1">
        <v>4.1799999999999997E-8</v>
      </c>
      <c r="AJ5" s="1">
        <v>3.1800000000000002E-9</v>
      </c>
      <c r="AK5" s="1">
        <v>9.9999999999999994E-12</v>
      </c>
      <c r="AL5" s="1">
        <v>3.22E-9</v>
      </c>
      <c r="AM5" s="1">
        <v>5.1799999999999999E-9</v>
      </c>
      <c r="AN5" s="1">
        <v>3.1800000000000003E-11</v>
      </c>
      <c r="AO5" s="1">
        <v>5.2899999999999997E-8</v>
      </c>
      <c r="AP5" s="1">
        <v>9.9299999999999996E-8</v>
      </c>
      <c r="AQ5" s="1">
        <v>1.02E-8</v>
      </c>
      <c r="AR5" s="1">
        <v>8.0400000000000005E-8</v>
      </c>
      <c r="AS5" s="1">
        <v>1.8699999999999999E-7</v>
      </c>
      <c r="AT5" s="1">
        <v>1.5799999999999999E-6</v>
      </c>
      <c r="AU5" s="1">
        <v>9.8400000000000007E-6</v>
      </c>
      <c r="AV5" s="1">
        <v>4.1699999999999997E-5</v>
      </c>
      <c r="AW5" s="1">
        <v>7.3900000000000003E-9</v>
      </c>
      <c r="AX5" s="1">
        <v>1.22E-6</v>
      </c>
      <c r="AY5" s="1">
        <v>1.4899999999999999E-6</v>
      </c>
      <c r="AZ5" s="1">
        <v>2.3099999999999999E-5</v>
      </c>
      <c r="BA5" s="1">
        <v>2.02E-5</v>
      </c>
      <c r="BB5" s="1">
        <v>2.3999999999999999E-6</v>
      </c>
      <c r="BC5" s="1">
        <v>2.6100000000000001E-5</v>
      </c>
      <c r="BD5" s="1">
        <v>2.0000000000000002E-5</v>
      </c>
      <c r="BE5" s="1">
        <v>9.1799999999999995E-5</v>
      </c>
      <c r="BF5" s="1">
        <v>5.6800000000000004E-4</v>
      </c>
      <c r="BG5" s="1">
        <v>1.66E-4</v>
      </c>
      <c r="BH5" s="1">
        <v>3.1999999999999999E-5</v>
      </c>
      <c r="BI5" s="1">
        <v>5.8699999999999997E-5</v>
      </c>
      <c r="BJ5" s="1">
        <v>1.68E-6</v>
      </c>
      <c r="BK5" s="1">
        <v>1.0800000000000001E-8</v>
      </c>
    </row>
    <row r="6" spans="1:63" x14ac:dyDescent="0.35">
      <c r="A6">
        <v>33</v>
      </c>
      <c r="B6" s="1">
        <v>2.8699999999999999E-13</v>
      </c>
      <c r="C6" s="1">
        <v>5.8699999999999996E-4</v>
      </c>
      <c r="D6" s="1">
        <v>7.6199999999999995E-5</v>
      </c>
      <c r="E6" s="1">
        <v>1.4700000000000002E-11</v>
      </c>
      <c r="F6" s="1">
        <v>6.6600000000000006E-5</v>
      </c>
      <c r="G6" s="1">
        <v>8.9800000000000001E-5</v>
      </c>
      <c r="H6" s="1">
        <v>1.11E-5</v>
      </c>
      <c r="I6" s="1">
        <v>9.9899999999999992E-6</v>
      </c>
      <c r="J6" s="1">
        <v>1.18E-2</v>
      </c>
      <c r="K6" s="1">
        <v>0.28100000000000003</v>
      </c>
      <c r="L6" s="1">
        <v>4.0599999999999998E-5</v>
      </c>
      <c r="M6" s="1">
        <v>2.1199999999999999E-3</v>
      </c>
      <c r="N6" s="1">
        <v>1.0499999999999999E-6</v>
      </c>
      <c r="O6" s="1">
        <v>2.6800000000000001E-5</v>
      </c>
      <c r="P6" s="1">
        <v>4.7700000000000001E-5</v>
      </c>
      <c r="Q6" s="1">
        <v>1.1399999999999999E-5</v>
      </c>
      <c r="R6" s="1">
        <v>3.5699999999999998E-3</v>
      </c>
      <c r="S6" s="1">
        <v>4.4799999999999999E-4</v>
      </c>
      <c r="T6" s="1">
        <v>0.114</v>
      </c>
      <c r="U6" s="1">
        <v>2.9399999999999999E-3</v>
      </c>
      <c r="V6" s="1">
        <v>4.6299999999999998E-4</v>
      </c>
      <c r="W6" s="1">
        <v>6.1699999999999998E-2</v>
      </c>
      <c r="X6" s="1">
        <v>1.8500000000000001E-3</v>
      </c>
      <c r="Y6" s="1">
        <v>3.1199999999999999E-3</v>
      </c>
      <c r="Z6" s="1">
        <v>1.38E-2</v>
      </c>
      <c r="AA6" s="1">
        <v>6.1099999999999996E-10</v>
      </c>
      <c r="AB6" s="1">
        <v>1.3200000000000001E-8</v>
      </c>
      <c r="AC6" s="1">
        <v>1.1200000000000001E-9</v>
      </c>
      <c r="AD6" s="1">
        <v>2.4100000000000002E-9</v>
      </c>
      <c r="AE6" s="1">
        <v>1.2500000000000001E-10</v>
      </c>
      <c r="AF6" s="1">
        <v>1.0199999999999999E-11</v>
      </c>
      <c r="AG6" s="1">
        <v>2.1600000000000002E-8</v>
      </c>
      <c r="AH6" s="1">
        <v>3.0199999999999999E-10</v>
      </c>
      <c r="AI6" s="1">
        <v>2.2399999999999999E-8</v>
      </c>
      <c r="AJ6" s="1">
        <v>1.68E-9</v>
      </c>
      <c r="AK6" s="1">
        <v>5.3300000000000001E-12</v>
      </c>
      <c r="AL6" s="1">
        <v>1.7100000000000001E-9</v>
      </c>
      <c r="AM6" s="1">
        <v>2.7499999999999998E-9</v>
      </c>
      <c r="AN6" s="1">
        <v>1.68E-11</v>
      </c>
      <c r="AO6" s="1">
        <v>2.88E-8</v>
      </c>
      <c r="AP6" s="1">
        <v>5.5199999999999998E-8</v>
      </c>
      <c r="AQ6" s="1">
        <v>5.5700000000000004E-9</v>
      </c>
      <c r="AR6" s="1">
        <v>4.3999999999999997E-8</v>
      </c>
      <c r="AS6" s="1">
        <v>1.04E-7</v>
      </c>
      <c r="AT6" s="1">
        <v>1.4300000000000001E-6</v>
      </c>
      <c r="AU6" s="1">
        <v>9.9199999999999999E-6</v>
      </c>
      <c r="AV6" s="1">
        <v>4.1999999999999998E-5</v>
      </c>
      <c r="AW6" s="1">
        <v>4.1599999999999997E-9</v>
      </c>
      <c r="AX6" s="1">
        <v>1.1400000000000001E-6</v>
      </c>
      <c r="AY6" s="1">
        <v>1.3200000000000001E-6</v>
      </c>
      <c r="AZ6" s="1">
        <v>2.3300000000000001E-5</v>
      </c>
      <c r="BA6" s="1">
        <v>2.0400000000000001E-5</v>
      </c>
      <c r="BB6" s="1">
        <v>2.4200000000000001E-6</v>
      </c>
      <c r="BC6" s="1">
        <v>2.6299999999999999E-5</v>
      </c>
      <c r="BD6" s="1">
        <v>2.02E-5</v>
      </c>
      <c r="BE6" s="1">
        <v>9.2499999999999999E-5</v>
      </c>
      <c r="BF6" s="1">
        <v>5.6899999999999995E-4</v>
      </c>
      <c r="BG6" s="1">
        <v>1.6699999999999999E-4</v>
      </c>
      <c r="BH6" s="1">
        <v>3.2299999999999999E-5</v>
      </c>
      <c r="BI6" s="1">
        <v>5.8999999999999998E-5</v>
      </c>
      <c r="BJ6" s="1">
        <v>1.7E-6</v>
      </c>
      <c r="BK6" s="1">
        <v>1.09E-8</v>
      </c>
    </row>
    <row r="7" spans="1:63" x14ac:dyDescent="0.35">
      <c r="A7">
        <v>32</v>
      </c>
      <c r="B7" s="1">
        <v>1.47E-13</v>
      </c>
      <c r="C7" s="1">
        <v>5.8799999999999998E-4</v>
      </c>
      <c r="D7" s="1">
        <v>7.6799999999999997E-5</v>
      </c>
      <c r="E7" s="1">
        <v>8.3200000000000001E-12</v>
      </c>
      <c r="F7" s="1">
        <v>6.7100000000000005E-5</v>
      </c>
      <c r="G7" s="1">
        <v>9.0299999999999999E-5</v>
      </c>
      <c r="H7" s="1">
        <v>1.1199999999999999E-5</v>
      </c>
      <c r="I7" s="1">
        <v>1.0000000000000001E-5</v>
      </c>
      <c r="J7" s="1">
        <v>1.18E-2</v>
      </c>
      <c r="K7" s="1">
        <v>0.27800000000000002</v>
      </c>
      <c r="L7" s="1">
        <v>4.0800000000000002E-5</v>
      </c>
      <c r="M7" s="1">
        <v>2.1199999999999999E-3</v>
      </c>
      <c r="N7" s="1">
        <v>9.9999999999999995E-7</v>
      </c>
      <c r="O7" s="1">
        <v>2.6800000000000001E-5</v>
      </c>
      <c r="P7" s="1">
        <v>4.7899999999999999E-5</v>
      </c>
      <c r="Q7" s="1">
        <v>1.15E-5</v>
      </c>
      <c r="R7" s="1">
        <v>3.5899999999999999E-3</v>
      </c>
      <c r="S7" s="1">
        <v>4.4999999999999999E-4</v>
      </c>
      <c r="T7" s="1">
        <v>0.115</v>
      </c>
      <c r="U7" s="1">
        <v>2.9499999999999999E-3</v>
      </c>
      <c r="V7" s="1">
        <v>4.6700000000000002E-4</v>
      </c>
      <c r="W7" s="1">
        <v>6.2E-2</v>
      </c>
      <c r="X7" s="1">
        <v>1.8600000000000001E-3</v>
      </c>
      <c r="Y7" s="1">
        <v>3.13E-3</v>
      </c>
      <c r="Z7" s="1">
        <v>1.38E-2</v>
      </c>
      <c r="AA7" s="1">
        <v>3.1000000000000002E-10</v>
      </c>
      <c r="AB7" s="1">
        <v>6.6999999999999996E-9</v>
      </c>
      <c r="AC7" s="1">
        <v>5.6600000000000001E-10</v>
      </c>
      <c r="AD7" s="1">
        <v>1.2199999999999999E-9</v>
      </c>
      <c r="AE7" s="1">
        <v>6.2700000000000001E-11</v>
      </c>
      <c r="AF7" s="1">
        <v>5.1499999999999997E-12</v>
      </c>
      <c r="AG7" s="1">
        <v>1.11E-8</v>
      </c>
      <c r="AH7" s="1">
        <v>1.5199999999999999E-10</v>
      </c>
      <c r="AI7" s="1">
        <v>1.14E-8</v>
      </c>
      <c r="AJ7" s="1">
        <v>8.4999999999999996E-10</v>
      </c>
      <c r="AK7" s="1">
        <v>2.69E-12</v>
      </c>
      <c r="AL7" s="1">
        <v>8.6500000000000001E-10</v>
      </c>
      <c r="AM7" s="1">
        <v>1.39E-9</v>
      </c>
      <c r="AN7" s="1">
        <v>8.4799999999999994E-12</v>
      </c>
      <c r="AO7" s="1">
        <v>1.48E-8</v>
      </c>
      <c r="AP7" s="1">
        <v>2.92E-8</v>
      </c>
      <c r="AQ7" s="1">
        <v>2.86E-9</v>
      </c>
      <c r="AR7" s="1">
        <v>2.2700000000000001E-8</v>
      </c>
      <c r="AS7" s="1">
        <v>5.3400000000000002E-8</v>
      </c>
      <c r="AT7" s="1">
        <v>1.3400000000000001E-6</v>
      </c>
      <c r="AU7" s="1">
        <v>9.9899999999999992E-6</v>
      </c>
      <c r="AV7" s="1">
        <v>4.2400000000000001E-5</v>
      </c>
      <c r="AW7" s="1">
        <v>2.0700000000000001E-9</v>
      </c>
      <c r="AX7" s="1">
        <v>1.1000000000000001E-6</v>
      </c>
      <c r="AY7" s="1">
        <v>1.22E-6</v>
      </c>
      <c r="AZ7" s="1">
        <v>2.3499999999999999E-5</v>
      </c>
      <c r="BA7" s="1">
        <v>2.05E-5</v>
      </c>
      <c r="BB7" s="1">
        <v>2.43E-6</v>
      </c>
      <c r="BC7" s="1">
        <v>2.65E-5</v>
      </c>
      <c r="BD7" s="1">
        <v>2.0299999999999999E-5</v>
      </c>
      <c r="BE7" s="1">
        <v>9.3200000000000002E-5</v>
      </c>
      <c r="BF7" s="1">
        <v>5.6999999999999998E-4</v>
      </c>
      <c r="BG7" s="1">
        <v>1.6699999999999999E-4</v>
      </c>
      <c r="BH7" s="1">
        <v>3.2499999999999997E-5</v>
      </c>
      <c r="BI7" s="1">
        <v>5.94E-5</v>
      </c>
      <c r="BJ7" s="1">
        <v>1.7099999999999999E-6</v>
      </c>
      <c r="BK7" s="1">
        <v>1.0999999999999999E-8</v>
      </c>
    </row>
    <row r="8" spans="1:63" x14ac:dyDescent="0.35">
      <c r="A8">
        <v>31</v>
      </c>
      <c r="B8" s="1">
        <v>7.1600000000000005E-14</v>
      </c>
      <c r="C8" s="1">
        <v>5.8900000000000001E-4</v>
      </c>
      <c r="D8" s="1">
        <v>7.7299999999999995E-5</v>
      </c>
      <c r="E8" s="1">
        <v>4.51E-12</v>
      </c>
      <c r="F8" s="1">
        <v>6.7399999999999998E-5</v>
      </c>
      <c r="G8" s="1">
        <v>9.0600000000000007E-5</v>
      </c>
      <c r="H8" s="1">
        <v>1.1199999999999999E-5</v>
      </c>
      <c r="I8" s="1">
        <v>1.01E-5</v>
      </c>
      <c r="J8" s="1">
        <v>1.18E-2</v>
      </c>
      <c r="K8" s="1">
        <v>0.27500000000000002</v>
      </c>
      <c r="L8" s="1">
        <v>4.0899999999999998E-5</v>
      </c>
      <c r="M8" s="1">
        <v>2.1299999999999999E-3</v>
      </c>
      <c r="N8" s="1">
        <v>9.8100000000000001E-7</v>
      </c>
      <c r="O8" s="1">
        <v>2.69E-5</v>
      </c>
      <c r="P8" s="1">
        <v>4.8199999999999999E-5</v>
      </c>
      <c r="Q8" s="1">
        <v>1.1600000000000001E-5</v>
      </c>
      <c r="R8" s="1">
        <v>3.5999999999999999E-3</v>
      </c>
      <c r="S8" s="1">
        <v>4.5199999999999998E-4</v>
      </c>
      <c r="T8" s="1">
        <v>0.115</v>
      </c>
      <c r="U8" s="1">
        <v>2.96E-3</v>
      </c>
      <c r="V8" s="1">
        <v>4.6999999999999999E-4</v>
      </c>
      <c r="W8" s="1">
        <v>6.2199999999999998E-2</v>
      </c>
      <c r="X8" s="1">
        <v>1.8600000000000001E-3</v>
      </c>
      <c r="Y8" s="1">
        <v>3.14E-3</v>
      </c>
      <c r="Z8" s="1">
        <v>1.38E-2</v>
      </c>
      <c r="AA8" s="1">
        <v>1.4700000000000001E-10</v>
      </c>
      <c r="AB8" s="1">
        <v>3.1800000000000002E-9</v>
      </c>
      <c r="AC8" s="1">
        <v>2.6500000000000002E-10</v>
      </c>
      <c r="AD8" s="1">
        <v>5.7299999999999999E-10</v>
      </c>
      <c r="AE8" s="1">
        <v>2.9500000000000002E-11</v>
      </c>
      <c r="AF8" s="1">
        <v>2.4400000000000001E-12</v>
      </c>
      <c r="AG8" s="1">
        <v>5.3599999999999997E-9</v>
      </c>
      <c r="AH8" s="1">
        <v>7.1600000000000003E-11</v>
      </c>
      <c r="AI8" s="1">
        <v>5.4400000000000002E-9</v>
      </c>
      <c r="AJ8" s="1">
        <v>4.0100000000000001E-10</v>
      </c>
      <c r="AK8" s="1">
        <v>1.27E-12</v>
      </c>
      <c r="AL8" s="1">
        <v>4.0799999999999999E-10</v>
      </c>
      <c r="AM8" s="1">
        <v>6.5600000000000001E-10</v>
      </c>
      <c r="AN8" s="1">
        <v>3.9899999999999998E-12</v>
      </c>
      <c r="AO8" s="1">
        <v>7.1799999999999996E-9</v>
      </c>
      <c r="AP8" s="1">
        <v>1.5300000000000001E-8</v>
      </c>
      <c r="AQ8" s="1">
        <v>1.39E-9</v>
      </c>
      <c r="AR8" s="1">
        <v>1.13E-8</v>
      </c>
      <c r="AS8" s="1">
        <v>2.7199999999999999E-8</v>
      </c>
      <c r="AT8" s="1">
        <v>1.3E-6</v>
      </c>
      <c r="AU8" s="1">
        <v>1.01E-5</v>
      </c>
      <c r="AV8" s="1">
        <v>4.2599999999999999E-5</v>
      </c>
      <c r="AW8" s="1">
        <v>1.0399999999999999E-9</v>
      </c>
      <c r="AX8" s="1">
        <v>1.0699999999999999E-6</v>
      </c>
      <c r="AY8" s="1">
        <v>1.1799999999999999E-6</v>
      </c>
      <c r="AZ8" s="1">
        <v>2.37E-5</v>
      </c>
      <c r="BA8" s="1">
        <v>2.0599999999999999E-5</v>
      </c>
      <c r="BB8" s="1">
        <v>2.43E-6</v>
      </c>
      <c r="BC8" s="1">
        <v>2.6699999999999998E-5</v>
      </c>
      <c r="BD8" s="1">
        <v>2.05E-5</v>
      </c>
      <c r="BE8" s="1">
        <v>9.3700000000000001E-5</v>
      </c>
      <c r="BF8" s="1">
        <v>5.7200000000000003E-4</v>
      </c>
      <c r="BG8" s="1">
        <v>1.6699999999999999E-4</v>
      </c>
      <c r="BH8" s="1">
        <v>3.26E-5</v>
      </c>
      <c r="BI8" s="1">
        <v>5.9700000000000001E-5</v>
      </c>
      <c r="BJ8" s="1">
        <v>1.72E-6</v>
      </c>
      <c r="BK8" s="1">
        <v>1.0999999999999999E-8</v>
      </c>
    </row>
    <row r="9" spans="1:63" x14ac:dyDescent="0.35">
      <c r="A9">
        <v>30</v>
      </c>
      <c r="B9" s="1">
        <v>3.2800000000000003E-14</v>
      </c>
      <c r="C9" s="1">
        <v>5.9000000000000003E-4</v>
      </c>
      <c r="D9" s="1">
        <v>7.7600000000000002E-5</v>
      </c>
      <c r="E9" s="1">
        <v>2.3400000000000001E-12</v>
      </c>
      <c r="F9" s="1">
        <v>6.7700000000000006E-5</v>
      </c>
      <c r="G9" s="1">
        <v>9.09E-5</v>
      </c>
      <c r="H9" s="1">
        <v>1.15E-5</v>
      </c>
      <c r="I9" s="1">
        <v>1.01E-5</v>
      </c>
      <c r="J9" s="1">
        <v>1.1900000000000001E-2</v>
      </c>
      <c r="K9" s="1">
        <v>0.27200000000000002</v>
      </c>
      <c r="L9" s="1">
        <v>4.1E-5</v>
      </c>
      <c r="M9" s="1">
        <v>2.1299999999999999E-3</v>
      </c>
      <c r="N9" s="1">
        <v>1.0100000000000001E-6</v>
      </c>
      <c r="O9" s="1">
        <v>2.69E-5</v>
      </c>
      <c r="P9" s="1">
        <v>4.9400000000000001E-5</v>
      </c>
      <c r="Q9" s="1">
        <v>1.19E-5</v>
      </c>
      <c r="R9" s="1">
        <v>3.5999999999999999E-3</v>
      </c>
      <c r="S9" s="1">
        <v>4.5300000000000001E-4</v>
      </c>
      <c r="T9" s="1">
        <v>0.115</v>
      </c>
      <c r="U9" s="1">
        <v>2.97E-3</v>
      </c>
      <c r="V9" s="1">
        <v>4.7199999999999998E-4</v>
      </c>
      <c r="W9" s="1">
        <v>6.2300000000000001E-2</v>
      </c>
      <c r="X9" s="1">
        <v>1.8799999999999999E-3</v>
      </c>
      <c r="Y9" s="1">
        <v>3.14E-3</v>
      </c>
      <c r="Z9" s="1">
        <v>1.38E-2</v>
      </c>
      <c r="AA9" s="1">
        <v>6.6899999999999996E-11</v>
      </c>
      <c r="AB9" s="1">
        <v>1.4100000000000001E-9</v>
      </c>
      <c r="AC9" s="1">
        <v>1.16E-10</v>
      </c>
      <c r="AD9" s="1">
        <v>2.5300000000000001E-10</v>
      </c>
      <c r="AE9" s="1">
        <v>1.3E-11</v>
      </c>
      <c r="AF9" s="1">
        <v>1.08E-12</v>
      </c>
      <c r="AG9" s="1">
        <v>2.4399999999999998E-9</v>
      </c>
      <c r="AH9" s="1">
        <v>3.1800000000000003E-11</v>
      </c>
      <c r="AI9" s="1">
        <v>2.4300000000000001E-9</v>
      </c>
      <c r="AJ9" s="1">
        <v>1.79E-10</v>
      </c>
      <c r="AK9" s="1">
        <v>5.6700000000000001E-13</v>
      </c>
      <c r="AL9" s="1">
        <v>1.8E-10</v>
      </c>
      <c r="AM9" s="1">
        <v>2.9400000000000002E-10</v>
      </c>
      <c r="AN9" s="1">
        <v>1.76E-12</v>
      </c>
      <c r="AO9" s="1">
        <v>3.29E-9</v>
      </c>
      <c r="AP9" s="1">
        <v>8.7899999999999996E-9</v>
      </c>
      <c r="AQ9" s="1">
        <v>6.3699999999999997E-10</v>
      </c>
      <c r="AR9" s="1">
        <v>5.8999999999999999E-9</v>
      </c>
      <c r="AS9" s="1">
        <v>1.4100000000000001E-8</v>
      </c>
      <c r="AT9" s="1">
        <v>1.28E-6</v>
      </c>
      <c r="AU9" s="1">
        <v>1.01E-5</v>
      </c>
      <c r="AV9" s="1">
        <v>4.2799999999999997E-5</v>
      </c>
      <c r="AW9" s="1">
        <v>4.9600000000000004E-10</v>
      </c>
      <c r="AX9" s="1">
        <v>1.06E-6</v>
      </c>
      <c r="AY9" s="1">
        <v>1.2300000000000001E-6</v>
      </c>
      <c r="AZ9" s="1">
        <v>2.3799999999999999E-5</v>
      </c>
      <c r="BA9" s="1">
        <v>2.0599999999999999E-5</v>
      </c>
      <c r="BB9" s="1">
        <v>2.4399999999999999E-6</v>
      </c>
      <c r="BC9" s="1">
        <v>2.6800000000000001E-5</v>
      </c>
      <c r="BD9" s="1">
        <v>2.05E-5</v>
      </c>
      <c r="BE9" s="1">
        <v>9.4099999999999997E-5</v>
      </c>
      <c r="BF9" s="1">
        <v>5.7200000000000003E-4</v>
      </c>
      <c r="BG9" s="1">
        <v>1.6799999999999999E-4</v>
      </c>
      <c r="BH9" s="1">
        <v>3.2799999999999998E-5</v>
      </c>
      <c r="BI9" s="1">
        <v>5.9799999999999997E-5</v>
      </c>
      <c r="BJ9" s="1">
        <v>1.73E-6</v>
      </c>
      <c r="BK9" s="1">
        <v>1.11E-8</v>
      </c>
    </row>
    <row r="10" spans="1:63" x14ac:dyDescent="0.35">
      <c r="A10">
        <v>29</v>
      </c>
      <c r="B10" s="1">
        <v>1.41E-14</v>
      </c>
      <c r="C10" s="1">
        <v>5.9000000000000003E-4</v>
      </c>
      <c r="D10" s="1">
        <v>7.7700000000000005E-5</v>
      </c>
      <c r="E10" s="1">
        <v>1.14E-12</v>
      </c>
      <c r="F10" s="1">
        <v>6.7799999999999995E-5</v>
      </c>
      <c r="G10" s="1">
        <v>9.1000000000000003E-5</v>
      </c>
      <c r="H10" s="1">
        <v>1.17E-5</v>
      </c>
      <c r="I10" s="1">
        <v>1.01E-5</v>
      </c>
      <c r="J10" s="1">
        <v>1.2E-2</v>
      </c>
      <c r="K10" s="1">
        <v>0.26800000000000002</v>
      </c>
      <c r="L10" s="1">
        <v>4.1100000000000003E-5</v>
      </c>
      <c r="M10" s="1">
        <v>2.14E-3</v>
      </c>
      <c r="N10" s="1">
        <v>1.04E-6</v>
      </c>
      <c r="O10" s="1">
        <v>2.69E-5</v>
      </c>
      <c r="P10" s="1">
        <v>5.0699999999999999E-5</v>
      </c>
      <c r="Q10" s="1">
        <v>1.2300000000000001E-5</v>
      </c>
      <c r="R10" s="1">
        <v>3.5999999999999999E-3</v>
      </c>
      <c r="S10" s="1">
        <v>4.5300000000000001E-4</v>
      </c>
      <c r="T10" s="1">
        <v>0.115</v>
      </c>
      <c r="U10" s="1">
        <v>2.98E-3</v>
      </c>
      <c r="V10" s="1">
        <v>4.73E-4</v>
      </c>
      <c r="W10" s="1">
        <v>6.2399999999999997E-2</v>
      </c>
      <c r="X10" s="1">
        <v>1.89E-3</v>
      </c>
      <c r="Y10" s="1">
        <v>3.15E-3</v>
      </c>
      <c r="Z10" s="1">
        <v>1.38E-2</v>
      </c>
      <c r="AA10" s="1">
        <v>2.84E-11</v>
      </c>
      <c r="AB10" s="1">
        <v>5.8600000000000004E-10</v>
      </c>
      <c r="AC10" s="1">
        <v>4.7499999999999998E-11</v>
      </c>
      <c r="AD10" s="1">
        <v>1.04E-10</v>
      </c>
      <c r="AE10" s="1">
        <v>5.3800000000000001E-12</v>
      </c>
      <c r="AF10" s="1">
        <v>4.4500000000000002E-13</v>
      </c>
      <c r="AG10" s="1">
        <v>1.0399999999999999E-9</v>
      </c>
      <c r="AH10" s="1">
        <v>1.32E-11</v>
      </c>
      <c r="AI10" s="1">
        <v>1.01E-9</v>
      </c>
      <c r="AJ10" s="1">
        <v>7.4600000000000006E-11</v>
      </c>
      <c r="AK10" s="1">
        <v>2.37E-13</v>
      </c>
      <c r="AL10" s="1">
        <v>7.5499999999999998E-11</v>
      </c>
      <c r="AM10" s="1">
        <v>1.2299999999999999E-10</v>
      </c>
      <c r="AN10" s="1">
        <v>7.3799999999999999E-13</v>
      </c>
      <c r="AO10" s="1">
        <v>1.4100000000000001E-9</v>
      </c>
      <c r="AP10" s="1">
        <v>6.1200000000000004E-9</v>
      </c>
      <c r="AQ10" s="1">
        <v>2.7399999999999998E-10</v>
      </c>
      <c r="AR10" s="1">
        <v>3.58E-9</v>
      </c>
      <c r="AS10" s="1">
        <v>8.0000000000000005E-9</v>
      </c>
      <c r="AT10" s="1">
        <v>1.35E-6</v>
      </c>
      <c r="AU10" s="1">
        <v>1.01E-5</v>
      </c>
      <c r="AV10" s="1">
        <v>4.2899999999999999E-5</v>
      </c>
      <c r="AW10" s="1">
        <v>2.25E-10</v>
      </c>
      <c r="AX10" s="1">
        <v>1.06E-6</v>
      </c>
      <c r="AY10" s="1">
        <v>1.2899999999999999E-6</v>
      </c>
      <c r="AZ10" s="1">
        <v>2.3799999999999999E-5</v>
      </c>
      <c r="BA10" s="1">
        <v>2.0699999999999998E-5</v>
      </c>
      <c r="BB10" s="1">
        <v>2.4399999999999999E-6</v>
      </c>
      <c r="BC10" s="1">
        <v>2.69E-5</v>
      </c>
      <c r="BD10" s="1">
        <v>2.0599999999999999E-5</v>
      </c>
      <c r="BE10" s="1">
        <v>9.4199999999999999E-5</v>
      </c>
      <c r="BF10" s="1">
        <v>5.7300000000000005E-4</v>
      </c>
      <c r="BG10" s="1">
        <v>1.6799999999999999E-4</v>
      </c>
      <c r="BH10" s="1">
        <v>3.2799999999999998E-5</v>
      </c>
      <c r="BI10" s="1">
        <v>5.9899999999999999E-5</v>
      </c>
      <c r="BJ10" s="1">
        <v>1.73E-6</v>
      </c>
      <c r="BK10" s="1">
        <v>1.11E-8</v>
      </c>
    </row>
    <row r="11" spans="1:63" x14ac:dyDescent="0.35">
      <c r="A11">
        <v>28</v>
      </c>
      <c r="B11" s="1">
        <v>5.6599999999999997E-15</v>
      </c>
      <c r="C11" s="1">
        <v>5.9100000000000005E-4</v>
      </c>
      <c r="D11" s="1">
        <v>7.8100000000000001E-5</v>
      </c>
      <c r="E11" s="1">
        <v>5.2999999999999996E-13</v>
      </c>
      <c r="F11" s="1">
        <v>6.7799999999999995E-5</v>
      </c>
      <c r="G11" s="1">
        <v>9.1000000000000003E-5</v>
      </c>
      <c r="H11" s="1">
        <v>1.19E-5</v>
      </c>
      <c r="I11" s="1">
        <v>1.01E-5</v>
      </c>
      <c r="J11" s="1">
        <v>1.21E-2</v>
      </c>
      <c r="K11" s="1">
        <v>0.26400000000000001</v>
      </c>
      <c r="L11" s="1">
        <v>4.1100000000000003E-5</v>
      </c>
      <c r="M11" s="1">
        <v>2.14E-3</v>
      </c>
      <c r="N11" s="1">
        <v>1.08E-6</v>
      </c>
      <c r="O11" s="1">
        <v>2.69E-5</v>
      </c>
      <c r="P11" s="1">
        <v>5.1999999999999997E-5</v>
      </c>
      <c r="Q11" s="1">
        <v>1.27E-5</v>
      </c>
      <c r="R11" s="1">
        <v>3.5999999999999999E-3</v>
      </c>
      <c r="S11" s="1">
        <v>4.5300000000000001E-4</v>
      </c>
      <c r="T11" s="1">
        <v>0.115</v>
      </c>
      <c r="U11" s="1">
        <v>2.98E-3</v>
      </c>
      <c r="V11" s="1">
        <v>4.73E-4</v>
      </c>
      <c r="W11" s="1">
        <v>6.2399999999999997E-2</v>
      </c>
      <c r="X11" s="1">
        <v>1.9E-3</v>
      </c>
      <c r="Y11" s="1">
        <v>3.15E-3</v>
      </c>
      <c r="Z11" s="1">
        <v>1.3899999999999999E-2</v>
      </c>
      <c r="AA11" s="1">
        <v>1.1300000000000001E-11</v>
      </c>
      <c r="AB11" s="1">
        <v>2.26E-10</v>
      </c>
      <c r="AC11" s="1">
        <v>1.7999999999999999E-11</v>
      </c>
      <c r="AD11" s="1">
        <v>4.0100000000000002E-11</v>
      </c>
      <c r="AE11" s="1">
        <v>2.1199999999999999E-12</v>
      </c>
      <c r="AF11" s="1">
        <v>1.71E-13</v>
      </c>
      <c r="AG11" s="1">
        <v>4.1600000000000001E-10</v>
      </c>
      <c r="AH11" s="1">
        <v>5.1099999999999998E-12</v>
      </c>
      <c r="AI11" s="1">
        <v>3.9399999999999998E-10</v>
      </c>
      <c r="AJ11" s="1">
        <v>2.9E-11</v>
      </c>
      <c r="AK11" s="1">
        <v>9.2499999999999997E-14</v>
      </c>
      <c r="AL11" s="1">
        <v>3.0099999999999998E-11</v>
      </c>
      <c r="AM11" s="1">
        <v>4.7799999999999999E-11</v>
      </c>
      <c r="AN11" s="1">
        <v>2.9899999999999999E-13</v>
      </c>
      <c r="AO11" s="1">
        <v>5.6500000000000001E-10</v>
      </c>
      <c r="AP11" s="1">
        <v>5.4199999999999999E-9</v>
      </c>
      <c r="AQ11" s="1">
        <v>1.13E-10</v>
      </c>
      <c r="AR11" s="1">
        <v>2.8499999999999999E-9</v>
      </c>
      <c r="AS11" s="1">
        <v>5.5800000000000002E-9</v>
      </c>
      <c r="AT11" s="1">
        <v>1.5200000000000001E-6</v>
      </c>
      <c r="AU11" s="1">
        <v>1.01E-5</v>
      </c>
      <c r="AV11" s="1">
        <v>4.2799999999999997E-5</v>
      </c>
      <c r="AW11" s="1">
        <v>9.9500000000000005E-11</v>
      </c>
      <c r="AX11" s="1">
        <v>1.06E-6</v>
      </c>
      <c r="AY11" s="1">
        <v>1.37E-6</v>
      </c>
      <c r="AZ11" s="1">
        <v>2.3200000000000001E-5</v>
      </c>
      <c r="BA11" s="1">
        <v>2.0100000000000001E-5</v>
      </c>
      <c r="BB11" s="1">
        <v>2.4399999999999999E-6</v>
      </c>
      <c r="BC11" s="1">
        <v>2.69E-5</v>
      </c>
      <c r="BD11" s="1">
        <v>2.02E-5</v>
      </c>
      <c r="BE11" s="1">
        <v>9.4199999999999999E-5</v>
      </c>
      <c r="BF11" s="1">
        <v>5.5800000000000001E-4</v>
      </c>
      <c r="BG11" s="1">
        <v>1.66E-4</v>
      </c>
      <c r="BH11" s="1">
        <v>3.2799999999999998E-5</v>
      </c>
      <c r="BI11" s="1">
        <v>5.9799999999999997E-5</v>
      </c>
      <c r="BJ11" s="1">
        <v>1.7099999999999999E-6</v>
      </c>
      <c r="BK11" s="1">
        <v>1.11E-8</v>
      </c>
    </row>
    <row r="12" spans="1:63" x14ac:dyDescent="0.35">
      <c r="A12">
        <v>27</v>
      </c>
      <c r="B12" s="1">
        <v>2.1400000000000001E-15</v>
      </c>
      <c r="C12" s="1">
        <v>5.9299999999999999E-4</v>
      </c>
      <c r="D12" s="1">
        <v>7.9400000000000006E-5</v>
      </c>
      <c r="E12" s="1">
        <v>2.3200000000000002E-13</v>
      </c>
      <c r="F12" s="1">
        <v>6.7700000000000006E-5</v>
      </c>
      <c r="G12" s="1">
        <v>9.09E-5</v>
      </c>
      <c r="H12" s="1">
        <v>1.2099999999999999E-5</v>
      </c>
      <c r="I12" s="1">
        <v>1.01E-5</v>
      </c>
      <c r="J12" s="1">
        <v>1.2200000000000001E-2</v>
      </c>
      <c r="K12" s="1">
        <v>0.26100000000000001</v>
      </c>
      <c r="L12" s="1">
        <v>4.1E-5</v>
      </c>
      <c r="M12" s="1">
        <v>2.1299999999999999E-3</v>
      </c>
      <c r="N12" s="1">
        <v>1.1200000000000001E-6</v>
      </c>
      <c r="O12" s="1">
        <v>2.69E-5</v>
      </c>
      <c r="P12" s="1">
        <v>5.3300000000000001E-5</v>
      </c>
      <c r="Q12" s="1">
        <v>1.31E-5</v>
      </c>
      <c r="R12" s="1">
        <v>3.5899999999999999E-3</v>
      </c>
      <c r="S12" s="1">
        <v>4.5300000000000001E-4</v>
      </c>
      <c r="T12" s="1">
        <v>0.115</v>
      </c>
      <c r="U12" s="1">
        <v>2.97E-3</v>
      </c>
      <c r="V12" s="1">
        <v>4.7100000000000001E-4</v>
      </c>
      <c r="W12" s="1">
        <v>6.2300000000000001E-2</v>
      </c>
      <c r="X12" s="1">
        <v>1.91E-3</v>
      </c>
      <c r="Y12" s="1">
        <v>3.14E-3</v>
      </c>
      <c r="Z12" s="1">
        <v>1.3899999999999999E-2</v>
      </c>
      <c r="AA12" s="1">
        <v>4.1899999999999997E-12</v>
      </c>
      <c r="AB12" s="1">
        <v>8.2600000000000004E-11</v>
      </c>
      <c r="AC12" s="1">
        <v>6.7100000000000003E-12</v>
      </c>
      <c r="AD12" s="1">
        <v>1.45E-11</v>
      </c>
      <c r="AE12" s="1">
        <v>7.7900000000000001E-13</v>
      </c>
      <c r="AF12" s="1">
        <v>6.1700000000000005E-14</v>
      </c>
      <c r="AG12" s="1">
        <v>1.56E-10</v>
      </c>
      <c r="AH12" s="1">
        <v>1.85E-12</v>
      </c>
      <c r="AI12" s="1">
        <v>1.4399999999999999E-10</v>
      </c>
      <c r="AJ12" s="1">
        <v>1.0599999999999999E-11</v>
      </c>
      <c r="AK12" s="1">
        <v>3.3699999999999998E-14</v>
      </c>
      <c r="AL12" s="1">
        <v>1.1200000000000001E-11</v>
      </c>
      <c r="AM12" s="1">
        <v>1.7399999999999999E-11</v>
      </c>
      <c r="AN12" s="1">
        <v>1.13E-13</v>
      </c>
      <c r="AO12" s="1">
        <v>2.1400000000000001E-10</v>
      </c>
      <c r="AP12" s="1">
        <v>5.5999999999999997E-9</v>
      </c>
      <c r="AQ12" s="1">
        <v>4.6400000000000003E-11</v>
      </c>
      <c r="AR12" s="1">
        <v>2.8400000000000001E-9</v>
      </c>
      <c r="AS12" s="1">
        <v>4.8600000000000002E-9</v>
      </c>
      <c r="AT12" s="1">
        <v>1.68E-6</v>
      </c>
      <c r="AU12" s="1">
        <v>1.01E-5</v>
      </c>
      <c r="AV12" s="1">
        <v>4.2700000000000001E-5</v>
      </c>
      <c r="AW12" s="1">
        <v>4.5600000000000003E-11</v>
      </c>
      <c r="AX12" s="1">
        <v>1.0499999999999999E-6</v>
      </c>
      <c r="AY12" s="1">
        <v>1.44E-6</v>
      </c>
      <c r="AZ12" s="1">
        <v>2.2500000000000001E-5</v>
      </c>
      <c r="BA12" s="1">
        <v>1.9400000000000001E-5</v>
      </c>
      <c r="BB12" s="1">
        <v>2.4399999999999999E-6</v>
      </c>
      <c r="BC12" s="1">
        <v>2.6800000000000001E-5</v>
      </c>
      <c r="BD12" s="1">
        <v>1.98E-5</v>
      </c>
      <c r="BE12" s="1">
        <v>9.3999999999999994E-5</v>
      </c>
      <c r="BF12" s="1">
        <v>5.4100000000000003E-4</v>
      </c>
      <c r="BG12" s="1">
        <v>1.64E-4</v>
      </c>
      <c r="BH12" s="1">
        <v>3.2700000000000002E-5</v>
      </c>
      <c r="BI12" s="1">
        <v>5.9599999999999999E-5</v>
      </c>
      <c r="BJ12" s="1">
        <v>1.6899999999999999E-6</v>
      </c>
      <c r="BK12" s="1">
        <v>1.0999999999999999E-8</v>
      </c>
    </row>
    <row r="13" spans="1:63" x14ac:dyDescent="0.35">
      <c r="A13">
        <v>26</v>
      </c>
      <c r="B13" s="1">
        <v>7.6399999999999999E-16</v>
      </c>
      <c r="C13" s="1">
        <v>5.9500000000000004E-4</v>
      </c>
      <c r="D13" s="1">
        <v>8.0400000000000003E-5</v>
      </c>
      <c r="E13" s="1">
        <v>9.6100000000000002E-14</v>
      </c>
      <c r="F13" s="1">
        <v>6.7399999999999998E-5</v>
      </c>
      <c r="G13" s="1">
        <v>9.0600000000000007E-5</v>
      </c>
      <c r="H13" s="1">
        <v>1.22E-5</v>
      </c>
      <c r="I13" s="1">
        <v>1.01E-5</v>
      </c>
      <c r="J13" s="1">
        <v>1.2200000000000001E-2</v>
      </c>
      <c r="K13" s="1">
        <v>0.25700000000000001</v>
      </c>
      <c r="L13" s="1">
        <v>4.0899999999999998E-5</v>
      </c>
      <c r="M13" s="1">
        <v>2.1299999999999999E-3</v>
      </c>
      <c r="N13" s="1">
        <v>1.15E-6</v>
      </c>
      <c r="O13" s="1">
        <v>2.6800000000000001E-5</v>
      </c>
      <c r="P13" s="1">
        <v>5.4299999999999998E-5</v>
      </c>
      <c r="Q13" s="1">
        <v>1.34E-5</v>
      </c>
      <c r="R13" s="1">
        <v>3.5799999999999998E-3</v>
      </c>
      <c r="S13" s="1">
        <v>4.5199999999999998E-4</v>
      </c>
      <c r="T13" s="1">
        <v>0.115</v>
      </c>
      <c r="U13" s="1">
        <v>2.96E-3</v>
      </c>
      <c r="V13" s="1">
        <v>4.6799999999999999E-4</v>
      </c>
      <c r="W13" s="1">
        <v>6.2100000000000002E-2</v>
      </c>
      <c r="X13" s="1">
        <v>1.92E-3</v>
      </c>
      <c r="Y13" s="1">
        <v>3.14E-3</v>
      </c>
      <c r="Z13" s="1">
        <v>1.38E-2</v>
      </c>
      <c r="AA13" s="1">
        <v>1.4500000000000001E-12</v>
      </c>
      <c r="AB13" s="1">
        <v>2.8299999999999999E-11</v>
      </c>
      <c r="AC13" s="1">
        <v>2.33E-12</v>
      </c>
      <c r="AD13" s="1">
        <v>4.8900000000000004E-12</v>
      </c>
      <c r="AE13" s="1">
        <v>2.6800000000000002E-13</v>
      </c>
      <c r="AF13" s="1">
        <v>2.08E-14</v>
      </c>
      <c r="AG13" s="1">
        <v>5.5200000000000001E-11</v>
      </c>
      <c r="AH13" s="1">
        <v>6.2499999999999996E-13</v>
      </c>
      <c r="AI13" s="1">
        <v>4.9099999999999997E-11</v>
      </c>
      <c r="AJ13" s="1">
        <v>3.6E-12</v>
      </c>
      <c r="AK13" s="1">
        <v>1.15E-14</v>
      </c>
      <c r="AL13" s="1">
        <v>3.8999999999999999E-12</v>
      </c>
      <c r="AM13" s="1">
        <v>5.9199999999999998E-12</v>
      </c>
      <c r="AN13" s="1">
        <v>3.9500000000000002E-14</v>
      </c>
      <c r="AO13" s="1">
        <v>7.6900000000000001E-11</v>
      </c>
      <c r="AP13" s="1">
        <v>6.1E-9</v>
      </c>
      <c r="AQ13" s="1">
        <v>2.0799999999999999E-11</v>
      </c>
      <c r="AR13" s="1">
        <v>3.1099999999999998E-9</v>
      </c>
      <c r="AS13" s="1">
        <v>4.8399999999999998E-9</v>
      </c>
      <c r="AT13" s="1">
        <v>1.8300000000000001E-6</v>
      </c>
      <c r="AU13" s="1">
        <v>1.0000000000000001E-5</v>
      </c>
      <c r="AV13" s="1">
        <v>4.2500000000000003E-5</v>
      </c>
      <c r="AW13" s="1">
        <v>2.4299999999999999E-11</v>
      </c>
      <c r="AX13" s="1">
        <v>1.0499999999999999E-6</v>
      </c>
      <c r="AY13" s="1">
        <v>1.5E-6</v>
      </c>
      <c r="AZ13" s="1">
        <v>2.16E-5</v>
      </c>
      <c r="BA13" s="1">
        <v>1.8700000000000001E-5</v>
      </c>
      <c r="BB13" s="1">
        <v>2.43E-6</v>
      </c>
      <c r="BC13" s="1">
        <v>2.6599999999999999E-5</v>
      </c>
      <c r="BD13" s="1">
        <v>1.9300000000000002E-5</v>
      </c>
      <c r="BE13" s="1">
        <v>9.3599999999999998E-5</v>
      </c>
      <c r="BF13" s="1">
        <v>5.2300000000000003E-4</v>
      </c>
      <c r="BG13" s="1">
        <v>1.6200000000000001E-4</v>
      </c>
      <c r="BH13" s="1">
        <v>3.26E-5</v>
      </c>
      <c r="BI13" s="1">
        <v>5.9299999999999998E-5</v>
      </c>
      <c r="BJ13" s="1">
        <v>1.66E-6</v>
      </c>
      <c r="BK13" s="1">
        <v>1.0999999999999999E-8</v>
      </c>
    </row>
    <row r="14" spans="1:63" x14ac:dyDescent="0.35">
      <c r="A14">
        <v>25</v>
      </c>
      <c r="B14" s="1">
        <v>2.5699999999999999E-16</v>
      </c>
      <c r="C14" s="1">
        <v>5.9699999999999998E-4</v>
      </c>
      <c r="D14" s="1">
        <v>8.1100000000000006E-5</v>
      </c>
      <c r="E14" s="1">
        <v>3.7599999999999999E-14</v>
      </c>
      <c r="F14" s="1">
        <v>6.7000000000000002E-5</v>
      </c>
      <c r="G14" s="1">
        <v>9.0099999999999995E-5</v>
      </c>
      <c r="H14" s="1">
        <v>1.2300000000000001E-5</v>
      </c>
      <c r="I14" s="1">
        <v>1.0000000000000001E-5</v>
      </c>
      <c r="J14" s="1">
        <v>1.2200000000000001E-2</v>
      </c>
      <c r="K14" s="1">
        <v>0.253</v>
      </c>
      <c r="L14" s="1">
        <v>4.4799999999999998E-5</v>
      </c>
      <c r="M14" s="1">
        <v>2.1299999999999999E-3</v>
      </c>
      <c r="N14" s="1">
        <v>1.17E-6</v>
      </c>
      <c r="O14" s="1">
        <v>2.6699999999999998E-5</v>
      </c>
      <c r="P14" s="1">
        <v>5.5300000000000002E-5</v>
      </c>
      <c r="Q14" s="1">
        <v>1.36E-5</v>
      </c>
      <c r="R14" s="1">
        <v>3.5699999999999998E-3</v>
      </c>
      <c r="S14" s="1">
        <v>4.4999999999999999E-4</v>
      </c>
      <c r="T14" s="1">
        <v>0.115</v>
      </c>
      <c r="U14" s="1">
        <v>2.9499999999999999E-3</v>
      </c>
      <c r="V14" s="1">
        <v>4.64E-4</v>
      </c>
      <c r="W14" s="1">
        <v>6.1899999999999997E-2</v>
      </c>
      <c r="X14" s="1">
        <v>1.9300000000000001E-3</v>
      </c>
      <c r="Y14" s="1">
        <v>3.13E-3</v>
      </c>
      <c r="Z14" s="1">
        <v>1.38E-2</v>
      </c>
      <c r="AA14" s="1">
        <v>4.73E-13</v>
      </c>
      <c r="AB14" s="1">
        <v>9.1099999999999998E-12</v>
      </c>
      <c r="AC14" s="1">
        <v>7.5200000000000003E-13</v>
      </c>
      <c r="AD14" s="1">
        <v>1.5500000000000001E-12</v>
      </c>
      <c r="AE14" s="1">
        <v>8.6099999999999994E-14</v>
      </c>
      <c r="AF14" s="1">
        <v>6.5900000000000002E-15</v>
      </c>
      <c r="AG14" s="1">
        <v>1.8399999999999999E-11</v>
      </c>
      <c r="AH14" s="1">
        <v>1.9799999999999999E-13</v>
      </c>
      <c r="AI14" s="1">
        <v>1.58E-11</v>
      </c>
      <c r="AJ14" s="1">
        <v>1.1499999999999999E-12</v>
      </c>
      <c r="AK14" s="1">
        <v>3.6799999999999998E-15</v>
      </c>
      <c r="AL14" s="1">
        <v>1.27E-12</v>
      </c>
      <c r="AM14" s="1">
        <v>1.8899999999999998E-12</v>
      </c>
      <c r="AN14" s="1">
        <v>1.2900000000000001E-14</v>
      </c>
      <c r="AO14" s="1">
        <v>2.6600000000000001E-11</v>
      </c>
      <c r="AP14" s="1">
        <v>6.6899999999999999E-9</v>
      </c>
      <c r="AQ14" s="1">
        <v>1.1700000000000001E-11</v>
      </c>
      <c r="AR14" s="1">
        <v>3.48E-9</v>
      </c>
      <c r="AS14" s="1">
        <v>5.0700000000000001E-9</v>
      </c>
      <c r="AT14" s="1">
        <v>1.9700000000000002E-6</v>
      </c>
      <c r="AU14" s="1">
        <v>9.9399999999999997E-6</v>
      </c>
      <c r="AV14" s="1">
        <v>4.21E-5</v>
      </c>
      <c r="AW14" s="1">
        <v>1.68E-11</v>
      </c>
      <c r="AX14" s="1">
        <v>1.04E-6</v>
      </c>
      <c r="AY14" s="1">
        <v>1.5600000000000001E-6</v>
      </c>
      <c r="AZ14" s="1">
        <v>2.0699999999999998E-5</v>
      </c>
      <c r="BA14" s="1">
        <v>1.7900000000000001E-5</v>
      </c>
      <c r="BB14" s="1">
        <v>2.4200000000000001E-6</v>
      </c>
      <c r="BC14" s="1">
        <v>2.6400000000000001E-5</v>
      </c>
      <c r="BD14" s="1">
        <v>1.88E-5</v>
      </c>
      <c r="BE14" s="1">
        <v>9.2899999999999995E-5</v>
      </c>
      <c r="BF14" s="1">
        <v>5.04E-4</v>
      </c>
      <c r="BG14" s="1">
        <v>1.5899999999999999E-4</v>
      </c>
      <c r="BH14" s="1">
        <v>3.2400000000000001E-5</v>
      </c>
      <c r="BI14" s="1">
        <v>5.8900000000000002E-5</v>
      </c>
      <c r="BJ14" s="1">
        <v>1.6300000000000001E-6</v>
      </c>
      <c r="BK14" s="1">
        <v>2.3000000000000001E-8</v>
      </c>
    </row>
    <row r="15" spans="1:63" x14ac:dyDescent="0.35">
      <c r="A15">
        <v>24</v>
      </c>
      <c r="B15" s="1">
        <v>8.2100000000000005E-17</v>
      </c>
      <c r="C15" s="1">
        <v>5.9699999999999998E-4</v>
      </c>
      <c r="D15" s="1">
        <v>8.1500000000000002E-5</v>
      </c>
      <c r="E15" s="1">
        <v>1.3899999999999999E-14</v>
      </c>
      <c r="F15" s="1">
        <v>6.6400000000000001E-5</v>
      </c>
      <c r="G15" s="1">
        <v>8.9499999999999994E-5</v>
      </c>
      <c r="H15" s="1">
        <v>1.24E-5</v>
      </c>
      <c r="I15" s="1">
        <v>9.9499999999999996E-6</v>
      </c>
      <c r="J15" s="1">
        <v>1.23E-2</v>
      </c>
      <c r="K15" s="1">
        <v>0.25</v>
      </c>
      <c r="L15" s="1">
        <v>4.8399999999999997E-5</v>
      </c>
      <c r="M15" s="1">
        <v>2.1199999999999999E-3</v>
      </c>
      <c r="N15" s="1">
        <v>1.1999999999999999E-6</v>
      </c>
      <c r="O15" s="1">
        <v>2.65E-5</v>
      </c>
      <c r="P15" s="1">
        <v>5.6100000000000002E-5</v>
      </c>
      <c r="Q15" s="1">
        <v>1.38E-5</v>
      </c>
      <c r="R15" s="1">
        <v>3.5500000000000002E-3</v>
      </c>
      <c r="S15" s="1">
        <v>4.4700000000000002E-4</v>
      </c>
      <c r="T15" s="1">
        <v>0.114</v>
      </c>
      <c r="U15" s="1">
        <v>2.9299999999999999E-3</v>
      </c>
      <c r="V15" s="1">
        <v>4.5899999999999999E-4</v>
      </c>
      <c r="W15" s="1">
        <v>6.1499999999999999E-2</v>
      </c>
      <c r="X15" s="1">
        <v>1.9300000000000001E-3</v>
      </c>
      <c r="Y15" s="1">
        <v>3.1199999999999999E-3</v>
      </c>
      <c r="Z15" s="1">
        <v>1.38E-2</v>
      </c>
      <c r="AA15" s="1">
        <v>1.4399999999999999E-13</v>
      </c>
      <c r="AB15" s="1">
        <v>2.76E-12</v>
      </c>
      <c r="AC15" s="1">
        <v>2.2799999999999999E-13</v>
      </c>
      <c r="AD15" s="1">
        <v>4.6199999999999995E-13</v>
      </c>
      <c r="AE15" s="1">
        <v>2.61E-14</v>
      </c>
      <c r="AF15" s="1">
        <v>1.9599999999999999E-15</v>
      </c>
      <c r="AG15" s="1">
        <v>5.83E-12</v>
      </c>
      <c r="AH15" s="1">
        <v>5.8899999999999994E-14</v>
      </c>
      <c r="AI15" s="1">
        <v>4.7900000000000004E-12</v>
      </c>
      <c r="AJ15" s="1">
        <v>3.4499999999999999E-13</v>
      </c>
      <c r="AK15" s="1">
        <v>1.0999999999999999E-15</v>
      </c>
      <c r="AL15" s="1">
        <v>3.8800000000000001E-13</v>
      </c>
      <c r="AM15" s="1">
        <v>5.6600000000000001E-13</v>
      </c>
      <c r="AN15" s="1">
        <v>3.9700000000000002E-15</v>
      </c>
      <c r="AO15" s="1">
        <v>9.2600000000000005E-12</v>
      </c>
      <c r="AP15" s="1">
        <v>7.3099999999999998E-9</v>
      </c>
      <c r="AQ15" s="1">
        <v>8.7799999999999993E-12</v>
      </c>
      <c r="AR15" s="1">
        <v>3.8700000000000001E-9</v>
      </c>
      <c r="AS15" s="1">
        <v>5.3899999999999998E-9</v>
      </c>
      <c r="AT15" s="1">
        <v>2.0899999999999999E-6</v>
      </c>
      <c r="AU15" s="1">
        <v>1.0000000000000001E-5</v>
      </c>
      <c r="AV15" s="1">
        <v>4.2599999999999999E-5</v>
      </c>
      <c r="AW15" s="1">
        <v>1.4700000000000002E-11</v>
      </c>
      <c r="AX15" s="1">
        <v>1.0300000000000001E-6</v>
      </c>
      <c r="AY15" s="1">
        <v>1.61E-6</v>
      </c>
      <c r="AZ15" s="1">
        <v>1.9700000000000001E-5</v>
      </c>
      <c r="BA15" s="1">
        <v>1.7E-5</v>
      </c>
      <c r="BB15" s="1">
        <v>2.4099999999999998E-6</v>
      </c>
      <c r="BC15" s="1">
        <v>2.6100000000000001E-5</v>
      </c>
      <c r="BD15" s="1">
        <v>1.8099999999999999E-5</v>
      </c>
      <c r="BE15" s="1">
        <v>9.2100000000000003E-5</v>
      </c>
      <c r="BF15" s="1">
        <v>4.8299999999999998E-4</v>
      </c>
      <c r="BG15" s="1">
        <v>1.56E-4</v>
      </c>
      <c r="BH15" s="1">
        <v>3.2100000000000001E-5</v>
      </c>
      <c r="BI15" s="1">
        <v>5.8300000000000001E-5</v>
      </c>
      <c r="BJ15" s="1">
        <v>1.5799999999999999E-6</v>
      </c>
      <c r="BK15" s="1">
        <v>3.9699999999999998E-8</v>
      </c>
    </row>
    <row r="16" spans="1:63" x14ac:dyDescent="0.35">
      <c r="A16">
        <v>23</v>
      </c>
      <c r="B16" s="1">
        <v>2.4899999999999998E-17</v>
      </c>
      <c r="C16" s="1">
        <v>5.9699999999999998E-4</v>
      </c>
      <c r="D16" s="1">
        <v>8.1600000000000005E-5</v>
      </c>
      <c r="E16" s="1">
        <v>4.8600000000000001E-15</v>
      </c>
      <c r="F16" s="1">
        <v>6.5699999999999998E-5</v>
      </c>
      <c r="G16" s="1">
        <v>8.8700000000000001E-5</v>
      </c>
      <c r="H16" s="1">
        <v>1.24E-5</v>
      </c>
      <c r="I16" s="1">
        <v>9.8500000000000006E-6</v>
      </c>
      <c r="J16" s="1">
        <v>1.23E-2</v>
      </c>
      <c r="K16" s="1">
        <v>0.247</v>
      </c>
      <c r="L16" s="1">
        <v>5.1600000000000001E-5</v>
      </c>
      <c r="M16" s="1">
        <v>2.1099999999999999E-3</v>
      </c>
      <c r="N16" s="1">
        <v>1.2100000000000001E-6</v>
      </c>
      <c r="O16" s="1">
        <v>2.6299999999999999E-5</v>
      </c>
      <c r="P16" s="1">
        <v>5.6700000000000003E-5</v>
      </c>
      <c r="Q16" s="1">
        <v>1.4E-5</v>
      </c>
      <c r="R16" s="1">
        <v>3.5200000000000001E-3</v>
      </c>
      <c r="S16" s="1">
        <v>4.4299999999999998E-4</v>
      </c>
      <c r="T16" s="1">
        <v>0.114</v>
      </c>
      <c r="U16" s="1">
        <v>2.9099999999999998E-3</v>
      </c>
      <c r="V16" s="1">
        <v>4.5199999999999998E-4</v>
      </c>
      <c r="W16" s="1">
        <v>6.0999999999999999E-2</v>
      </c>
      <c r="X16" s="1">
        <v>1.9300000000000001E-3</v>
      </c>
      <c r="Y16" s="1">
        <v>3.0999999999999999E-3</v>
      </c>
      <c r="Z16" s="1">
        <v>1.38E-2</v>
      </c>
      <c r="AA16" s="1">
        <v>4.1700000000000002E-14</v>
      </c>
      <c r="AB16" s="1">
        <v>7.9500000000000005E-13</v>
      </c>
      <c r="AC16" s="1">
        <v>6.5000000000000001E-14</v>
      </c>
      <c r="AD16" s="1">
        <v>1.3E-13</v>
      </c>
      <c r="AE16" s="1">
        <v>7.4399999999999994E-15</v>
      </c>
      <c r="AF16" s="1">
        <v>5.5300000000000001E-16</v>
      </c>
      <c r="AG16" s="1">
        <v>1.75E-12</v>
      </c>
      <c r="AH16" s="1">
        <v>1.66E-14</v>
      </c>
      <c r="AI16" s="1">
        <v>1.38E-12</v>
      </c>
      <c r="AJ16" s="1">
        <v>9.8200000000000001E-14</v>
      </c>
      <c r="AK16" s="1">
        <v>3.1400000000000002E-16</v>
      </c>
      <c r="AL16" s="1">
        <v>1.12E-13</v>
      </c>
      <c r="AM16" s="1">
        <v>1.6E-13</v>
      </c>
      <c r="AN16" s="1">
        <v>1.15E-15</v>
      </c>
      <c r="AO16" s="1">
        <v>3.6600000000000002E-12</v>
      </c>
      <c r="AP16" s="1">
        <v>7.8500000000000008E-9</v>
      </c>
      <c r="AQ16" s="1">
        <v>7.9999999999999998E-12</v>
      </c>
      <c r="AR16" s="1">
        <v>4.2299999999999997E-9</v>
      </c>
      <c r="AS16" s="1">
        <v>5.69E-9</v>
      </c>
      <c r="AT16" s="1">
        <v>2.2000000000000001E-6</v>
      </c>
      <c r="AU16" s="1">
        <v>1.04E-5</v>
      </c>
      <c r="AV16" s="1">
        <v>4.3999999999999999E-5</v>
      </c>
      <c r="AW16" s="1">
        <v>1.45E-11</v>
      </c>
      <c r="AX16" s="1">
        <v>1.0300000000000001E-6</v>
      </c>
      <c r="AY16" s="1">
        <v>1.6500000000000001E-6</v>
      </c>
      <c r="AZ16" s="1">
        <v>1.8600000000000001E-5</v>
      </c>
      <c r="BA16" s="1">
        <v>1.6099999999999998E-5</v>
      </c>
      <c r="BB16" s="1">
        <v>2.39E-6</v>
      </c>
      <c r="BC16" s="1">
        <v>2.58E-5</v>
      </c>
      <c r="BD16" s="1">
        <v>1.7399999999999999E-5</v>
      </c>
      <c r="BE16" s="1">
        <v>9.1000000000000003E-5</v>
      </c>
      <c r="BF16" s="1">
        <v>4.6000000000000001E-4</v>
      </c>
      <c r="BG16" s="1">
        <v>1.5300000000000001E-4</v>
      </c>
      <c r="BH16" s="1">
        <v>3.18E-5</v>
      </c>
      <c r="BI16" s="1">
        <v>5.7599999999999997E-5</v>
      </c>
      <c r="BJ16" s="1">
        <v>1.5400000000000001E-6</v>
      </c>
      <c r="BK16" s="1">
        <v>5.4399999999999997E-8</v>
      </c>
    </row>
    <row r="17" spans="1:63" x14ac:dyDescent="0.35">
      <c r="A17">
        <v>22</v>
      </c>
      <c r="B17" s="1">
        <v>7.2500000000000007E-18</v>
      </c>
      <c r="C17" s="1">
        <v>5.9599999999999996E-4</v>
      </c>
      <c r="D17" s="1">
        <v>8.1100000000000006E-5</v>
      </c>
      <c r="E17" s="1">
        <v>1.6200000000000001E-15</v>
      </c>
      <c r="F17" s="1">
        <v>6.4800000000000003E-5</v>
      </c>
      <c r="G17" s="1">
        <v>8.7700000000000004E-5</v>
      </c>
      <c r="H17" s="1">
        <v>1.24E-5</v>
      </c>
      <c r="I17" s="1">
        <v>9.73E-6</v>
      </c>
      <c r="J17" s="1">
        <v>1.23E-2</v>
      </c>
      <c r="K17" s="1">
        <v>0.24399999999999999</v>
      </c>
      <c r="L17" s="1">
        <v>5.4200000000000003E-5</v>
      </c>
      <c r="M17" s="1">
        <v>2.0999999999999999E-3</v>
      </c>
      <c r="N17" s="1">
        <v>1.22E-6</v>
      </c>
      <c r="O17" s="1">
        <v>2.6100000000000001E-5</v>
      </c>
      <c r="P17" s="1">
        <v>5.7099999999999999E-5</v>
      </c>
      <c r="Q17" s="1">
        <v>1.4E-5</v>
      </c>
      <c r="R17" s="1">
        <v>3.49E-3</v>
      </c>
      <c r="S17" s="1">
        <v>4.3899999999999999E-4</v>
      </c>
      <c r="T17" s="1">
        <v>0.113</v>
      </c>
      <c r="U17" s="1">
        <v>2.8800000000000002E-3</v>
      </c>
      <c r="V17" s="1">
        <v>4.44E-4</v>
      </c>
      <c r="W17" s="1">
        <v>6.0499999999999998E-2</v>
      </c>
      <c r="X17" s="1">
        <v>1.9300000000000001E-3</v>
      </c>
      <c r="Y17" s="1">
        <v>3.0799999999999998E-3</v>
      </c>
      <c r="Z17" s="1">
        <v>1.37E-2</v>
      </c>
      <c r="AA17" s="1">
        <v>1.15E-14</v>
      </c>
      <c r="AB17" s="1">
        <v>2.1800000000000001E-13</v>
      </c>
      <c r="AC17" s="1">
        <v>1.7599999999999999E-14</v>
      </c>
      <c r="AD17" s="1">
        <v>3.4900000000000001E-14</v>
      </c>
      <c r="AE17" s="1">
        <v>2.0200000000000001E-15</v>
      </c>
      <c r="AF17" s="1">
        <v>1.4900000000000001E-16</v>
      </c>
      <c r="AG17" s="1">
        <v>5.0599999999999996E-13</v>
      </c>
      <c r="AH17" s="1">
        <v>4.4400000000000004E-15</v>
      </c>
      <c r="AI17" s="1">
        <v>3.79E-13</v>
      </c>
      <c r="AJ17" s="1">
        <v>2.6600000000000002E-14</v>
      </c>
      <c r="AK17" s="1">
        <v>8.4899999999999997E-17</v>
      </c>
      <c r="AL17" s="1">
        <v>3.0799999999999999E-14</v>
      </c>
      <c r="AM17" s="1">
        <v>4.3100000000000001E-14</v>
      </c>
      <c r="AN17" s="1">
        <v>3.1400000000000002E-16</v>
      </c>
      <c r="AO17" s="1">
        <v>1.95E-12</v>
      </c>
      <c r="AP17" s="1">
        <v>8.2700000000000006E-9</v>
      </c>
      <c r="AQ17" s="1">
        <v>7.8500000000000007E-12</v>
      </c>
      <c r="AR17" s="1">
        <v>4.5100000000000003E-9</v>
      </c>
      <c r="AS17" s="1">
        <v>5.9099999999999997E-9</v>
      </c>
      <c r="AT17" s="1">
        <v>2.2800000000000002E-6</v>
      </c>
      <c r="AU17" s="1">
        <v>1.06E-5</v>
      </c>
      <c r="AV17" s="1">
        <v>4.5099999999999998E-5</v>
      </c>
      <c r="AW17" s="1">
        <v>1.4700000000000002E-11</v>
      </c>
      <c r="AX17" s="1">
        <v>1.0699999999999999E-6</v>
      </c>
      <c r="AY17" s="1">
        <v>1.68E-6</v>
      </c>
      <c r="AZ17" s="1">
        <v>1.7499999999999998E-5</v>
      </c>
      <c r="BA17" s="1">
        <v>1.5099999999999999E-5</v>
      </c>
      <c r="BB17" s="1">
        <v>2.3700000000000002E-6</v>
      </c>
      <c r="BC17" s="1">
        <v>2.5400000000000001E-5</v>
      </c>
      <c r="BD17" s="1">
        <v>1.6699999999999999E-5</v>
      </c>
      <c r="BE17" s="1">
        <v>8.9800000000000001E-5</v>
      </c>
      <c r="BF17" s="1">
        <v>4.37E-4</v>
      </c>
      <c r="BG17" s="1">
        <v>1.4999999999999999E-4</v>
      </c>
      <c r="BH17" s="1">
        <v>3.1399999999999998E-5</v>
      </c>
      <c r="BI17" s="1">
        <v>5.6799999999999998E-5</v>
      </c>
      <c r="BJ17" s="1">
        <v>1.4899999999999999E-6</v>
      </c>
      <c r="BK17" s="1">
        <v>6.6600000000000001E-8</v>
      </c>
    </row>
    <row r="18" spans="1:63" x14ac:dyDescent="0.35">
      <c r="A18">
        <v>21</v>
      </c>
      <c r="B18" s="1">
        <v>2.0399999999999999E-18</v>
      </c>
      <c r="C18" s="1">
        <v>5.9400000000000002E-4</v>
      </c>
      <c r="D18" s="1">
        <v>8.0599999999999994E-5</v>
      </c>
      <c r="E18" s="1">
        <v>5.1700000000000002E-16</v>
      </c>
      <c r="F18" s="1">
        <v>6.3800000000000006E-5</v>
      </c>
      <c r="G18" s="1">
        <v>8.6600000000000004E-5</v>
      </c>
      <c r="H18" s="1">
        <v>1.2300000000000001E-5</v>
      </c>
      <c r="I18" s="1">
        <v>9.5999999999999996E-6</v>
      </c>
      <c r="J18" s="1">
        <v>1.2200000000000001E-2</v>
      </c>
      <c r="K18" s="1">
        <v>0.24099999999999999</v>
      </c>
      <c r="L18" s="1">
        <v>5.6199999999999997E-5</v>
      </c>
      <c r="M18" s="1">
        <v>2.0799999999999998E-3</v>
      </c>
      <c r="N18" s="1">
        <v>1.22E-6</v>
      </c>
      <c r="O18" s="1">
        <v>2.5899999999999999E-5</v>
      </c>
      <c r="P18" s="1">
        <v>5.7399999999999999E-5</v>
      </c>
      <c r="Q18" s="1">
        <v>1.4100000000000001E-5</v>
      </c>
      <c r="R18" s="1">
        <v>3.46E-3</v>
      </c>
      <c r="S18" s="1">
        <v>4.3399999999999998E-4</v>
      </c>
      <c r="T18" s="1">
        <v>0.112</v>
      </c>
      <c r="U18" s="1">
        <v>2.8500000000000001E-3</v>
      </c>
      <c r="V18" s="1">
        <v>4.3600000000000003E-4</v>
      </c>
      <c r="W18" s="1">
        <v>5.9799999999999999E-2</v>
      </c>
      <c r="X18" s="1">
        <v>1.92E-3</v>
      </c>
      <c r="Y18" s="1">
        <v>3.0599999999999998E-3</v>
      </c>
      <c r="Z18" s="1">
        <v>1.37E-2</v>
      </c>
      <c r="AA18" s="1">
        <v>3.0200000000000002E-15</v>
      </c>
      <c r="AB18" s="1">
        <v>5.7699999999999996E-14</v>
      </c>
      <c r="AC18" s="1">
        <v>4.5399999999999996E-15</v>
      </c>
      <c r="AD18" s="1">
        <v>9.0200000000000006E-15</v>
      </c>
      <c r="AE18" s="1">
        <v>5.2599999999999997E-16</v>
      </c>
      <c r="AF18" s="1">
        <v>3.8499999999999997E-17</v>
      </c>
      <c r="AG18" s="1">
        <v>1.4100000000000001E-13</v>
      </c>
      <c r="AH18" s="1">
        <v>1.14E-15</v>
      </c>
      <c r="AI18" s="1">
        <v>1.01E-13</v>
      </c>
      <c r="AJ18" s="1">
        <v>6.9300000000000002E-15</v>
      </c>
      <c r="AK18" s="1">
        <v>2.2100000000000001E-17</v>
      </c>
      <c r="AL18" s="1">
        <v>8.0999999999999999E-15</v>
      </c>
      <c r="AM18" s="1">
        <v>1.1200000000000001E-14</v>
      </c>
      <c r="AN18" s="1">
        <v>8.2199999999999997E-17</v>
      </c>
      <c r="AO18" s="1">
        <v>1.4399999999999999E-12</v>
      </c>
      <c r="AP18" s="1">
        <v>8.5899999999999995E-9</v>
      </c>
      <c r="AQ18" s="1">
        <v>7.8599999999999992E-12</v>
      </c>
      <c r="AR18" s="1">
        <v>4.7399999999999998E-9</v>
      </c>
      <c r="AS18" s="1">
        <v>6.0600000000000002E-9</v>
      </c>
      <c r="AT18" s="1">
        <v>2.34E-6</v>
      </c>
      <c r="AU18" s="1">
        <v>1.08E-5</v>
      </c>
      <c r="AV18" s="1">
        <v>4.5800000000000002E-5</v>
      </c>
      <c r="AW18" s="1">
        <v>1.5E-11</v>
      </c>
      <c r="AX18" s="1">
        <v>1.11E-6</v>
      </c>
      <c r="AY18" s="1">
        <v>1.6899999999999999E-6</v>
      </c>
      <c r="AZ18" s="1">
        <v>1.63E-5</v>
      </c>
      <c r="BA18" s="1">
        <v>1.4100000000000001E-5</v>
      </c>
      <c r="BB18" s="1">
        <v>2.3499999999999999E-6</v>
      </c>
      <c r="BC18" s="1">
        <v>2.4899999999999999E-5</v>
      </c>
      <c r="BD18" s="1">
        <v>1.5999999999999999E-5</v>
      </c>
      <c r="BE18" s="1">
        <v>8.8300000000000005E-5</v>
      </c>
      <c r="BF18" s="1">
        <v>4.1199999999999999E-4</v>
      </c>
      <c r="BG18" s="1">
        <v>1.46E-4</v>
      </c>
      <c r="BH18" s="1">
        <v>3.0899999999999999E-5</v>
      </c>
      <c r="BI18" s="1">
        <v>5.5899999999999997E-5</v>
      </c>
      <c r="BJ18" s="1">
        <v>1.44E-6</v>
      </c>
      <c r="BK18" s="1">
        <v>8.0200000000000003E-8</v>
      </c>
    </row>
    <row r="19" spans="1:63" x14ac:dyDescent="0.35">
      <c r="A19">
        <v>20</v>
      </c>
      <c r="B19" s="1">
        <v>5.5800000000000004E-19</v>
      </c>
      <c r="C19" s="1">
        <v>5.9100000000000005E-4</v>
      </c>
      <c r="D19" s="1">
        <v>7.9699999999999999E-5</v>
      </c>
      <c r="E19" s="1">
        <v>1.59E-16</v>
      </c>
      <c r="F19" s="1">
        <v>6.2700000000000006E-5</v>
      </c>
      <c r="G19" s="1">
        <v>8.53E-5</v>
      </c>
      <c r="H19" s="1">
        <v>1.22E-5</v>
      </c>
      <c r="I19" s="1">
        <v>9.4499999999999993E-6</v>
      </c>
      <c r="J19" s="1">
        <v>1.2200000000000001E-2</v>
      </c>
      <c r="K19" s="1">
        <v>0.23799999999999999</v>
      </c>
      <c r="L19" s="1">
        <v>5.77E-5</v>
      </c>
      <c r="M19" s="1">
        <v>2.0699999999999998E-3</v>
      </c>
      <c r="N19" s="1">
        <v>1.22E-6</v>
      </c>
      <c r="O19" s="1">
        <v>2.5599999999999999E-5</v>
      </c>
      <c r="P19" s="1">
        <v>5.7299999999999997E-5</v>
      </c>
      <c r="Q19" s="1">
        <v>1.4E-5</v>
      </c>
      <c r="R19" s="1">
        <v>3.4199999999999999E-3</v>
      </c>
      <c r="S19" s="1">
        <v>4.2900000000000002E-4</v>
      </c>
      <c r="T19" s="1">
        <v>0.111</v>
      </c>
      <c r="U19" s="1">
        <v>2.81E-3</v>
      </c>
      <c r="V19" s="1">
        <v>4.26E-4</v>
      </c>
      <c r="W19" s="1">
        <v>5.8999999999999997E-2</v>
      </c>
      <c r="X19" s="1">
        <v>1.91E-3</v>
      </c>
      <c r="Y19" s="1">
        <v>3.0400000000000002E-3</v>
      </c>
      <c r="Z19" s="1">
        <v>1.3599999999999999E-2</v>
      </c>
      <c r="AA19" s="1">
        <v>7.7499999999999997E-16</v>
      </c>
      <c r="AB19" s="1">
        <v>1.4900000000000002E-14</v>
      </c>
      <c r="AC19" s="1">
        <v>1.14E-15</v>
      </c>
      <c r="AD19" s="1">
        <v>2.26E-15</v>
      </c>
      <c r="AE19" s="1">
        <v>1.3299999999999999E-16</v>
      </c>
      <c r="AF19" s="1">
        <v>9.7200000000000007E-18</v>
      </c>
      <c r="AG19" s="1">
        <v>3.8199999999999998E-14</v>
      </c>
      <c r="AH19" s="1">
        <v>2.85E-16</v>
      </c>
      <c r="AI19" s="1">
        <v>2.6E-14</v>
      </c>
      <c r="AJ19" s="1">
        <v>1.75E-15</v>
      </c>
      <c r="AK19" s="1">
        <v>5.5699999999999996E-18</v>
      </c>
      <c r="AL19" s="1">
        <v>2.0700000000000001E-15</v>
      </c>
      <c r="AM19" s="1">
        <v>2.8000000000000001E-15</v>
      </c>
      <c r="AN19" s="1">
        <v>2.0900000000000001E-17</v>
      </c>
      <c r="AO19" s="1">
        <v>1.29E-12</v>
      </c>
      <c r="AP19" s="1">
        <v>8.7999999999999994E-9</v>
      </c>
      <c r="AQ19" s="1">
        <v>7.8599999999999992E-12</v>
      </c>
      <c r="AR19" s="1">
        <v>4.9E-9</v>
      </c>
      <c r="AS19" s="1">
        <v>6.1499999999999996E-9</v>
      </c>
      <c r="AT19" s="1">
        <v>2.3700000000000002E-6</v>
      </c>
      <c r="AU19" s="1">
        <v>1.0900000000000001E-5</v>
      </c>
      <c r="AV19" s="1">
        <v>4.6199999999999998E-5</v>
      </c>
      <c r="AW19" s="1">
        <v>1.52E-11</v>
      </c>
      <c r="AX19" s="1">
        <v>1.13E-6</v>
      </c>
      <c r="AY19" s="1">
        <v>1.7E-6</v>
      </c>
      <c r="AZ19" s="1">
        <v>1.5099999999999999E-5</v>
      </c>
      <c r="BA19" s="1">
        <v>1.31E-5</v>
      </c>
      <c r="BB19" s="1">
        <v>2.3199999999999998E-6</v>
      </c>
      <c r="BC19" s="1">
        <v>2.44E-5</v>
      </c>
      <c r="BD19" s="1">
        <v>1.52E-5</v>
      </c>
      <c r="BE19" s="1">
        <v>8.6700000000000007E-5</v>
      </c>
      <c r="BF19" s="1">
        <v>3.8699999999999997E-4</v>
      </c>
      <c r="BG19" s="1">
        <v>1.4300000000000001E-4</v>
      </c>
      <c r="BH19" s="1">
        <v>3.04E-5</v>
      </c>
      <c r="BI19" s="1">
        <v>5.49E-5</v>
      </c>
      <c r="BJ19" s="1">
        <v>1.3799999999999999E-6</v>
      </c>
      <c r="BK19" s="1">
        <v>1.31E-7</v>
      </c>
    </row>
    <row r="20" spans="1:63" x14ac:dyDescent="0.35">
      <c r="A20">
        <v>19</v>
      </c>
      <c r="B20" s="1">
        <v>1.5E-19</v>
      </c>
      <c r="C20" s="1">
        <v>5.8799999999999998E-4</v>
      </c>
      <c r="D20" s="1">
        <v>7.86E-5</v>
      </c>
      <c r="E20" s="1">
        <v>4.7500000000000001E-17</v>
      </c>
      <c r="F20" s="1">
        <v>6.1400000000000002E-5</v>
      </c>
      <c r="G20" s="1">
        <v>8.3900000000000006E-5</v>
      </c>
      <c r="H20" s="1">
        <v>1.2099999999999999E-5</v>
      </c>
      <c r="I20" s="1">
        <v>9.2799999999999992E-6</v>
      </c>
      <c r="J20" s="1">
        <v>1.21E-2</v>
      </c>
      <c r="K20" s="1">
        <v>0.23599999999999999</v>
      </c>
      <c r="L20" s="1">
        <v>5.8900000000000002E-5</v>
      </c>
      <c r="M20" s="1">
        <v>2.0500000000000002E-3</v>
      </c>
      <c r="N20" s="1">
        <v>1.2100000000000001E-6</v>
      </c>
      <c r="O20" s="1">
        <v>2.5299999999999998E-5</v>
      </c>
      <c r="P20" s="1">
        <v>5.7200000000000001E-5</v>
      </c>
      <c r="Q20" s="1">
        <v>1.3900000000000001E-5</v>
      </c>
      <c r="R20" s="1">
        <v>3.3800000000000002E-3</v>
      </c>
      <c r="S20" s="1">
        <v>4.2200000000000001E-4</v>
      </c>
      <c r="T20" s="1">
        <v>0.11</v>
      </c>
      <c r="U20" s="1">
        <v>2.7699999999999999E-3</v>
      </c>
      <c r="V20" s="1">
        <v>4.15E-4</v>
      </c>
      <c r="W20" s="1">
        <v>5.8099999999999999E-2</v>
      </c>
      <c r="X20" s="1">
        <v>1.89E-3</v>
      </c>
      <c r="Y20" s="1">
        <v>3.0100000000000001E-3</v>
      </c>
      <c r="Z20" s="1">
        <v>1.35E-2</v>
      </c>
      <c r="AA20" s="1">
        <v>1.9499999999999999E-16</v>
      </c>
      <c r="AB20" s="1">
        <v>3.7600000000000004E-15</v>
      </c>
      <c r="AC20" s="1">
        <v>2.79E-16</v>
      </c>
      <c r="AD20" s="1">
        <v>5.5900000000000001E-16</v>
      </c>
      <c r="AE20" s="1">
        <v>3.3E-17</v>
      </c>
      <c r="AF20" s="1">
        <v>2.4099999999999999E-18</v>
      </c>
      <c r="AG20" s="1">
        <v>1.02E-14</v>
      </c>
      <c r="AH20" s="1">
        <v>7.0099999999999995E-17</v>
      </c>
      <c r="AI20" s="1">
        <v>6.6099999999999997E-15</v>
      </c>
      <c r="AJ20" s="1">
        <v>4.37E-16</v>
      </c>
      <c r="AK20" s="1">
        <v>1.38E-18</v>
      </c>
      <c r="AL20" s="1">
        <v>5.1999999999999997E-16</v>
      </c>
      <c r="AM20" s="1">
        <v>6.92E-16</v>
      </c>
      <c r="AN20" s="1">
        <v>5.2000000000000001E-18</v>
      </c>
      <c r="AO20" s="1">
        <v>1.24E-12</v>
      </c>
      <c r="AP20" s="1">
        <v>8.9700000000000003E-9</v>
      </c>
      <c r="AQ20" s="1">
        <v>7.8500000000000007E-12</v>
      </c>
      <c r="AR20" s="1">
        <v>5.0300000000000002E-9</v>
      </c>
      <c r="AS20" s="1">
        <v>6.2000000000000001E-9</v>
      </c>
      <c r="AT20" s="1">
        <v>2.3999999999999999E-6</v>
      </c>
      <c r="AU20" s="1">
        <v>1.1E-5</v>
      </c>
      <c r="AV20" s="1">
        <v>4.6300000000000001E-5</v>
      </c>
      <c r="AW20" s="1">
        <v>1.5300000000000001E-11</v>
      </c>
      <c r="AX20" s="1">
        <v>1.15E-6</v>
      </c>
      <c r="AY20" s="1">
        <v>1.6899999999999999E-6</v>
      </c>
      <c r="AZ20" s="1">
        <v>1.3900000000000001E-5</v>
      </c>
      <c r="BA20" s="1">
        <v>1.2E-5</v>
      </c>
      <c r="BB20" s="1">
        <v>2.2900000000000001E-6</v>
      </c>
      <c r="BC20" s="1">
        <v>2.3799999999999999E-5</v>
      </c>
      <c r="BD20" s="1">
        <v>1.43E-5</v>
      </c>
      <c r="BE20" s="1">
        <v>8.4900000000000004E-5</v>
      </c>
      <c r="BF20" s="1">
        <v>3.6099999999999999E-4</v>
      </c>
      <c r="BG20" s="1">
        <v>1.3899999999999999E-4</v>
      </c>
      <c r="BH20" s="1">
        <v>2.9799999999999999E-5</v>
      </c>
      <c r="BI20" s="1">
        <v>5.3699999999999997E-5</v>
      </c>
      <c r="BJ20" s="1">
        <v>1.3200000000000001E-6</v>
      </c>
      <c r="BK20" s="1">
        <v>1.7800000000000001E-7</v>
      </c>
    </row>
    <row r="21" spans="1:63" x14ac:dyDescent="0.35">
      <c r="A21">
        <v>18</v>
      </c>
      <c r="B21" s="1">
        <v>4.0100000000000001E-20</v>
      </c>
      <c r="C21" s="1">
        <v>5.8399999999999999E-4</v>
      </c>
      <c r="D21" s="1">
        <v>7.7299999999999995E-5</v>
      </c>
      <c r="E21" s="1">
        <v>1.3900000000000002E-17</v>
      </c>
      <c r="F21" s="1">
        <v>6.0099999999999997E-5</v>
      </c>
      <c r="G21" s="1">
        <v>8.2299999999999995E-5</v>
      </c>
      <c r="H21" s="1">
        <v>1.19E-5</v>
      </c>
      <c r="I21" s="1">
        <v>9.0999999999999993E-6</v>
      </c>
      <c r="J21" s="1">
        <v>1.2E-2</v>
      </c>
      <c r="K21" s="1">
        <v>0.23400000000000001</v>
      </c>
      <c r="L21" s="1">
        <v>5.9899999999999999E-5</v>
      </c>
      <c r="M21" s="1">
        <v>2.0200000000000001E-3</v>
      </c>
      <c r="N21" s="1">
        <v>1.19E-6</v>
      </c>
      <c r="O21" s="1">
        <v>2.5000000000000001E-5</v>
      </c>
      <c r="P21" s="1">
        <v>5.7000000000000003E-5</v>
      </c>
      <c r="Q21" s="1">
        <v>1.38E-5</v>
      </c>
      <c r="R21" s="1">
        <v>3.3300000000000001E-3</v>
      </c>
      <c r="S21" s="1">
        <v>4.1599999999999997E-4</v>
      </c>
      <c r="T21" s="1">
        <v>0.109</v>
      </c>
      <c r="U21" s="1">
        <v>2.7299999999999998E-3</v>
      </c>
      <c r="V21" s="1">
        <v>4.0299999999999998E-4</v>
      </c>
      <c r="W21" s="1">
        <v>5.7200000000000001E-2</v>
      </c>
      <c r="X21" s="1">
        <v>1.8699999999999999E-3</v>
      </c>
      <c r="Y21" s="1">
        <v>2.97E-3</v>
      </c>
      <c r="Z21" s="1">
        <v>1.34E-2</v>
      </c>
      <c r="AA21" s="1">
        <v>4.8700000000000001E-17</v>
      </c>
      <c r="AB21" s="1">
        <v>9.4700000000000001E-16</v>
      </c>
      <c r="AC21" s="1">
        <v>6.7900000000000004E-17</v>
      </c>
      <c r="AD21" s="1">
        <v>1.3700000000000001E-16</v>
      </c>
      <c r="AE21" s="1">
        <v>8.1500000000000005E-18</v>
      </c>
      <c r="AF21" s="1">
        <v>5.9300000000000004E-19</v>
      </c>
      <c r="AG21" s="1">
        <v>2.6899999999999999E-15</v>
      </c>
      <c r="AH21" s="1">
        <v>1.71E-17</v>
      </c>
      <c r="AI21" s="1">
        <v>1.6699999999999999E-15</v>
      </c>
      <c r="AJ21" s="1">
        <v>1.08E-16</v>
      </c>
      <c r="AK21" s="1">
        <v>3.4100000000000001E-19</v>
      </c>
      <c r="AL21" s="1">
        <v>1.2999999999999999E-16</v>
      </c>
      <c r="AM21" s="1">
        <v>1.7E-16</v>
      </c>
      <c r="AN21" s="1">
        <v>1.2799999999999999E-18</v>
      </c>
      <c r="AO21" s="1">
        <v>1.2100000000000001E-12</v>
      </c>
      <c r="AP21" s="1">
        <v>9.0699999999999995E-9</v>
      </c>
      <c r="AQ21" s="1">
        <v>7.7999999999999999E-12</v>
      </c>
      <c r="AR21" s="1">
        <v>5.1199999999999997E-9</v>
      </c>
      <c r="AS21" s="1">
        <v>6.2099999999999999E-9</v>
      </c>
      <c r="AT21" s="1">
        <v>2.4099999999999998E-6</v>
      </c>
      <c r="AU21" s="1">
        <v>1.1E-5</v>
      </c>
      <c r="AV21" s="1">
        <v>4.6300000000000001E-5</v>
      </c>
      <c r="AW21" s="1">
        <v>1.5300000000000001E-11</v>
      </c>
      <c r="AX21" s="1">
        <v>1.17E-6</v>
      </c>
      <c r="AY21" s="1">
        <v>1.68E-6</v>
      </c>
      <c r="AZ21" s="1">
        <v>1.27E-5</v>
      </c>
      <c r="BA21" s="1">
        <v>1.1E-5</v>
      </c>
      <c r="BB21" s="1">
        <v>2.2500000000000001E-6</v>
      </c>
      <c r="BC21" s="1">
        <v>2.3200000000000001E-5</v>
      </c>
      <c r="BD21" s="1">
        <v>1.3499999999999999E-5</v>
      </c>
      <c r="BE21" s="1">
        <v>8.2899999999999996E-5</v>
      </c>
      <c r="BF21" s="1">
        <v>3.3399999999999999E-4</v>
      </c>
      <c r="BG21" s="1">
        <v>1.34E-4</v>
      </c>
      <c r="BH21" s="1">
        <v>2.9200000000000002E-5</v>
      </c>
      <c r="BI21" s="1">
        <v>5.2500000000000002E-5</v>
      </c>
      <c r="BJ21" s="1">
        <v>1.2699999999999999E-6</v>
      </c>
      <c r="BK21" s="1">
        <v>2.1799999999999999E-7</v>
      </c>
    </row>
    <row r="22" spans="1:63" x14ac:dyDescent="0.35">
      <c r="A22">
        <v>17</v>
      </c>
      <c r="B22" s="1">
        <v>1.08E-20</v>
      </c>
      <c r="C22" s="1">
        <v>5.8E-4</v>
      </c>
      <c r="D22" s="1">
        <v>7.5699999999999997E-5</v>
      </c>
      <c r="E22" s="1">
        <v>4.0100000000000002E-18</v>
      </c>
      <c r="F22" s="1">
        <v>5.8699999999999997E-5</v>
      </c>
      <c r="G22" s="1">
        <v>8.0599999999999994E-5</v>
      </c>
      <c r="H22" s="1">
        <v>1.17E-5</v>
      </c>
      <c r="I22" s="1">
        <v>8.9099999999999994E-6</v>
      </c>
      <c r="J22" s="1">
        <v>1.1900000000000001E-2</v>
      </c>
      <c r="K22" s="1">
        <v>0.23200000000000001</v>
      </c>
      <c r="L22" s="1">
        <v>6.0300000000000002E-5</v>
      </c>
      <c r="M22" s="1">
        <v>2E-3</v>
      </c>
      <c r="N22" s="1">
        <v>1.1799999999999999E-6</v>
      </c>
      <c r="O22" s="1">
        <v>2.4600000000000002E-5</v>
      </c>
      <c r="P22" s="1">
        <v>5.6499999999999998E-5</v>
      </c>
      <c r="Q22" s="1">
        <v>1.36E-5</v>
      </c>
      <c r="R22" s="1">
        <v>3.2799999999999999E-3</v>
      </c>
      <c r="S22" s="1">
        <v>4.08E-4</v>
      </c>
      <c r="T22" s="1">
        <v>0.108</v>
      </c>
      <c r="U22" s="1">
        <v>2.6800000000000001E-3</v>
      </c>
      <c r="V22" s="1">
        <v>3.9100000000000002E-4</v>
      </c>
      <c r="W22" s="1">
        <v>5.62E-2</v>
      </c>
      <c r="X22" s="1">
        <v>1.8500000000000001E-3</v>
      </c>
      <c r="Y22" s="1">
        <v>2.9399999999999999E-3</v>
      </c>
      <c r="Z22" s="1">
        <v>1.3299999999999999E-2</v>
      </c>
      <c r="AA22" s="1">
        <v>1.22E-17</v>
      </c>
      <c r="AB22" s="1">
        <v>2.4E-16</v>
      </c>
      <c r="AC22" s="1">
        <v>1.6600000000000001E-17</v>
      </c>
      <c r="AD22" s="1">
        <v>3.3800000000000002E-17</v>
      </c>
      <c r="AE22" s="1">
        <v>2.02E-18</v>
      </c>
      <c r="AF22" s="1">
        <v>1.4699999999999999E-19</v>
      </c>
      <c r="AG22" s="1">
        <v>7.1200000000000003E-16</v>
      </c>
      <c r="AH22" s="1">
        <v>4.2099999999999999E-18</v>
      </c>
      <c r="AI22" s="1">
        <v>4.2399999999999999E-16</v>
      </c>
      <c r="AJ22" s="1">
        <v>2.7000000000000001E-17</v>
      </c>
      <c r="AK22" s="1">
        <v>8.4600000000000004E-20</v>
      </c>
      <c r="AL22" s="1">
        <v>3.2499999999999998E-17</v>
      </c>
      <c r="AM22" s="1">
        <v>4.1800000000000003E-17</v>
      </c>
      <c r="AN22" s="1">
        <v>3.19E-19</v>
      </c>
      <c r="AO22" s="1">
        <v>1.1700000000000001E-12</v>
      </c>
      <c r="AP22" s="1">
        <v>9.0799999999999993E-9</v>
      </c>
      <c r="AQ22" s="1">
        <v>7.6899999999999997E-12</v>
      </c>
      <c r="AR22" s="1">
        <v>5.1499999999999998E-9</v>
      </c>
      <c r="AS22" s="1">
        <v>6.1600000000000002E-9</v>
      </c>
      <c r="AT22" s="1">
        <v>2.3999999999999999E-6</v>
      </c>
      <c r="AU22" s="1">
        <v>1.0900000000000001E-5</v>
      </c>
      <c r="AV22" s="1">
        <v>4.6E-5</v>
      </c>
      <c r="AW22" s="1">
        <v>1.5100000000000001E-11</v>
      </c>
      <c r="AX22" s="1">
        <v>1.17E-6</v>
      </c>
      <c r="AY22" s="1">
        <v>1.66E-6</v>
      </c>
      <c r="AZ22" s="1">
        <v>1.1600000000000001E-5</v>
      </c>
      <c r="BA22" s="1">
        <v>1.01E-5</v>
      </c>
      <c r="BB22" s="1">
        <v>2.2199999999999999E-6</v>
      </c>
      <c r="BC22" s="1">
        <v>2.2500000000000001E-5</v>
      </c>
      <c r="BD22" s="1">
        <v>1.27E-5</v>
      </c>
      <c r="BE22" s="1">
        <v>8.0799999999999999E-5</v>
      </c>
      <c r="BF22" s="1">
        <v>3.1300000000000002E-4</v>
      </c>
      <c r="BG22" s="1">
        <v>1.2999999999999999E-4</v>
      </c>
      <c r="BH22" s="1">
        <v>2.8500000000000002E-5</v>
      </c>
      <c r="BI22" s="1">
        <v>5.13E-5</v>
      </c>
      <c r="BJ22" s="1">
        <v>1.2100000000000001E-6</v>
      </c>
      <c r="BK22" s="1">
        <v>2.48E-7</v>
      </c>
    </row>
    <row r="23" spans="1:63" x14ac:dyDescent="0.35">
      <c r="A23">
        <v>16</v>
      </c>
      <c r="B23" s="1">
        <v>3.0500000000000001E-21</v>
      </c>
      <c r="C23" s="1">
        <v>5.7499999999999999E-4</v>
      </c>
      <c r="D23" s="1">
        <v>7.3899999999999994E-5</v>
      </c>
      <c r="E23" s="1">
        <v>1.16E-18</v>
      </c>
      <c r="F23" s="1">
        <v>5.7099999999999999E-5</v>
      </c>
      <c r="G23" s="1">
        <v>7.8800000000000004E-5</v>
      </c>
      <c r="H23" s="1">
        <v>1.15E-5</v>
      </c>
      <c r="I23" s="1">
        <v>8.6999999999999997E-6</v>
      </c>
      <c r="J23" s="1">
        <v>1.18E-2</v>
      </c>
      <c r="K23" s="1">
        <v>0.23</v>
      </c>
      <c r="L23" s="1">
        <v>6.0300000000000002E-5</v>
      </c>
      <c r="M23" s="1">
        <v>1.98E-3</v>
      </c>
      <c r="N23" s="1">
        <v>1.15E-6</v>
      </c>
      <c r="O23" s="1">
        <v>2.4199999999999999E-5</v>
      </c>
      <c r="P23" s="1">
        <v>5.5899999999999997E-5</v>
      </c>
      <c r="Q23" s="1">
        <v>1.33E-5</v>
      </c>
      <c r="R23" s="1">
        <v>3.2200000000000002E-3</v>
      </c>
      <c r="S23" s="1">
        <v>4.0000000000000002E-4</v>
      </c>
      <c r="T23" s="1">
        <v>0.107</v>
      </c>
      <c r="U23" s="1">
        <v>2.63E-3</v>
      </c>
      <c r="V23" s="1">
        <v>3.79E-4</v>
      </c>
      <c r="W23" s="1">
        <v>5.5100000000000003E-2</v>
      </c>
      <c r="X23" s="1">
        <v>1.83E-3</v>
      </c>
      <c r="Y23" s="1">
        <v>2.8999999999999998E-3</v>
      </c>
      <c r="Z23" s="1">
        <v>1.32E-2</v>
      </c>
      <c r="AA23" s="1">
        <v>3.1299999999999999E-18</v>
      </c>
      <c r="AB23" s="1">
        <v>6.1900000000000005E-17</v>
      </c>
      <c r="AC23" s="1">
        <v>4.1400000000000003E-18</v>
      </c>
      <c r="AD23" s="1">
        <v>8.5399999999999992E-18</v>
      </c>
      <c r="AE23" s="1">
        <v>5.1299999999999999E-19</v>
      </c>
      <c r="AF23" s="1">
        <v>3.7299999999999998E-20</v>
      </c>
      <c r="AG23" s="1">
        <v>1.9300000000000001E-16</v>
      </c>
      <c r="AH23" s="1">
        <v>1.0599999999999999E-18</v>
      </c>
      <c r="AI23" s="1">
        <v>1.1E-16</v>
      </c>
      <c r="AJ23" s="1">
        <v>6.8699999999999997E-18</v>
      </c>
      <c r="AK23" s="1">
        <v>2.14E-20</v>
      </c>
      <c r="AL23" s="1">
        <v>8.3099999999999997E-18</v>
      </c>
      <c r="AM23" s="1">
        <v>1.05E-17</v>
      </c>
      <c r="AN23" s="1">
        <v>8.05E-20</v>
      </c>
      <c r="AO23" s="1">
        <v>1.13E-12</v>
      </c>
      <c r="AP23" s="1">
        <v>9.0200000000000007E-9</v>
      </c>
      <c r="AQ23" s="1">
        <v>7.5500000000000007E-12</v>
      </c>
      <c r="AR23" s="1">
        <v>5.14E-9</v>
      </c>
      <c r="AS23" s="1">
        <v>6.0799999999999997E-9</v>
      </c>
      <c r="AT23" s="1">
        <v>2.3800000000000001E-6</v>
      </c>
      <c r="AU23" s="1">
        <v>1.0699999999999999E-5</v>
      </c>
      <c r="AV23" s="1">
        <v>4.5399999999999999E-5</v>
      </c>
      <c r="AW23" s="1">
        <v>1.4900000000000002E-11</v>
      </c>
      <c r="AX23" s="1">
        <v>1.1599999999999999E-6</v>
      </c>
      <c r="AY23" s="1">
        <v>1.64E-6</v>
      </c>
      <c r="AZ23" s="1">
        <v>1.1E-5</v>
      </c>
      <c r="BA23" s="1">
        <v>9.5799999999999998E-6</v>
      </c>
      <c r="BB23" s="1">
        <v>2.1799999999999999E-6</v>
      </c>
      <c r="BC23" s="1">
        <v>2.19E-5</v>
      </c>
      <c r="BD23" s="1">
        <v>1.19E-5</v>
      </c>
      <c r="BE23" s="1">
        <v>7.8700000000000002E-5</v>
      </c>
      <c r="BF23" s="1">
        <v>3.0200000000000002E-4</v>
      </c>
      <c r="BG23" s="1">
        <v>1.26E-4</v>
      </c>
      <c r="BH23" s="1">
        <v>2.7800000000000001E-5</v>
      </c>
      <c r="BI23" s="1">
        <v>4.99E-5</v>
      </c>
      <c r="BJ23" s="1">
        <v>1.1599999999999999E-6</v>
      </c>
      <c r="BK23" s="1">
        <v>2.6899999999999999E-7</v>
      </c>
    </row>
    <row r="24" spans="1:63" x14ac:dyDescent="0.35">
      <c r="A24">
        <v>15</v>
      </c>
      <c r="B24" s="1">
        <v>9.51E-22</v>
      </c>
      <c r="C24" s="1">
        <v>5.6999999999999998E-4</v>
      </c>
      <c r="D24" s="1">
        <v>7.2200000000000007E-5</v>
      </c>
      <c r="E24" s="1">
        <v>3.3899999999999999E-19</v>
      </c>
      <c r="F24" s="1">
        <v>5.5600000000000003E-5</v>
      </c>
      <c r="G24" s="1">
        <v>7.6899999999999999E-5</v>
      </c>
      <c r="H24" s="1">
        <v>1.1199999999999999E-5</v>
      </c>
      <c r="I24" s="1">
        <v>8.49E-6</v>
      </c>
      <c r="J24" s="1">
        <v>1.17E-2</v>
      </c>
      <c r="K24" s="1">
        <v>0.22800000000000001</v>
      </c>
      <c r="L24" s="1">
        <v>6.05E-5</v>
      </c>
      <c r="M24" s="1">
        <v>1.9499999999999999E-3</v>
      </c>
      <c r="N24" s="1">
        <v>1.13E-6</v>
      </c>
      <c r="O24" s="1">
        <v>2.3900000000000002E-5</v>
      </c>
      <c r="P24" s="1">
        <v>5.5300000000000002E-5</v>
      </c>
      <c r="Q24" s="1">
        <v>1.31E-5</v>
      </c>
      <c r="R24" s="1">
        <v>3.1700000000000001E-3</v>
      </c>
      <c r="S24" s="1">
        <v>3.9199999999999999E-4</v>
      </c>
      <c r="T24" s="1">
        <v>0.105</v>
      </c>
      <c r="U24" s="1">
        <v>2.5799999999999998E-3</v>
      </c>
      <c r="V24" s="1">
        <v>3.6699999999999998E-4</v>
      </c>
      <c r="W24" s="1">
        <v>5.3999999999999999E-2</v>
      </c>
      <c r="X24" s="1">
        <v>1.81E-3</v>
      </c>
      <c r="Y24" s="1">
        <v>2.8600000000000001E-3</v>
      </c>
      <c r="Z24" s="1">
        <v>1.2999999999999999E-2</v>
      </c>
      <c r="AA24" s="1">
        <v>8.3100000000000005E-19</v>
      </c>
      <c r="AB24" s="1">
        <v>1.6699999999999999E-17</v>
      </c>
      <c r="AC24" s="1">
        <v>1.08E-18</v>
      </c>
      <c r="AD24" s="1">
        <v>2.24E-18</v>
      </c>
      <c r="AE24" s="1">
        <v>1.35E-19</v>
      </c>
      <c r="AF24" s="1">
        <v>9.8599999999999996E-21</v>
      </c>
      <c r="AG24" s="1">
        <v>5.5200000000000002E-17</v>
      </c>
      <c r="AH24" s="1">
        <v>2.7600000000000001E-19</v>
      </c>
      <c r="AI24" s="1">
        <v>2.9600000000000003E-17</v>
      </c>
      <c r="AJ24" s="1">
        <v>1.8199999999999999E-18</v>
      </c>
      <c r="AK24" s="1">
        <v>5.5800000000000003E-21</v>
      </c>
      <c r="AL24" s="1">
        <v>2.2200000000000001E-18</v>
      </c>
      <c r="AM24" s="1">
        <v>2.76E-18</v>
      </c>
      <c r="AN24" s="1">
        <v>2.1099999999999999E-20</v>
      </c>
      <c r="AO24" s="1">
        <v>1.1E-12</v>
      </c>
      <c r="AP24" s="1">
        <v>8.9999999999999995E-9</v>
      </c>
      <c r="AQ24" s="1">
        <v>7.4400000000000006E-12</v>
      </c>
      <c r="AR24" s="1">
        <v>5.1499999999999998E-9</v>
      </c>
      <c r="AS24" s="1">
        <v>6.0300000000000001E-9</v>
      </c>
      <c r="AT24" s="1">
        <v>2.3599999999999999E-6</v>
      </c>
      <c r="AU24" s="1">
        <v>1.06E-5</v>
      </c>
      <c r="AV24" s="1">
        <v>4.49E-5</v>
      </c>
      <c r="AW24" s="1">
        <v>1.4700000000000002E-11</v>
      </c>
      <c r="AX24" s="1">
        <v>1.1599999999999999E-6</v>
      </c>
      <c r="AY24" s="1">
        <v>1.61E-6</v>
      </c>
      <c r="AZ24" s="1">
        <v>1.04E-5</v>
      </c>
      <c r="BA24" s="1">
        <v>9.0799999999999995E-6</v>
      </c>
      <c r="BB24" s="1">
        <v>2.1399999999999998E-6</v>
      </c>
      <c r="BC24" s="1">
        <v>2.12E-5</v>
      </c>
      <c r="BD24" s="1">
        <v>1.11E-5</v>
      </c>
      <c r="BE24" s="1">
        <v>7.6500000000000003E-5</v>
      </c>
      <c r="BF24" s="1">
        <v>2.92E-4</v>
      </c>
      <c r="BG24" s="1">
        <v>1.22E-4</v>
      </c>
      <c r="BH24" s="1">
        <v>2.7100000000000001E-5</v>
      </c>
      <c r="BI24" s="1">
        <v>4.8600000000000002E-5</v>
      </c>
      <c r="BJ24" s="1">
        <v>1.11E-6</v>
      </c>
      <c r="BK24" s="1">
        <v>2.9700000000000003E-7</v>
      </c>
    </row>
    <row r="25" spans="1:63" x14ac:dyDescent="0.35">
      <c r="A25">
        <v>14</v>
      </c>
      <c r="B25" s="1">
        <v>3.5999999999999998E-22</v>
      </c>
      <c r="C25" s="1">
        <v>5.6499999999999996E-4</v>
      </c>
      <c r="D25" s="1">
        <v>7.0400000000000004E-5</v>
      </c>
      <c r="E25" s="1">
        <v>1.02E-19</v>
      </c>
      <c r="F25" s="1">
        <v>5.3999999999999998E-5</v>
      </c>
      <c r="G25" s="1">
        <v>7.4999999999999993E-5</v>
      </c>
      <c r="H25" s="1">
        <v>1.1E-5</v>
      </c>
      <c r="I25" s="1">
        <v>8.2800000000000003E-6</v>
      </c>
      <c r="J25" s="1">
        <v>1.1599999999999999E-2</v>
      </c>
      <c r="K25" s="1">
        <v>0.22600000000000001</v>
      </c>
      <c r="L25" s="1">
        <v>6.0300000000000002E-5</v>
      </c>
      <c r="M25" s="1">
        <v>1.92E-3</v>
      </c>
      <c r="N25" s="1">
        <v>1.11E-6</v>
      </c>
      <c r="O25" s="1">
        <v>2.3499999999999999E-5</v>
      </c>
      <c r="P25" s="1">
        <v>5.4700000000000001E-5</v>
      </c>
      <c r="Q25" s="1">
        <v>1.2799999999999999E-5</v>
      </c>
      <c r="R25" s="1">
        <v>3.1099999999999999E-3</v>
      </c>
      <c r="S25" s="1">
        <v>3.8400000000000001E-4</v>
      </c>
      <c r="T25" s="1">
        <v>0.104</v>
      </c>
      <c r="U25" s="1">
        <v>2.5200000000000001E-3</v>
      </c>
      <c r="V25" s="1">
        <v>3.5399999999999999E-4</v>
      </c>
      <c r="W25" s="1">
        <v>5.28E-2</v>
      </c>
      <c r="X25" s="1">
        <v>1.7799999999999999E-3</v>
      </c>
      <c r="Y25" s="1">
        <v>2.82E-3</v>
      </c>
      <c r="Z25" s="1">
        <v>1.29E-2</v>
      </c>
      <c r="AA25" s="1">
        <v>2.3400000000000002E-19</v>
      </c>
      <c r="AB25" s="1">
        <v>4.7899999999999999E-18</v>
      </c>
      <c r="AC25" s="1">
        <v>2.9500000000000002E-19</v>
      </c>
      <c r="AD25" s="1">
        <v>6.2500000000000004E-19</v>
      </c>
      <c r="AE25" s="1">
        <v>3.79E-20</v>
      </c>
      <c r="AF25" s="1">
        <v>2.7900000000000002E-21</v>
      </c>
      <c r="AG25" s="1">
        <v>1.7599999999999999E-17</v>
      </c>
      <c r="AH25" s="1">
        <v>7.6300000000000005E-20</v>
      </c>
      <c r="AI25" s="1">
        <v>8.5699999999999999E-18</v>
      </c>
      <c r="AJ25" s="1">
        <v>5.1400000000000002E-19</v>
      </c>
      <c r="AK25" s="1">
        <v>1.5200000000000001E-21</v>
      </c>
      <c r="AL25" s="1">
        <v>6.3000000000000002E-19</v>
      </c>
      <c r="AM25" s="1">
        <v>7.6499999999999997E-19</v>
      </c>
      <c r="AN25" s="1">
        <v>5.8400000000000002E-21</v>
      </c>
      <c r="AO25" s="1">
        <v>1.08E-12</v>
      </c>
      <c r="AP25" s="1">
        <v>8.9199999999999998E-9</v>
      </c>
      <c r="AQ25" s="1">
        <v>7.3100000000000002E-12</v>
      </c>
      <c r="AR25" s="1">
        <v>5.1199999999999997E-9</v>
      </c>
      <c r="AS25" s="1">
        <v>5.9500000000000003E-9</v>
      </c>
      <c r="AT25" s="1">
        <v>2.34E-6</v>
      </c>
      <c r="AU25" s="1">
        <v>1.0499999999999999E-5</v>
      </c>
      <c r="AV25" s="1">
        <v>4.4299999999999999E-5</v>
      </c>
      <c r="AW25" s="1">
        <v>1.45E-11</v>
      </c>
      <c r="AX25" s="1">
        <v>1.15E-6</v>
      </c>
      <c r="AY25" s="1">
        <v>1.5799999999999999E-6</v>
      </c>
      <c r="AZ25" s="1">
        <v>9.7499999999999998E-6</v>
      </c>
      <c r="BA25" s="1">
        <v>8.5799999999999992E-6</v>
      </c>
      <c r="BB25" s="1">
        <v>2.0899999999999999E-6</v>
      </c>
      <c r="BC25" s="1">
        <v>2.05E-5</v>
      </c>
      <c r="BD25" s="1">
        <v>1.04E-5</v>
      </c>
      <c r="BE25" s="1">
        <v>7.4200000000000001E-5</v>
      </c>
      <c r="BF25" s="1">
        <v>2.81E-4</v>
      </c>
      <c r="BG25" s="1">
        <v>1.17E-4</v>
      </c>
      <c r="BH25" s="1">
        <v>2.6299999999999999E-5</v>
      </c>
      <c r="BI25" s="1">
        <v>4.7200000000000002E-5</v>
      </c>
      <c r="BJ25" s="1">
        <v>1.06E-6</v>
      </c>
      <c r="BK25" s="1">
        <v>3.15E-7</v>
      </c>
    </row>
    <row r="26" spans="1:63" x14ac:dyDescent="0.35">
      <c r="A26">
        <v>13</v>
      </c>
      <c r="B26" s="1">
        <v>1.78E-22</v>
      </c>
      <c r="C26" s="1">
        <v>5.5900000000000004E-4</v>
      </c>
      <c r="D26" s="1">
        <v>6.8399999999999996E-5</v>
      </c>
      <c r="E26" s="1">
        <v>3.1600000000000002E-20</v>
      </c>
      <c r="F26" s="1">
        <v>5.2299999999999997E-5</v>
      </c>
      <c r="G26" s="1">
        <v>7.2999999999999999E-5</v>
      </c>
      <c r="H26" s="1">
        <v>1.0699999999999999E-5</v>
      </c>
      <c r="I26" s="1">
        <v>8.0499999999999992E-6</v>
      </c>
      <c r="J26" s="1">
        <v>1.14E-2</v>
      </c>
      <c r="K26" s="1">
        <v>0.224</v>
      </c>
      <c r="L26" s="1">
        <v>5.9799999999999997E-5</v>
      </c>
      <c r="M26" s="1">
        <v>1.89E-3</v>
      </c>
      <c r="N26" s="1">
        <v>1.08E-6</v>
      </c>
      <c r="O26" s="1">
        <v>2.3099999999999999E-5</v>
      </c>
      <c r="P26" s="1">
        <v>5.38E-5</v>
      </c>
      <c r="Q26" s="1">
        <v>1.2500000000000001E-5</v>
      </c>
      <c r="R26" s="1">
        <v>3.0500000000000002E-3</v>
      </c>
      <c r="S26" s="1">
        <v>3.7500000000000001E-4</v>
      </c>
      <c r="T26" s="1">
        <v>0.10199999999999999</v>
      </c>
      <c r="U26" s="1">
        <v>2.47E-3</v>
      </c>
      <c r="V26" s="1">
        <v>3.4200000000000002E-4</v>
      </c>
      <c r="W26" s="1">
        <v>5.16E-2</v>
      </c>
      <c r="X26" s="1">
        <v>1.7600000000000001E-3</v>
      </c>
      <c r="Y26" s="1">
        <v>2.7699999999999999E-3</v>
      </c>
      <c r="Z26" s="1">
        <v>1.2699999999999999E-2</v>
      </c>
      <c r="AA26" s="1">
        <v>7.1999999999999995E-20</v>
      </c>
      <c r="AB26" s="1">
        <v>1.55E-18</v>
      </c>
      <c r="AC26" s="1">
        <v>8.6700000000000001E-20</v>
      </c>
      <c r="AD26" s="1">
        <v>1.9199999999999999E-19</v>
      </c>
      <c r="AE26" s="1">
        <v>1.16E-20</v>
      </c>
      <c r="AF26" s="1">
        <v>8.8400000000000009E-22</v>
      </c>
      <c r="AG26" s="1">
        <v>6.8299999999999999E-18</v>
      </c>
      <c r="AH26" s="1">
        <v>2.2899999999999999E-20</v>
      </c>
      <c r="AI26" s="1">
        <v>2.8100000000000001E-18</v>
      </c>
      <c r="AJ26" s="1">
        <v>1.61E-19</v>
      </c>
      <c r="AK26" s="1">
        <v>4.3400000000000001E-22</v>
      </c>
      <c r="AL26" s="1">
        <v>2E-19</v>
      </c>
      <c r="AM26" s="1">
        <v>2.32E-19</v>
      </c>
      <c r="AN26" s="1">
        <v>1.73E-21</v>
      </c>
      <c r="AO26" s="1">
        <v>1.04E-12</v>
      </c>
      <c r="AP26" s="1">
        <v>8.7700000000000001E-9</v>
      </c>
      <c r="AQ26" s="1">
        <v>7.1200000000000004E-12</v>
      </c>
      <c r="AR26" s="1">
        <v>5.0499999999999997E-9</v>
      </c>
      <c r="AS26" s="1">
        <v>5.8200000000000002E-9</v>
      </c>
      <c r="AT26" s="1">
        <v>2.2900000000000001E-6</v>
      </c>
      <c r="AU26" s="1">
        <v>1.03E-5</v>
      </c>
      <c r="AV26" s="1">
        <v>4.3399999999999998E-5</v>
      </c>
      <c r="AW26" s="1">
        <v>1.42E-11</v>
      </c>
      <c r="AX26" s="1">
        <v>1.13E-6</v>
      </c>
      <c r="AY26" s="1">
        <v>1.55E-6</v>
      </c>
      <c r="AZ26" s="1">
        <v>9.1600000000000004E-6</v>
      </c>
      <c r="BA26" s="1">
        <v>8.1000000000000004E-6</v>
      </c>
      <c r="BB26" s="1">
        <v>2.0499999999999999E-6</v>
      </c>
      <c r="BC26" s="1">
        <v>1.98E-5</v>
      </c>
      <c r="BD26" s="1">
        <v>9.6500000000000008E-6</v>
      </c>
      <c r="BE26" s="1">
        <v>7.1899999999999999E-5</v>
      </c>
      <c r="BF26" s="1">
        <v>2.7099999999999997E-4</v>
      </c>
      <c r="BG26" s="1">
        <v>1.13E-4</v>
      </c>
      <c r="BH26" s="1">
        <v>2.55E-5</v>
      </c>
      <c r="BI26" s="1">
        <v>4.5800000000000002E-5</v>
      </c>
      <c r="BJ26" s="1">
        <v>1.0100000000000001E-6</v>
      </c>
      <c r="BK26" s="1">
        <v>3.2500000000000001E-7</v>
      </c>
    </row>
    <row r="27" spans="1:63" x14ac:dyDescent="0.35">
      <c r="A27">
        <v>12</v>
      </c>
      <c r="B27" s="1">
        <v>1.1199999999999999E-22</v>
      </c>
      <c r="C27" s="1">
        <v>5.5400000000000002E-4</v>
      </c>
      <c r="D27" s="1">
        <v>6.6299999999999999E-5</v>
      </c>
      <c r="E27" s="1">
        <v>1.02E-20</v>
      </c>
      <c r="F27" s="1">
        <v>5.0699999999999999E-5</v>
      </c>
      <c r="G27" s="1">
        <v>7.0900000000000002E-5</v>
      </c>
      <c r="H27" s="1">
        <v>1.04E-5</v>
      </c>
      <c r="I27" s="1">
        <v>7.8299999999999996E-6</v>
      </c>
      <c r="J27" s="1">
        <v>1.1299999999999999E-2</v>
      </c>
      <c r="K27" s="1">
        <v>0.222</v>
      </c>
      <c r="L27" s="1">
        <v>5.91E-5</v>
      </c>
      <c r="M27" s="1">
        <v>1.8600000000000001E-3</v>
      </c>
      <c r="N27" s="1">
        <v>1.0499999999999999E-6</v>
      </c>
      <c r="O27" s="1">
        <v>2.27E-5</v>
      </c>
      <c r="P27" s="1">
        <v>5.3000000000000001E-5</v>
      </c>
      <c r="Q27" s="1">
        <v>1.22E-5</v>
      </c>
      <c r="R27" s="1">
        <v>2.99E-3</v>
      </c>
      <c r="S27" s="1">
        <v>3.6699999999999998E-4</v>
      </c>
      <c r="T27" s="1">
        <v>0.10100000000000001</v>
      </c>
      <c r="U27" s="1">
        <v>2.4099999999999998E-3</v>
      </c>
      <c r="V27" s="1">
        <v>3.2899999999999997E-4</v>
      </c>
      <c r="W27" s="1">
        <v>5.04E-2</v>
      </c>
      <c r="X27" s="1">
        <v>1.73E-3</v>
      </c>
      <c r="Y27" s="1">
        <v>2.7299999999999998E-3</v>
      </c>
      <c r="Z27" s="1">
        <v>1.26E-2</v>
      </c>
      <c r="AA27" s="1">
        <v>2.5899999999999999E-20</v>
      </c>
      <c r="AB27" s="1">
        <v>6.0599999999999999E-19</v>
      </c>
      <c r="AC27" s="1">
        <v>2.8599999999999999E-20</v>
      </c>
      <c r="AD27" s="1">
        <v>6.89E-20</v>
      </c>
      <c r="AE27" s="1">
        <v>4.1300000000000003E-21</v>
      </c>
      <c r="AF27" s="1">
        <v>3.38E-22</v>
      </c>
      <c r="AG27" s="1">
        <v>3.4199999999999999E-18</v>
      </c>
      <c r="AH27" s="1">
        <v>7.8899999999999998E-21</v>
      </c>
      <c r="AI27" s="1">
        <v>1.13E-18</v>
      </c>
      <c r="AJ27" s="1">
        <v>5.9500000000000001E-20</v>
      </c>
      <c r="AK27" s="1">
        <v>1.3099999999999999E-22</v>
      </c>
      <c r="AL27" s="1">
        <v>7.5599999999999994E-20</v>
      </c>
      <c r="AM27" s="1">
        <v>8.2000000000000002E-20</v>
      </c>
      <c r="AN27" s="1">
        <v>5.7100000000000003E-22</v>
      </c>
      <c r="AO27" s="1">
        <v>9.9999999999999998E-13</v>
      </c>
      <c r="AP27" s="1">
        <v>8.6100000000000007E-9</v>
      </c>
      <c r="AQ27" s="1">
        <v>6.9399999999999999E-12</v>
      </c>
      <c r="AR27" s="1">
        <v>4.97E-9</v>
      </c>
      <c r="AS27" s="1">
        <v>5.69E-9</v>
      </c>
      <c r="AT27" s="1">
        <v>2.2500000000000001E-6</v>
      </c>
      <c r="AU27" s="1">
        <v>1.01E-5</v>
      </c>
      <c r="AV27" s="1">
        <v>4.2400000000000001E-5</v>
      </c>
      <c r="AW27" s="1">
        <v>1.39E-11</v>
      </c>
      <c r="AX27" s="1">
        <v>1.1200000000000001E-6</v>
      </c>
      <c r="AY27" s="1">
        <v>1.5099999999999999E-6</v>
      </c>
      <c r="AZ27" s="1">
        <v>8.6000000000000007E-6</v>
      </c>
      <c r="BA27" s="1">
        <v>7.6499999999999996E-6</v>
      </c>
      <c r="BB27" s="1">
        <v>1.9999999999999999E-6</v>
      </c>
      <c r="BC27" s="1">
        <v>1.91E-5</v>
      </c>
      <c r="BD27" s="1">
        <v>8.9700000000000005E-6</v>
      </c>
      <c r="BE27" s="1">
        <v>6.9599999999999998E-5</v>
      </c>
      <c r="BF27" s="1">
        <v>2.61E-4</v>
      </c>
      <c r="BG27" s="1">
        <v>1.0900000000000001E-4</v>
      </c>
      <c r="BH27" s="1">
        <v>2.48E-5</v>
      </c>
      <c r="BI27" s="1">
        <v>4.4299999999999999E-5</v>
      </c>
      <c r="BJ27" s="1">
        <v>9.6700000000000002E-7</v>
      </c>
      <c r="BK27" s="1">
        <v>3.3500000000000002E-7</v>
      </c>
    </row>
    <row r="28" spans="1:63" x14ac:dyDescent="0.35">
      <c r="A28">
        <v>11</v>
      </c>
      <c r="B28" s="1">
        <v>8.1499999999999998E-23</v>
      </c>
      <c r="C28" s="1">
        <v>5.4799999999999998E-4</v>
      </c>
      <c r="D28" s="1">
        <v>6.4200000000000002E-5</v>
      </c>
      <c r="E28" s="1">
        <v>3.4500000000000002E-21</v>
      </c>
      <c r="F28" s="1">
        <v>4.9100000000000001E-5</v>
      </c>
      <c r="G28" s="1">
        <v>6.8899999999999994E-5</v>
      </c>
      <c r="H28" s="1">
        <v>1.01E-5</v>
      </c>
      <c r="I28" s="1">
        <v>7.61E-6</v>
      </c>
      <c r="J28" s="1">
        <v>1.12E-2</v>
      </c>
      <c r="K28" s="1">
        <v>0.221</v>
      </c>
      <c r="L28" s="1">
        <v>5.8400000000000003E-5</v>
      </c>
      <c r="M28" s="1">
        <v>1.8400000000000001E-3</v>
      </c>
      <c r="N28" s="1">
        <v>1.02E-6</v>
      </c>
      <c r="O28" s="1">
        <v>2.23E-5</v>
      </c>
      <c r="P28" s="1">
        <v>5.2099999999999999E-5</v>
      </c>
      <c r="Q28" s="1">
        <v>1.19E-5</v>
      </c>
      <c r="R28" s="1">
        <v>2.9199999999999999E-3</v>
      </c>
      <c r="S28" s="1">
        <v>3.5799999999999997E-4</v>
      </c>
      <c r="T28" s="1">
        <v>9.9099999999999994E-2</v>
      </c>
      <c r="U28" s="1">
        <v>2.3500000000000001E-3</v>
      </c>
      <c r="V28" s="1">
        <v>3.1700000000000001E-4</v>
      </c>
      <c r="W28" s="1">
        <v>4.9099999999999998E-2</v>
      </c>
      <c r="X28" s="1">
        <v>1.6999999999999999E-3</v>
      </c>
      <c r="Y28" s="1">
        <v>2.6900000000000001E-3</v>
      </c>
      <c r="Z28" s="1">
        <v>1.24E-2</v>
      </c>
      <c r="AA28" s="1">
        <v>1.17E-20</v>
      </c>
      <c r="AB28" s="1">
        <v>3.0500000000000001E-19</v>
      </c>
      <c r="AC28" s="1">
        <v>1.12E-20</v>
      </c>
      <c r="AD28" s="1">
        <v>3.1E-20</v>
      </c>
      <c r="AE28" s="1">
        <v>1.83E-21</v>
      </c>
      <c r="AF28" s="1">
        <v>1.65E-22</v>
      </c>
      <c r="AG28" s="1">
        <v>2.17E-18</v>
      </c>
      <c r="AH28" s="1">
        <v>3.3199999999999999E-21</v>
      </c>
      <c r="AI28" s="1">
        <v>5.8700000000000004E-19</v>
      </c>
      <c r="AJ28" s="1">
        <v>2.7899999999999999E-20</v>
      </c>
      <c r="AK28" s="1">
        <v>4.2100000000000002E-23</v>
      </c>
      <c r="AL28" s="1">
        <v>3.6500000000000002E-20</v>
      </c>
      <c r="AM28" s="1">
        <v>3.5999999999999997E-20</v>
      </c>
      <c r="AN28" s="1">
        <v>2.2300000000000001E-22</v>
      </c>
      <c r="AO28" s="1">
        <v>9.6700000000000002E-13</v>
      </c>
      <c r="AP28" s="1">
        <v>8.4399999999999998E-9</v>
      </c>
      <c r="AQ28" s="1">
        <v>6.7500000000000001E-12</v>
      </c>
      <c r="AR28" s="1">
        <v>4.8900000000000003E-9</v>
      </c>
      <c r="AS28" s="1">
        <v>5.5599999999999998E-9</v>
      </c>
      <c r="AT28" s="1">
        <v>2.2000000000000001E-6</v>
      </c>
      <c r="AU28" s="1">
        <v>9.8300000000000008E-6</v>
      </c>
      <c r="AV28" s="1">
        <v>4.1499999999999999E-5</v>
      </c>
      <c r="AW28" s="1">
        <v>1.35E-11</v>
      </c>
      <c r="AX28" s="1">
        <v>1.1000000000000001E-6</v>
      </c>
      <c r="AY28" s="1">
        <v>1.4699999999999999E-6</v>
      </c>
      <c r="AZ28" s="1">
        <v>8.0700000000000007E-6</v>
      </c>
      <c r="BA28" s="1">
        <v>7.2099999999999996E-6</v>
      </c>
      <c r="BB28" s="1">
        <v>1.9599999999999999E-6</v>
      </c>
      <c r="BC28" s="1">
        <v>1.84E-5</v>
      </c>
      <c r="BD28" s="1">
        <v>8.3299999999999999E-6</v>
      </c>
      <c r="BE28" s="1">
        <v>6.7299999999999996E-5</v>
      </c>
      <c r="BF28" s="1">
        <v>2.52E-4</v>
      </c>
      <c r="BG28" s="1">
        <v>1.05E-4</v>
      </c>
      <c r="BH28" s="1">
        <v>2.4000000000000001E-5</v>
      </c>
      <c r="BI28" s="1">
        <v>4.2899999999999999E-5</v>
      </c>
      <c r="BJ28" s="1">
        <v>9.2200000000000002E-7</v>
      </c>
      <c r="BK28" s="1">
        <v>3.4200000000000002E-7</v>
      </c>
    </row>
    <row r="29" spans="1:63" x14ac:dyDescent="0.35">
      <c r="A29">
        <v>10</v>
      </c>
      <c r="B29" s="1">
        <v>6.4199999999999996E-23</v>
      </c>
      <c r="C29" s="1">
        <v>5.4299999999999997E-4</v>
      </c>
      <c r="D29" s="1">
        <v>6.2100000000000005E-5</v>
      </c>
      <c r="E29" s="1">
        <v>1.2400000000000001E-21</v>
      </c>
      <c r="F29" s="1">
        <v>4.7500000000000003E-5</v>
      </c>
      <c r="G29" s="1">
        <v>6.69E-5</v>
      </c>
      <c r="H29" s="1">
        <v>9.8500000000000006E-6</v>
      </c>
      <c r="I29" s="1">
        <v>7.3900000000000004E-6</v>
      </c>
      <c r="J29" s="1">
        <v>1.0999999999999999E-2</v>
      </c>
      <c r="K29" s="1">
        <v>0.219</v>
      </c>
      <c r="L29" s="1">
        <v>5.7599999999999997E-5</v>
      </c>
      <c r="M29" s="1">
        <v>1.81E-3</v>
      </c>
      <c r="N29" s="1">
        <v>9.9000000000000005E-7</v>
      </c>
      <c r="O29" s="1">
        <v>2.19E-5</v>
      </c>
      <c r="P29" s="1">
        <v>5.1199999999999998E-5</v>
      </c>
      <c r="Q29" s="1">
        <v>1.1600000000000001E-5</v>
      </c>
      <c r="R29" s="1">
        <v>2.8600000000000001E-3</v>
      </c>
      <c r="S29" s="1">
        <v>3.4900000000000003E-4</v>
      </c>
      <c r="T29" s="1">
        <v>9.7600000000000006E-2</v>
      </c>
      <c r="U29" s="1">
        <v>2.3E-3</v>
      </c>
      <c r="V29" s="1">
        <v>3.0499999999999999E-4</v>
      </c>
      <c r="W29" s="1">
        <v>4.7899999999999998E-2</v>
      </c>
      <c r="X29" s="1">
        <v>1.67E-3</v>
      </c>
      <c r="Y29" s="1">
        <v>2.64E-3</v>
      </c>
      <c r="Z29" s="1">
        <v>1.23E-2</v>
      </c>
      <c r="AA29" s="1">
        <v>6.7300000000000001E-21</v>
      </c>
      <c r="AB29" s="1">
        <v>1.9399999999999999E-19</v>
      </c>
      <c r="AC29" s="1">
        <v>5.4700000000000001E-21</v>
      </c>
      <c r="AD29" s="1">
        <v>1.7900000000000001E-20</v>
      </c>
      <c r="AE29" s="1">
        <v>1.04E-21</v>
      </c>
      <c r="AF29" s="1">
        <v>1.02E-22</v>
      </c>
      <c r="AG29" s="1">
        <v>1.6E-18</v>
      </c>
      <c r="AH29" s="1">
        <v>1.7800000000000002E-21</v>
      </c>
      <c r="AI29" s="1">
        <v>3.8200000000000002E-19</v>
      </c>
      <c r="AJ29" s="1">
        <v>1.66E-20</v>
      </c>
      <c r="AK29" s="1">
        <v>1.4699999999999999E-23</v>
      </c>
      <c r="AL29" s="1">
        <v>2.24E-20</v>
      </c>
      <c r="AM29" s="1">
        <v>2.03E-20</v>
      </c>
      <c r="AN29" s="1">
        <v>1.0900000000000001E-22</v>
      </c>
      <c r="AO29" s="1">
        <v>9.3299999999999996E-13</v>
      </c>
      <c r="AP29" s="1">
        <v>8.2499999999999994E-9</v>
      </c>
      <c r="AQ29" s="1">
        <v>6.5600000000000003E-12</v>
      </c>
      <c r="AR29" s="1">
        <v>4.7900000000000002E-9</v>
      </c>
      <c r="AS29" s="1">
        <v>5.4100000000000001E-9</v>
      </c>
      <c r="AT29" s="1">
        <v>2.1500000000000002E-6</v>
      </c>
      <c r="AU29" s="1">
        <v>9.5899999999999997E-6</v>
      </c>
      <c r="AV29" s="1">
        <v>4.0500000000000002E-5</v>
      </c>
      <c r="AW29" s="1">
        <v>1.31E-11</v>
      </c>
      <c r="AX29" s="1">
        <v>1.0699999999999999E-6</v>
      </c>
      <c r="AY29" s="1">
        <v>1.4300000000000001E-6</v>
      </c>
      <c r="AZ29" s="1">
        <v>7.5700000000000004E-6</v>
      </c>
      <c r="BA29" s="1">
        <v>6.81E-6</v>
      </c>
      <c r="BB29" s="1">
        <v>1.9199999999999998E-6</v>
      </c>
      <c r="BC29" s="1">
        <v>1.7799999999999999E-5</v>
      </c>
      <c r="BD29" s="1">
        <v>7.7500000000000003E-6</v>
      </c>
      <c r="BE29" s="1">
        <v>6.4999999999999994E-5</v>
      </c>
      <c r="BF29" s="1">
        <v>2.43E-4</v>
      </c>
      <c r="BG29" s="1">
        <v>1.01E-4</v>
      </c>
      <c r="BH29" s="1">
        <v>2.3300000000000001E-5</v>
      </c>
      <c r="BI29" s="1">
        <v>4.1600000000000002E-5</v>
      </c>
      <c r="BJ29" s="1">
        <v>8.7899999999999997E-7</v>
      </c>
      <c r="BK29" s="1">
        <v>3.46E-7</v>
      </c>
    </row>
    <row r="30" spans="1:63" x14ac:dyDescent="0.35">
      <c r="A30">
        <v>9</v>
      </c>
      <c r="B30" s="1">
        <v>5.3099999999999999E-23</v>
      </c>
      <c r="C30" s="1">
        <v>5.3700000000000004E-4</v>
      </c>
      <c r="D30" s="1">
        <v>6.0099999999999997E-5</v>
      </c>
      <c r="E30" s="1">
        <v>4.7600000000000003E-22</v>
      </c>
      <c r="F30" s="1">
        <v>4.5899999999999998E-5</v>
      </c>
      <c r="G30" s="1">
        <v>6.4999999999999994E-5</v>
      </c>
      <c r="H30" s="1">
        <v>9.5799999999999998E-6</v>
      </c>
      <c r="I30" s="1">
        <v>7.1799999999999999E-6</v>
      </c>
      <c r="J30" s="1">
        <v>1.09E-2</v>
      </c>
      <c r="K30" s="1">
        <v>0.218</v>
      </c>
      <c r="L30" s="1">
        <v>5.6799999999999998E-5</v>
      </c>
      <c r="M30" s="1">
        <v>1.7799999999999999E-3</v>
      </c>
      <c r="N30" s="1">
        <v>9.6099999999999999E-7</v>
      </c>
      <c r="O30" s="1">
        <v>2.16E-5</v>
      </c>
      <c r="P30" s="1">
        <v>5.0300000000000003E-5</v>
      </c>
      <c r="Q30" s="1">
        <v>1.13E-5</v>
      </c>
      <c r="R30" s="1">
        <v>2.8E-3</v>
      </c>
      <c r="S30" s="1">
        <v>3.4099999999999999E-4</v>
      </c>
      <c r="T30" s="1">
        <v>9.6000000000000002E-2</v>
      </c>
      <c r="U30" s="1">
        <v>2.2499999999999998E-3</v>
      </c>
      <c r="V30" s="1">
        <v>2.9300000000000002E-4</v>
      </c>
      <c r="W30" s="1">
        <v>4.6800000000000001E-2</v>
      </c>
      <c r="X30" s="1">
        <v>1.64E-3</v>
      </c>
      <c r="Y30" s="1">
        <v>2.5999999999999999E-3</v>
      </c>
      <c r="Z30" s="1">
        <v>1.21E-2</v>
      </c>
      <c r="AA30" s="1">
        <v>4.7299999999999999E-21</v>
      </c>
      <c r="AB30" s="1">
        <v>1.4399999999999999E-19</v>
      </c>
      <c r="AC30" s="1">
        <v>3.3799999999999999E-21</v>
      </c>
      <c r="AD30" s="1">
        <v>1.25E-20</v>
      </c>
      <c r="AE30" s="1">
        <v>7.1899999999999999E-22</v>
      </c>
      <c r="AF30" s="1">
        <v>7.4500000000000001E-23</v>
      </c>
      <c r="AG30" s="1">
        <v>1.2900000000000001E-18</v>
      </c>
      <c r="AH30" s="1">
        <v>1.18E-21</v>
      </c>
      <c r="AI30" s="1">
        <v>2.8900000000000001E-19</v>
      </c>
      <c r="AJ30" s="1">
        <v>1.1899999999999999E-20</v>
      </c>
      <c r="AK30" s="1">
        <v>5.6000000000000003E-24</v>
      </c>
      <c r="AL30" s="1">
        <v>1.64E-20</v>
      </c>
      <c r="AM30" s="1">
        <v>1.4000000000000001E-20</v>
      </c>
      <c r="AN30" s="1">
        <v>6.6999999999999997E-23</v>
      </c>
      <c r="AO30" s="1">
        <v>9.01E-13</v>
      </c>
      <c r="AP30" s="1">
        <v>8.0499999999999993E-9</v>
      </c>
      <c r="AQ30" s="1">
        <v>6.3699999999999997E-12</v>
      </c>
      <c r="AR30" s="1">
        <v>4.6800000000000004E-9</v>
      </c>
      <c r="AS30" s="1">
        <v>5.2700000000000002E-9</v>
      </c>
      <c r="AT30" s="1">
        <v>2.0999999999999998E-6</v>
      </c>
      <c r="AU30" s="1">
        <v>9.3500000000000003E-6</v>
      </c>
      <c r="AV30" s="1">
        <v>3.9499999999999998E-5</v>
      </c>
      <c r="AW30" s="1">
        <v>1.28E-11</v>
      </c>
      <c r="AX30" s="1">
        <v>1.0499999999999999E-6</v>
      </c>
      <c r="AY30" s="1">
        <v>1.39E-6</v>
      </c>
      <c r="AZ30" s="1">
        <v>7.1199999999999996E-6</v>
      </c>
      <c r="BA30" s="1">
        <v>6.4400000000000002E-6</v>
      </c>
      <c r="BB30" s="1">
        <v>1.8700000000000001E-6</v>
      </c>
      <c r="BC30" s="1">
        <v>1.7099999999999999E-5</v>
      </c>
      <c r="BD30" s="1">
        <v>7.2099999999999996E-6</v>
      </c>
      <c r="BE30" s="1">
        <v>6.2799999999999995E-5</v>
      </c>
      <c r="BF30" s="1">
        <v>2.34E-4</v>
      </c>
      <c r="BG30" s="1">
        <v>9.7700000000000003E-5</v>
      </c>
      <c r="BH30" s="1">
        <v>2.2500000000000001E-5</v>
      </c>
      <c r="BI30" s="1">
        <v>4.0299999999999997E-5</v>
      </c>
      <c r="BJ30" s="1">
        <v>8.3900000000000004E-7</v>
      </c>
      <c r="BK30" s="1">
        <v>3.4900000000000001E-7</v>
      </c>
    </row>
    <row r="31" spans="1:63" x14ac:dyDescent="0.35">
      <c r="A31">
        <v>8</v>
      </c>
      <c r="B31" s="1">
        <v>4.6000000000000002E-23</v>
      </c>
      <c r="C31" s="1">
        <v>5.3200000000000003E-4</v>
      </c>
      <c r="D31" s="1">
        <v>5.8199999999999998E-5</v>
      </c>
      <c r="E31" s="1">
        <v>1.9700000000000001E-22</v>
      </c>
      <c r="F31" s="1">
        <v>4.4400000000000002E-5</v>
      </c>
      <c r="G31" s="1">
        <v>6.3100000000000002E-5</v>
      </c>
      <c r="H31" s="1">
        <v>9.3100000000000006E-6</v>
      </c>
      <c r="I31" s="1">
        <v>6.9800000000000001E-6</v>
      </c>
      <c r="J31" s="1">
        <v>1.0699999999999999E-2</v>
      </c>
      <c r="K31" s="1">
        <v>0.217</v>
      </c>
      <c r="L31" s="1">
        <v>5.5800000000000001E-5</v>
      </c>
      <c r="M31" s="1">
        <v>1.75E-3</v>
      </c>
      <c r="N31" s="1">
        <v>9.3200000000000003E-7</v>
      </c>
      <c r="O31" s="1">
        <v>2.12E-5</v>
      </c>
      <c r="P31" s="1">
        <v>4.9400000000000001E-5</v>
      </c>
      <c r="Q31" s="1">
        <v>1.0900000000000001E-5</v>
      </c>
      <c r="R31" s="1">
        <v>2.7499999999999998E-3</v>
      </c>
      <c r="S31" s="1">
        <v>3.3300000000000002E-4</v>
      </c>
      <c r="T31" s="1">
        <v>9.4600000000000004E-2</v>
      </c>
      <c r="U31" s="1">
        <v>2.1900000000000001E-3</v>
      </c>
      <c r="V31" s="1">
        <v>2.8200000000000002E-4</v>
      </c>
      <c r="W31" s="1">
        <v>4.5600000000000002E-2</v>
      </c>
      <c r="X31" s="1">
        <v>1.6199999999999999E-3</v>
      </c>
      <c r="Y31" s="1">
        <v>2.5600000000000002E-3</v>
      </c>
      <c r="Z31" s="1">
        <v>1.2E-2</v>
      </c>
      <c r="AA31" s="1">
        <v>3.7899999999999999E-21</v>
      </c>
      <c r="AB31" s="1">
        <v>1.19E-19</v>
      </c>
      <c r="AC31" s="1">
        <v>2.4999999999999999E-21</v>
      </c>
      <c r="AD31" s="1">
        <v>9.9999999999999995E-21</v>
      </c>
      <c r="AE31" s="1">
        <v>5.72E-22</v>
      </c>
      <c r="AF31" s="1">
        <v>6.0800000000000004E-23</v>
      </c>
      <c r="AG31" s="1">
        <v>1.1100000000000001E-18</v>
      </c>
      <c r="AH31" s="1">
        <v>9.1699999999999992E-22</v>
      </c>
      <c r="AI31" s="1">
        <v>2.4000000000000002E-19</v>
      </c>
      <c r="AJ31" s="1">
        <v>9.6499999999999999E-21</v>
      </c>
      <c r="AK31" s="1">
        <v>2.4100000000000002E-24</v>
      </c>
      <c r="AL31" s="1">
        <v>1.3399999999999999E-20</v>
      </c>
      <c r="AM31" s="1">
        <v>1.1E-20</v>
      </c>
      <c r="AN31" s="1">
        <v>4.94E-23</v>
      </c>
      <c r="AO31" s="1">
        <v>8.7400000000000001E-13</v>
      </c>
      <c r="AP31" s="1">
        <v>7.8500000000000008E-9</v>
      </c>
      <c r="AQ31" s="1">
        <v>6.1900000000000001E-12</v>
      </c>
      <c r="AR31" s="1">
        <v>4.5800000000000003E-9</v>
      </c>
      <c r="AS31" s="1">
        <v>5.14E-9</v>
      </c>
      <c r="AT31" s="1">
        <v>2.04E-6</v>
      </c>
      <c r="AU31" s="1">
        <v>9.1099999999999992E-6</v>
      </c>
      <c r="AV31" s="1">
        <v>3.8399999999999998E-5</v>
      </c>
      <c r="AW31" s="1">
        <v>1.25E-11</v>
      </c>
      <c r="AX31" s="1">
        <v>1.0300000000000001E-6</v>
      </c>
      <c r="AY31" s="1">
        <v>1.35E-6</v>
      </c>
      <c r="AZ31" s="1">
        <v>6.7100000000000001E-6</v>
      </c>
      <c r="BA31" s="1">
        <v>6.0900000000000001E-6</v>
      </c>
      <c r="BB31" s="1">
        <v>1.8300000000000001E-6</v>
      </c>
      <c r="BC31" s="1">
        <v>1.6500000000000001E-5</v>
      </c>
      <c r="BD31" s="1">
        <v>6.7299999999999999E-6</v>
      </c>
      <c r="BE31" s="1">
        <v>6.0800000000000001E-5</v>
      </c>
      <c r="BF31" s="1">
        <v>2.2599999999999999E-4</v>
      </c>
      <c r="BG31" s="1">
        <v>9.4400000000000004E-5</v>
      </c>
      <c r="BH31" s="1">
        <v>2.1800000000000001E-5</v>
      </c>
      <c r="BI31" s="1">
        <v>3.8999999999999999E-5</v>
      </c>
      <c r="BJ31" s="1">
        <v>8.0299999999999998E-7</v>
      </c>
      <c r="BK31" s="1">
        <v>3.4799999999999999E-7</v>
      </c>
    </row>
    <row r="32" spans="1:63" x14ac:dyDescent="0.35">
      <c r="A32">
        <v>7</v>
      </c>
      <c r="B32" s="1">
        <v>4.0900000000000002E-23</v>
      </c>
      <c r="C32" s="1">
        <v>5.2700000000000002E-4</v>
      </c>
      <c r="D32" s="1">
        <v>5.6499999999999998E-5</v>
      </c>
      <c r="E32" s="1">
        <v>8.9200000000000003E-23</v>
      </c>
      <c r="F32" s="1">
        <v>4.3000000000000002E-5</v>
      </c>
      <c r="G32" s="1">
        <v>6.1400000000000002E-5</v>
      </c>
      <c r="H32" s="1">
        <v>9.0499999999999997E-6</v>
      </c>
      <c r="I32" s="1">
        <v>6.7900000000000002E-6</v>
      </c>
      <c r="J32" s="1">
        <v>1.06E-2</v>
      </c>
      <c r="K32" s="1">
        <v>0.215</v>
      </c>
      <c r="L32" s="1">
        <v>5.49E-5</v>
      </c>
      <c r="M32" s="1">
        <v>1.72E-3</v>
      </c>
      <c r="N32" s="1">
        <v>9.0599999999999999E-7</v>
      </c>
      <c r="O32" s="1">
        <v>2.09E-5</v>
      </c>
      <c r="P32" s="1">
        <v>4.8600000000000002E-5</v>
      </c>
      <c r="Q32" s="1">
        <v>1.0699999999999999E-5</v>
      </c>
      <c r="R32" s="1">
        <v>2.6900000000000001E-3</v>
      </c>
      <c r="S32" s="1">
        <v>3.2600000000000001E-4</v>
      </c>
      <c r="T32" s="1">
        <v>9.3200000000000005E-2</v>
      </c>
      <c r="U32" s="1">
        <v>2.14E-3</v>
      </c>
      <c r="V32" s="1">
        <v>2.72E-4</v>
      </c>
      <c r="W32" s="1">
        <v>4.4600000000000001E-2</v>
      </c>
      <c r="X32" s="1">
        <v>1.5900000000000001E-3</v>
      </c>
      <c r="Y32" s="1">
        <v>2.5200000000000001E-3</v>
      </c>
      <c r="Z32" s="1">
        <v>1.1900000000000001E-2</v>
      </c>
      <c r="AA32" s="1">
        <v>3.28E-21</v>
      </c>
      <c r="AB32" s="1">
        <v>1.0499999999999999E-19</v>
      </c>
      <c r="AC32" s="1">
        <v>2.0700000000000001E-21</v>
      </c>
      <c r="AD32" s="1">
        <v>8.6199999999999994E-21</v>
      </c>
      <c r="AE32" s="1">
        <v>4.9200000000000001E-22</v>
      </c>
      <c r="AF32" s="1">
        <v>5.2700000000000003E-23</v>
      </c>
      <c r="AG32" s="1">
        <v>9.8300000000000008E-19</v>
      </c>
      <c r="AH32" s="1">
        <v>7.7799999999999996E-22</v>
      </c>
      <c r="AI32" s="1">
        <v>2.11E-19</v>
      </c>
      <c r="AJ32" s="1">
        <v>8.3599999999999995E-21</v>
      </c>
      <c r="AK32" s="1">
        <v>1.1999999999999999E-24</v>
      </c>
      <c r="AL32" s="1">
        <v>1.17E-20</v>
      </c>
      <c r="AM32" s="1">
        <v>9.4700000000000005E-21</v>
      </c>
      <c r="AN32" s="1">
        <v>4.0900000000000002E-23</v>
      </c>
      <c r="AO32" s="1">
        <v>8.5000000000000001E-13</v>
      </c>
      <c r="AP32" s="1">
        <v>7.6700000000000002E-9</v>
      </c>
      <c r="AQ32" s="1">
        <v>6.03E-12</v>
      </c>
      <c r="AR32" s="1">
        <v>4.4699999999999997E-9</v>
      </c>
      <c r="AS32" s="1">
        <v>5.0099999999999999E-9</v>
      </c>
      <c r="AT32" s="1">
        <v>1.99E-6</v>
      </c>
      <c r="AU32" s="1">
        <v>8.8899999999999996E-6</v>
      </c>
      <c r="AV32" s="1">
        <v>3.7499999999999997E-5</v>
      </c>
      <c r="AW32" s="1">
        <v>1.2200000000000001E-11</v>
      </c>
      <c r="AX32" s="1">
        <v>1.0100000000000001E-6</v>
      </c>
      <c r="AY32" s="1">
        <v>1.3200000000000001E-6</v>
      </c>
      <c r="AZ32" s="1">
        <v>6.3400000000000003E-6</v>
      </c>
      <c r="BA32" s="1">
        <v>5.7899999999999996E-6</v>
      </c>
      <c r="BB32" s="1">
        <v>1.79E-6</v>
      </c>
      <c r="BC32" s="1">
        <v>1.5999999999999999E-5</v>
      </c>
      <c r="BD32" s="1">
        <v>6.2999999999999998E-6</v>
      </c>
      <c r="BE32" s="1">
        <v>5.8799999999999999E-5</v>
      </c>
      <c r="BF32" s="1">
        <v>2.1900000000000001E-4</v>
      </c>
      <c r="BG32" s="1">
        <v>9.1399999999999999E-5</v>
      </c>
      <c r="BH32" s="1">
        <v>2.12E-5</v>
      </c>
      <c r="BI32" s="1">
        <v>3.7799999999999997E-5</v>
      </c>
      <c r="BJ32" s="1">
        <v>7.7000000000000004E-7</v>
      </c>
      <c r="BK32" s="1">
        <v>3.4700000000000002E-7</v>
      </c>
    </row>
    <row r="33" spans="1:63" x14ac:dyDescent="0.35">
      <c r="A33">
        <v>6</v>
      </c>
      <c r="B33" s="1">
        <v>3.6800000000000002E-23</v>
      </c>
      <c r="C33" s="1">
        <v>5.2300000000000003E-4</v>
      </c>
      <c r="D33" s="1">
        <v>5.4700000000000001E-5</v>
      </c>
      <c r="E33" s="1">
        <v>4.3799999999999998E-23</v>
      </c>
      <c r="F33" s="1">
        <v>4.1699999999999997E-5</v>
      </c>
      <c r="G33" s="1">
        <v>5.9700000000000001E-5</v>
      </c>
      <c r="H33" s="1">
        <v>8.8100000000000004E-6</v>
      </c>
      <c r="I33" s="1">
        <v>6.6200000000000001E-6</v>
      </c>
      <c r="J33" s="1">
        <v>1.0500000000000001E-2</v>
      </c>
      <c r="K33" s="1">
        <v>0.214</v>
      </c>
      <c r="L33" s="1">
        <v>5.3999999999999998E-5</v>
      </c>
      <c r="M33" s="1">
        <v>1.6999999999999999E-3</v>
      </c>
      <c r="N33" s="1">
        <v>8.8000000000000004E-7</v>
      </c>
      <c r="O33" s="1">
        <v>2.0599999999999999E-5</v>
      </c>
      <c r="P33" s="1">
        <v>4.7800000000000003E-5</v>
      </c>
      <c r="Q33" s="1">
        <v>1.04E-5</v>
      </c>
      <c r="R33" s="1">
        <v>2.64E-3</v>
      </c>
      <c r="S33" s="1">
        <v>3.19E-4</v>
      </c>
      <c r="T33" s="1">
        <v>9.1899999999999996E-2</v>
      </c>
      <c r="U33" s="1">
        <v>2.0999999999999999E-3</v>
      </c>
      <c r="V33" s="1">
        <v>2.63E-4</v>
      </c>
      <c r="W33" s="1">
        <v>4.36E-2</v>
      </c>
      <c r="X33" s="1">
        <v>1.57E-3</v>
      </c>
      <c r="Y33" s="1">
        <v>2.48E-3</v>
      </c>
      <c r="Z33" s="1">
        <v>1.17E-2</v>
      </c>
      <c r="AA33" s="1">
        <v>2.9200000000000001E-21</v>
      </c>
      <c r="AB33" s="1">
        <v>9.3600000000000002E-20</v>
      </c>
      <c r="AC33" s="1">
        <v>1.8099999999999998E-21</v>
      </c>
      <c r="AD33" s="1">
        <v>7.6499999999999997E-21</v>
      </c>
      <c r="AE33" s="1">
        <v>4.3700000000000001E-22</v>
      </c>
      <c r="AF33" s="1">
        <v>4.68E-23</v>
      </c>
      <c r="AG33" s="1">
        <v>8.8499999999999991E-19</v>
      </c>
      <c r="AH33" s="1">
        <v>6.8599999999999997E-22</v>
      </c>
      <c r="AI33" s="1">
        <v>1.8899999999999999E-19</v>
      </c>
      <c r="AJ33" s="1">
        <v>7.4399999999999999E-21</v>
      </c>
      <c r="AK33" s="1">
        <v>6.9299999999999997E-25</v>
      </c>
      <c r="AL33" s="1">
        <v>1.0400000000000001E-20</v>
      </c>
      <c r="AM33" s="1">
        <v>8.3800000000000007E-21</v>
      </c>
      <c r="AN33" s="1">
        <v>3.5600000000000002E-23</v>
      </c>
      <c r="AO33" s="1">
        <v>8.2500000000000002E-13</v>
      </c>
      <c r="AP33" s="1">
        <v>7.4799999999999998E-9</v>
      </c>
      <c r="AQ33" s="1">
        <v>5.8599999999999997E-12</v>
      </c>
      <c r="AR33" s="1">
        <v>4.3699999999999996E-9</v>
      </c>
      <c r="AS33" s="1">
        <v>4.8799999999999997E-9</v>
      </c>
      <c r="AT33" s="1">
        <v>1.9400000000000001E-6</v>
      </c>
      <c r="AU33" s="1">
        <v>8.67E-6</v>
      </c>
      <c r="AV33" s="1">
        <v>3.65E-5</v>
      </c>
      <c r="AW33" s="1">
        <v>1.1900000000000001E-11</v>
      </c>
      <c r="AX33" s="1">
        <v>9.8400000000000002E-7</v>
      </c>
      <c r="AY33" s="1">
        <v>1.28E-6</v>
      </c>
      <c r="AZ33" s="1">
        <v>6.0100000000000001E-6</v>
      </c>
      <c r="BA33" s="1">
        <v>5.5099999999999998E-6</v>
      </c>
      <c r="BB33" s="1">
        <v>1.7600000000000001E-6</v>
      </c>
      <c r="BC33" s="1">
        <v>1.5400000000000002E-5</v>
      </c>
      <c r="BD33" s="1">
        <v>5.93E-6</v>
      </c>
      <c r="BE33" s="1">
        <v>5.7000000000000003E-5</v>
      </c>
      <c r="BF33" s="1">
        <v>2.12E-4</v>
      </c>
      <c r="BG33" s="1">
        <v>8.8700000000000001E-5</v>
      </c>
      <c r="BH33" s="1">
        <v>2.0599999999999999E-5</v>
      </c>
      <c r="BI33" s="1">
        <v>3.6699999999999998E-5</v>
      </c>
      <c r="BJ33" s="1">
        <v>7.4000000000000001E-7</v>
      </c>
      <c r="BK33" s="1">
        <v>3.4499999999999998E-7</v>
      </c>
    </row>
    <row r="34" spans="1:63" x14ac:dyDescent="0.35">
      <c r="A34">
        <v>5</v>
      </c>
      <c r="B34" s="1">
        <v>3.3399999999999998E-23</v>
      </c>
      <c r="C34" s="1">
        <v>5.1900000000000004E-4</v>
      </c>
      <c r="D34" s="1">
        <v>5.3100000000000003E-5</v>
      </c>
      <c r="E34" s="1">
        <v>2.35E-23</v>
      </c>
      <c r="F34" s="1">
        <v>4.0500000000000002E-5</v>
      </c>
      <c r="G34" s="1">
        <v>5.8199999999999998E-5</v>
      </c>
      <c r="H34" s="1">
        <v>8.5799999999999992E-6</v>
      </c>
      <c r="I34" s="1">
        <v>6.4500000000000001E-6</v>
      </c>
      <c r="J34" s="1">
        <v>1.04E-2</v>
      </c>
      <c r="K34" s="1">
        <v>0.21299999999999999</v>
      </c>
      <c r="L34" s="1">
        <v>5.3100000000000003E-5</v>
      </c>
      <c r="M34" s="1">
        <v>1.6800000000000001E-3</v>
      </c>
      <c r="N34" s="1">
        <v>8.5600000000000004E-7</v>
      </c>
      <c r="O34" s="1">
        <v>2.0299999999999999E-5</v>
      </c>
      <c r="P34" s="1">
        <v>4.6999999999999997E-5</v>
      </c>
      <c r="Q34" s="1">
        <v>1.01E-5</v>
      </c>
      <c r="R34" s="1">
        <v>2.5999999999999999E-3</v>
      </c>
      <c r="S34" s="1">
        <v>3.1199999999999999E-4</v>
      </c>
      <c r="T34" s="1">
        <v>9.0700000000000003E-2</v>
      </c>
      <c r="U34" s="1">
        <v>2.0600000000000002E-3</v>
      </c>
      <c r="V34" s="1">
        <v>2.5399999999999999E-4</v>
      </c>
      <c r="W34" s="1">
        <v>4.2599999999999999E-2</v>
      </c>
      <c r="X34" s="1">
        <v>1.5499999999999999E-3</v>
      </c>
      <c r="Y34" s="1">
        <v>2.4499999999999999E-3</v>
      </c>
      <c r="Z34" s="1">
        <v>1.1599999999999999E-2</v>
      </c>
      <c r="AA34" s="1">
        <v>2.65E-21</v>
      </c>
      <c r="AB34" s="1">
        <v>8.52E-20</v>
      </c>
      <c r="AC34" s="1">
        <v>1.6299999999999999E-21</v>
      </c>
      <c r="AD34" s="1">
        <v>6.9200000000000001E-21</v>
      </c>
      <c r="AE34" s="1">
        <v>3.9700000000000002E-22</v>
      </c>
      <c r="AF34" s="1">
        <v>4.2300000000000003E-23</v>
      </c>
      <c r="AG34" s="1">
        <v>8.0700000000000002E-19</v>
      </c>
      <c r="AH34" s="1">
        <v>6.1899999999999996E-22</v>
      </c>
      <c r="AI34" s="1">
        <v>1.72E-19</v>
      </c>
      <c r="AJ34" s="1">
        <v>6.7499999999999999E-21</v>
      </c>
      <c r="AK34" s="1">
        <v>4.6099999999999998E-25</v>
      </c>
      <c r="AL34" s="1">
        <v>9.4499999999999992E-21</v>
      </c>
      <c r="AM34" s="1">
        <v>7.5799999999999998E-21</v>
      </c>
      <c r="AN34" s="1">
        <v>3.1999999999999998E-23</v>
      </c>
      <c r="AO34" s="1">
        <v>8.0100000000000002E-13</v>
      </c>
      <c r="AP34" s="1">
        <v>7.3E-9</v>
      </c>
      <c r="AQ34" s="1">
        <v>5.7000000000000003E-12</v>
      </c>
      <c r="AR34" s="1">
        <v>4.2700000000000004E-9</v>
      </c>
      <c r="AS34" s="1">
        <v>4.7500000000000003E-9</v>
      </c>
      <c r="AT34" s="1">
        <v>1.9E-6</v>
      </c>
      <c r="AU34" s="1">
        <v>8.4600000000000003E-6</v>
      </c>
      <c r="AV34" s="1">
        <v>3.5599999999999998E-5</v>
      </c>
      <c r="AW34" s="1">
        <v>1.1500000000000001E-11</v>
      </c>
      <c r="AX34" s="1">
        <v>9.6299999999999993E-7</v>
      </c>
      <c r="AY34" s="1">
        <v>1.2500000000000001E-6</v>
      </c>
      <c r="AZ34" s="1">
        <v>5.7200000000000003E-6</v>
      </c>
      <c r="BA34" s="1">
        <v>5.2700000000000004E-6</v>
      </c>
      <c r="BB34" s="1">
        <v>1.72E-6</v>
      </c>
      <c r="BC34" s="1">
        <v>1.5E-5</v>
      </c>
      <c r="BD34" s="1">
        <v>5.5899999999999998E-6</v>
      </c>
      <c r="BE34" s="1">
        <v>5.5300000000000002E-5</v>
      </c>
      <c r="BF34" s="1">
        <v>2.0699999999999999E-4</v>
      </c>
      <c r="BG34" s="1">
        <v>8.6199999999999995E-5</v>
      </c>
      <c r="BH34" s="1">
        <v>2.0000000000000002E-5</v>
      </c>
      <c r="BI34" s="1">
        <v>3.57E-5</v>
      </c>
      <c r="BJ34" s="1">
        <v>7.1200000000000002E-7</v>
      </c>
      <c r="BK34" s="1">
        <v>3.4200000000000002E-7</v>
      </c>
    </row>
    <row r="35" spans="1:63" x14ac:dyDescent="0.35">
      <c r="A35">
        <v>4</v>
      </c>
      <c r="B35" s="1">
        <v>3.0799999999999998E-23</v>
      </c>
      <c r="C35" s="1">
        <v>5.1500000000000005E-4</v>
      </c>
      <c r="D35" s="1">
        <v>5.1600000000000001E-5</v>
      </c>
      <c r="E35" s="1">
        <v>1.3800000000000001E-23</v>
      </c>
      <c r="F35" s="1">
        <v>3.9499999999999998E-5</v>
      </c>
      <c r="G35" s="1">
        <v>5.6799999999999998E-5</v>
      </c>
      <c r="H35" s="1">
        <v>8.3799999999999994E-6</v>
      </c>
      <c r="I35" s="1">
        <v>6.3099999999999997E-6</v>
      </c>
      <c r="J35" s="1">
        <v>1.03E-2</v>
      </c>
      <c r="K35" s="1">
        <v>0.21299999999999999</v>
      </c>
      <c r="L35" s="1">
        <v>5.2099999999999999E-5</v>
      </c>
      <c r="M35" s="1">
        <v>1.66E-3</v>
      </c>
      <c r="N35" s="1">
        <v>8.3300000000000001E-7</v>
      </c>
      <c r="O35" s="1">
        <v>2.0100000000000001E-5</v>
      </c>
      <c r="P35" s="1">
        <v>4.6300000000000001E-5</v>
      </c>
      <c r="Q35" s="1">
        <v>9.8700000000000004E-6</v>
      </c>
      <c r="R35" s="1">
        <v>2.5600000000000002E-3</v>
      </c>
      <c r="S35" s="1">
        <v>3.0600000000000001E-4</v>
      </c>
      <c r="T35" s="1">
        <v>8.9700000000000002E-2</v>
      </c>
      <c r="U35" s="1">
        <v>2.0200000000000001E-3</v>
      </c>
      <c r="V35" s="1">
        <v>2.4699999999999999E-4</v>
      </c>
      <c r="W35" s="1">
        <v>4.1799999999999997E-2</v>
      </c>
      <c r="X35" s="1">
        <v>1.5299999999999999E-3</v>
      </c>
      <c r="Y35" s="1">
        <v>2.4199999999999998E-3</v>
      </c>
      <c r="Z35" s="1">
        <v>1.15E-2</v>
      </c>
      <c r="AA35" s="1">
        <v>2.4399999999999998E-21</v>
      </c>
      <c r="AB35" s="1">
        <v>7.8500000000000006E-20</v>
      </c>
      <c r="AC35" s="1">
        <v>1.4900000000000001E-21</v>
      </c>
      <c r="AD35" s="1">
        <v>6.36E-21</v>
      </c>
      <c r="AE35" s="1">
        <v>3.6500000000000001E-22</v>
      </c>
      <c r="AF35" s="1">
        <v>3.8899999999999999E-23</v>
      </c>
      <c r="AG35" s="1">
        <v>7.4400000000000005E-19</v>
      </c>
      <c r="AH35" s="1">
        <v>5.6800000000000003E-22</v>
      </c>
      <c r="AI35" s="1">
        <v>1.58E-19</v>
      </c>
      <c r="AJ35" s="1">
        <v>6.2100000000000003E-21</v>
      </c>
      <c r="AK35" s="1">
        <v>3.4499999999999999E-25</v>
      </c>
      <c r="AL35" s="1">
        <v>8.6699999999999995E-21</v>
      </c>
      <c r="AM35" s="1">
        <v>6.9599999999999996E-21</v>
      </c>
      <c r="AN35" s="1">
        <v>2.9200000000000003E-23</v>
      </c>
      <c r="AO35" s="1">
        <v>7.7600000000000003E-13</v>
      </c>
      <c r="AP35" s="1">
        <v>7.0999999999999999E-9</v>
      </c>
      <c r="AQ35" s="1">
        <v>5.5400000000000002E-12</v>
      </c>
      <c r="AR35" s="1">
        <v>4.1599999999999997E-9</v>
      </c>
      <c r="AS35" s="1">
        <v>4.6200000000000002E-9</v>
      </c>
      <c r="AT35" s="1">
        <v>1.8500000000000001E-6</v>
      </c>
      <c r="AU35" s="1">
        <v>8.2500000000000006E-6</v>
      </c>
      <c r="AV35" s="1">
        <v>3.4799999999999999E-5</v>
      </c>
      <c r="AW35" s="1">
        <v>1.1200000000000001E-11</v>
      </c>
      <c r="AX35" s="1">
        <v>9.4E-7</v>
      </c>
      <c r="AY35" s="1">
        <v>1.2100000000000001E-6</v>
      </c>
      <c r="AZ35" s="1">
        <v>5.4700000000000001E-6</v>
      </c>
      <c r="BA35" s="1">
        <v>5.0599999999999998E-6</v>
      </c>
      <c r="BB35" s="1">
        <v>1.6899999999999999E-6</v>
      </c>
      <c r="BC35" s="1">
        <v>1.45E-5</v>
      </c>
      <c r="BD35" s="1">
        <v>5.31E-6</v>
      </c>
      <c r="BE35" s="1">
        <v>5.38E-5</v>
      </c>
      <c r="BF35" s="1">
        <v>2.02E-4</v>
      </c>
      <c r="BG35" s="1">
        <v>8.4099999999999998E-5</v>
      </c>
      <c r="BH35" s="1">
        <v>1.95E-5</v>
      </c>
      <c r="BI35" s="1">
        <v>3.4799999999999999E-5</v>
      </c>
      <c r="BJ35" s="1">
        <v>6.8700000000000005E-7</v>
      </c>
      <c r="BK35" s="1">
        <v>3.3599999999999999E-7</v>
      </c>
    </row>
    <row r="36" spans="1:63" x14ac:dyDescent="0.35">
      <c r="A36">
        <v>3</v>
      </c>
      <c r="B36" s="1">
        <v>2.87E-23</v>
      </c>
      <c r="C36" s="1">
        <v>5.1199999999999998E-4</v>
      </c>
      <c r="D36" s="1">
        <v>5.0300000000000003E-5</v>
      </c>
      <c r="E36" s="1">
        <v>8.8199999999999993E-24</v>
      </c>
      <c r="F36" s="1">
        <v>3.8500000000000001E-5</v>
      </c>
      <c r="G36" s="1">
        <v>5.5600000000000003E-5</v>
      </c>
      <c r="H36" s="1">
        <v>8.1999999999999994E-6</v>
      </c>
      <c r="I36" s="1">
        <v>6.1800000000000001E-6</v>
      </c>
      <c r="J36" s="1">
        <v>1.0200000000000001E-2</v>
      </c>
      <c r="K36" s="1">
        <v>0.21199999999999999</v>
      </c>
      <c r="L36" s="1">
        <v>5.1400000000000003E-5</v>
      </c>
      <c r="M36" s="1">
        <v>1.64E-3</v>
      </c>
      <c r="N36" s="1">
        <v>8.1399999999999996E-7</v>
      </c>
      <c r="O36" s="1">
        <v>1.9899999999999999E-5</v>
      </c>
      <c r="P36" s="1">
        <v>4.57E-5</v>
      </c>
      <c r="Q36" s="1">
        <v>9.6700000000000006E-6</v>
      </c>
      <c r="R36" s="1">
        <v>2.5200000000000001E-3</v>
      </c>
      <c r="S36" s="1">
        <v>3.01E-4</v>
      </c>
      <c r="T36" s="1">
        <v>8.8700000000000001E-2</v>
      </c>
      <c r="U36" s="1">
        <v>1.99E-3</v>
      </c>
      <c r="V36" s="1">
        <v>2.4000000000000001E-4</v>
      </c>
      <c r="W36" s="1">
        <v>4.1099999999999998E-2</v>
      </c>
      <c r="X36" s="1">
        <v>1.5100000000000001E-3</v>
      </c>
      <c r="Y36" s="1">
        <v>2.3900000000000002E-3</v>
      </c>
      <c r="Z36" s="1">
        <v>1.14E-2</v>
      </c>
      <c r="AA36" s="1">
        <v>2.2799999999999999E-21</v>
      </c>
      <c r="AB36" s="1">
        <v>7.3400000000000005E-20</v>
      </c>
      <c r="AC36" s="1">
        <v>1.39E-21</v>
      </c>
      <c r="AD36" s="1">
        <v>5.9299999999999999E-21</v>
      </c>
      <c r="AE36" s="1">
        <v>3.41E-22</v>
      </c>
      <c r="AF36" s="1">
        <v>3.6199999999999999E-23</v>
      </c>
      <c r="AG36" s="1">
        <v>6.9599999999999999E-19</v>
      </c>
      <c r="AH36" s="1">
        <v>5.29E-22</v>
      </c>
      <c r="AI36" s="1">
        <v>1.48E-19</v>
      </c>
      <c r="AJ36" s="1">
        <v>5.8E-21</v>
      </c>
      <c r="AK36" s="1">
        <v>2.8199999999999998E-25</v>
      </c>
      <c r="AL36" s="1">
        <v>8.0700000000000007E-21</v>
      </c>
      <c r="AM36" s="1">
        <v>6.49E-21</v>
      </c>
      <c r="AN36" s="1">
        <v>2.73E-23</v>
      </c>
      <c r="AO36" s="1">
        <v>7.5700000000000001E-13</v>
      </c>
      <c r="AP36" s="1">
        <v>6.9500000000000002E-9</v>
      </c>
      <c r="AQ36" s="1">
        <v>5.4099999999999998E-12</v>
      </c>
      <c r="AR36" s="1">
        <v>4.08E-9</v>
      </c>
      <c r="AS36" s="1">
        <v>4.5200000000000001E-9</v>
      </c>
      <c r="AT36" s="1">
        <v>1.81E-6</v>
      </c>
      <c r="AU36" s="1">
        <v>8.0800000000000006E-6</v>
      </c>
      <c r="AV36" s="1">
        <v>3.4E-5</v>
      </c>
      <c r="AW36" s="1">
        <v>1.1000000000000001E-11</v>
      </c>
      <c r="AX36" s="1">
        <v>9.2299999999999999E-7</v>
      </c>
      <c r="AY36" s="1">
        <v>1.19E-6</v>
      </c>
      <c r="AZ36" s="1">
        <v>5.2499999999999997E-6</v>
      </c>
      <c r="BA36" s="1">
        <v>4.8899999999999998E-6</v>
      </c>
      <c r="BB36" s="1">
        <v>1.6700000000000001E-6</v>
      </c>
      <c r="BC36" s="1">
        <v>1.4100000000000001E-5</v>
      </c>
      <c r="BD36" s="1">
        <v>5.0799999999999996E-6</v>
      </c>
      <c r="BE36" s="1">
        <v>5.2500000000000002E-5</v>
      </c>
      <c r="BF36" s="1">
        <v>1.9699999999999999E-4</v>
      </c>
      <c r="BG36" s="1">
        <v>8.2399999999999997E-5</v>
      </c>
      <c r="BH36" s="1">
        <v>1.91E-5</v>
      </c>
      <c r="BI36" s="1">
        <v>3.4100000000000002E-5</v>
      </c>
      <c r="BJ36" s="1">
        <v>6.6499999999999999E-7</v>
      </c>
      <c r="BK36" s="1">
        <v>3.3299999999999998E-7</v>
      </c>
    </row>
    <row r="37" spans="1:63" x14ac:dyDescent="0.35">
      <c r="A37">
        <v>2</v>
      </c>
      <c r="B37" s="1">
        <v>2.6500000000000002E-23</v>
      </c>
      <c r="C37" s="1">
        <v>5.0799999999999999E-4</v>
      </c>
      <c r="D37" s="1">
        <v>4.88E-5</v>
      </c>
      <c r="E37" s="1">
        <v>5.6299999999999999E-24</v>
      </c>
      <c r="F37" s="1">
        <v>3.7400000000000001E-5</v>
      </c>
      <c r="G37" s="1">
        <v>5.4299999999999998E-5</v>
      </c>
      <c r="H37" s="1">
        <v>7.9999999999999996E-6</v>
      </c>
      <c r="I37" s="1">
        <v>6.0299999999999999E-6</v>
      </c>
      <c r="J37" s="1">
        <v>1.01E-2</v>
      </c>
      <c r="K37" s="1">
        <v>0.21099999999999999</v>
      </c>
      <c r="L37" s="1">
        <v>5.0699999999999999E-5</v>
      </c>
      <c r="M37" s="1">
        <v>1.6199999999999999E-3</v>
      </c>
      <c r="N37" s="1">
        <v>7.92E-7</v>
      </c>
      <c r="O37" s="1">
        <v>1.9599999999999999E-5</v>
      </c>
      <c r="P37" s="1">
        <v>4.5099999999999998E-5</v>
      </c>
      <c r="Q37" s="1">
        <v>9.4399999999999994E-6</v>
      </c>
      <c r="R37" s="1">
        <v>2.48E-3</v>
      </c>
      <c r="S37" s="1">
        <v>2.9599999999999998E-4</v>
      </c>
      <c r="T37" s="1">
        <v>8.77E-2</v>
      </c>
      <c r="U37" s="1">
        <v>1.9499999999999999E-3</v>
      </c>
      <c r="V37" s="1">
        <v>2.32E-4</v>
      </c>
      <c r="W37" s="1">
        <v>4.0300000000000002E-2</v>
      </c>
      <c r="X37" s="1">
        <v>1.49E-3</v>
      </c>
      <c r="Y37" s="1">
        <v>2.3600000000000001E-3</v>
      </c>
      <c r="Z37" s="1">
        <v>1.14E-2</v>
      </c>
      <c r="AA37" s="1">
        <v>2.1300000000000001E-21</v>
      </c>
      <c r="AB37" s="1">
        <v>6.8099999999999998E-20</v>
      </c>
      <c r="AC37" s="1">
        <v>1.29E-21</v>
      </c>
      <c r="AD37" s="1">
        <v>5.4999999999999998E-21</v>
      </c>
      <c r="AE37" s="1">
        <v>3.1699999999999999E-22</v>
      </c>
      <c r="AF37" s="1">
        <v>3.3399999999999998E-23</v>
      </c>
      <c r="AG37" s="1">
        <v>6.47E-19</v>
      </c>
      <c r="AH37" s="1">
        <v>4.9100000000000004E-22</v>
      </c>
      <c r="AI37" s="1">
        <v>1.37E-19</v>
      </c>
      <c r="AJ37" s="1">
        <v>5.3799999999999997E-21</v>
      </c>
      <c r="AK37" s="1">
        <v>2.3700000000000002E-25</v>
      </c>
      <c r="AL37" s="1">
        <v>7.4500000000000006E-21</v>
      </c>
      <c r="AM37" s="1">
        <v>6.0200000000000003E-21</v>
      </c>
      <c r="AN37" s="1">
        <v>2.53E-23</v>
      </c>
      <c r="AO37" s="1">
        <v>7.35E-13</v>
      </c>
      <c r="AP37" s="1">
        <v>6.7999999999999997E-9</v>
      </c>
      <c r="AQ37" s="1">
        <v>5.27E-12</v>
      </c>
      <c r="AR37" s="1">
        <v>3.9899999999999997E-9</v>
      </c>
      <c r="AS37" s="1">
        <v>4.3999999999999997E-9</v>
      </c>
      <c r="AT37" s="1">
        <v>1.77E-6</v>
      </c>
      <c r="AU37" s="1">
        <v>7.9000000000000006E-6</v>
      </c>
      <c r="AV37" s="1">
        <v>3.3300000000000003E-5</v>
      </c>
      <c r="AW37" s="1">
        <v>1.0699999999999999E-11</v>
      </c>
      <c r="AX37" s="1">
        <v>9.0299999999999997E-7</v>
      </c>
      <c r="AY37" s="1">
        <v>1.1599999999999999E-6</v>
      </c>
      <c r="AZ37" s="1">
        <v>5.0200000000000002E-6</v>
      </c>
      <c r="BA37" s="1">
        <v>4.69E-6</v>
      </c>
      <c r="BB37" s="1">
        <v>1.64E-6</v>
      </c>
      <c r="BC37" s="1">
        <v>1.3699999999999999E-5</v>
      </c>
      <c r="BD37" s="1">
        <v>4.8199999999999996E-6</v>
      </c>
      <c r="BE37" s="1">
        <v>5.1E-5</v>
      </c>
      <c r="BF37" s="1">
        <v>1.93E-4</v>
      </c>
      <c r="BG37" s="1">
        <v>8.0400000000000003E-5</v>
      </c>
      <c r="BH37" s="1">
        <v>1.8600000000000001E-5</v>
      </c>
      <c r="BI37" s="1">
        <v>3.3200000000000001E-5</v>
      </c>
      <c r="BJ37" s="1">
        <v>6.4099999999999998E-7</v>
      </c>
      <c r="BK37" s="1">
        <v>3.2899999999999999E-7</v>
      </c>
    </row>
    <row r="38" spans="1:63" x14ac:dyDescent="0.35">
      <c r="A38">
        <v>1</v>
      </c>
      <c r="B38" s="1">
        <v>2.4400000000000001E-23</v>
      </c>
      <c r="C38" s="1">
        <v>5.04E-4</v>
      </c>
      <c r="D38" s="1">
        <v>4.71E-5</v>
      </c>
      <c r="E38" s="1">
        <v>3.5499999999999999E-24</v>
      </c>
      <c r="F38" s="1">
        <v>3.6300000000000001E-5</v>
      </c>
      <c r="G38" s="1">
        <v>5.2899999999999998E-5</v>
      </c>
      <c r="H38" s="1">
        <v>7.7999999999999999E-6</v>
      </c>
      <c r="I38" s="1">
        <v>5.8900000000000004E-6</v>
      </c>
      <c r="J38" s="1">
        <v>9.9699999999999997E-3</v>
      </c>
      <c r="K38" s="1">
        <v>0.21099999999999999</v>
      </c>
      <c r="L38" s="1">
        <v>4.99E-5</v>
      </c>
      <c r="M38" s="1">
        <v>1.6000000000000001E-3</v>
      </c>
      <c r="N38" s="1">
        <v>7.7100000000000001E-7</v>
      </c>
      <c r="O38" s="1">
        <v>1.9400000000000001E-5</v>
      </c>
      <c r="P38" s="1">
        <v>4.4400000000000002E-5</v>
      </c>
      <c r="Q38" s="1">
        <v>9.2E-6</v>
      </c>
      <c r="R38" s="1">
        <v>2.4399999999999999E-3</v>
      </c>
      <c r="S38" s="1">
        <v>2.9E-4</v>
      </c>
      <c r="T38" s="1">
        <v>8.6699999999999999E-2</v>
      </c>
      <c r="U38" s="1">
        <v>1.91E-3</v>
      </c>
      <c r="V38" s="1">
        <v>2.24E-4</v>
      </c>
      <c r="W38" s="1">
        <v>3.95E-2</v>
      </c>
      <c r="X38" s="1">
        <v>1.47E-3</v>
      </c>
      <c r="Y38" s="1">
        <v>2.3400000000000001E-3</v>
      </c>
      <c r="Z38" s="1">
        <v>1.1299999999999999E-2</v>
      </c>
      <c r="AA38" s="1">
        <v>1.9700000000000002E-21</v>
      </c>
      <c r="AB38" s="1">
        <v>6.2699999999999999E-20</v>
      </c>
      <c r="AC38" s="1">
        <v>1.2E-21</v>
      </c>
      <c r="AD38" s="1">
        <v>5.0800000000000003E-21</v>
      </c>
      <c r="AE38" s="1">
        <v>2.9399999999999999E-22</v>
      </c>
      <c r="AF38" s="1">
        <v>3.0699999999999998E-23</v>
      </c>
      <c r="AG38" s="1">
        <v>5.9899999999999995E-19</v>
      </c>
      <c r="AH38" s="1">
        <v>4.5500000000000002E-22</v>
      </c>
      <c r="AI38" s="1">
        <v>1.27E-19</v>
      </c>
      <c r="AJ38" s="1">
        <v>4.98E-21</v>
      </c>
      <c r="AK38" s="1">
        <v>2.03E-25</v>
      </c>
      <c r="AL38" s="1">
        <v>6.8599999999999993E-21</v>
      </c>
      <c r="AM38" s="1">
        <v>5.5699999999999997E-21</v>
      </c>
      <c r="AN38" s="1">
        <v>2.3199999999999999E-23</v>
      </c>
      <c r="AO38" s="1">
        <v>7.12E-13</v>
      </c>
      <c r="AP38" s="1">
        <v>6.6299999999999996E-9</v>
      </c>
      <c r="AQ38" s="1">
        <v>5.1099999999999998E-12</v>
      </c>
      <c r="AR38" s="1">
        <v>3.9000000000000002E-9</v>
      </c>
      <c r="AS38" s="1">
        <v>4.2800000000000001E-9</v>
      </c>
      <c r="AT38" s="1">
        <v>1.73E-6</v>
      </c>
      <c r="AU38" s="1">
        <v>7.7100000000000007E-6</v>
      </c>
      <c r="AV38" s="1">
        <v>3.2499999999999997E-5</v>
      </c>
      <c r="AW38" s="1">
        <v>1.0399999999999999E-11</v>
      </c>
      <c r="AX38" s="1">
        <v>8.7599999999999996E-7</v>
      </c>
      <c r="AY38" s="1">
        <v>1.13E-6</v>
      </c>
      <c r="AZ38" s="1">
        <v>4.8199999999999996E-6</v>
      </c>
      <c r="BA38" s="1">
        <v>4.5499999999999996E-6</v>
      </c>
      <c r="BB38" s="1">
        <v>1.61E-6</v>
      </c>
      <c r="BC38" s="1">
        <v>1.33E-5</v>
      </c>
      <c r="BD38" s="1">
        <v>4.6199999999999998E-6</v>
      </c>
      <c r="BE38" s="1">
        <v>4.9499999999999997E-5</v>
      </c>
      <c r="BF38" s="1">
        <v>1.9000000000000001E-4</v>
      </c>
      <c r="BG38" s="1">
        <v>7.8999999999999996E-5</v>
      </c>
      <c r="BH38" s="1">
        <v>1.8099999999999999E-5</v>
      </c>
      <c r="BI38" s="1">
        <v>3.2299999999999999E-5</v>
      </c>
      <c r="BJ38" s="1">
        <v>6.1699999999999998E-7</v>
      </c>
      <c r="BK38" s="1">
        <v>3.1800000000000002E-7</v>
      </c>
    </row>
    <row r="39" spans="1:63" x14ac:dyDescent="0.35">
      <c r="A39" t="s">
        <v>85</v>
      </c>
      <c r="B39" t="s">
        <v>84</v>
      </c>
      <c r="C39" t="s">
        <v>11</v>
      </c>
      <c r="D39" t="s">
        <v>83</v>
      </c>
      <c r="E39" t="s">
        <v>82</v>
      </c>
      <c r="F39" t="s">
        <v>81</v>
      </c>
      <c r="G39" t="s">
        <v>80</v>
      </c>
      <c r="H39" t="s">
        <v>79</v>
      </c>
      <c r="I39" t="s">
        <v>78</v>
      </c>
      <c r="J39" t="s">
        <v>77</v>
      </c>
      <c r="K39" t="s">
        <v>76</v>
      </c>
      <c r="L39" t="s">
        <v>75</v>
      </c>
      <c r="M39" t="s">
        <v>74</v>
      </c>
      <c r="N39" t="s">
        <v>73</v>
      </c>
      <c r="O39" t="s">
        <v>72</v>
      </c>
      <c r="P39" t="s">
        <v>71</v>
      </c>
      <c r="Q39" t="s">
        <v>70</v>
      </c>
      <c r="R39" t="s">
        <v>69</v>
      </c>
      <c r="S39" t="s">
        <v>68</v>
      </c>
      <c r="T39" t="s">
        <v>67</v>
      </c>
      <c r="U39" t="s">
        <v>66</v>
      </c>
      <c r="V39" t="s">
        <v>65</v>
      </c>
      <c r="W39" t="s">
        <v>64</v>
      </c>
      <c r="X39" t="s">
        <v>63</v>
      </c>
      <c r="Y39" t="s">
        <v>62</v>
      </c>
      <c r="Z39" t="s">
        <v>61</v>
      </c>
      <c r="AA39" t="s">
        <v>60</v>
      </c>
      <c r="AB39" t="s">
        <v>59</v>
      </c>
      <c r="AC39" t="s">
        <v>58</v>
      </c>
      <c r="AD39" t="s">
        <v>57</v>
      </c>
      <c r="AE39" t="s">
        <v>56</v>
      </c>
      <c r="AF39" t="s">
        <v>55</v>
      </c>
      <c r="AG39" t="s">
        <v>54</v>
      </c>
      <c r="AH39" t="s">
        <v>53</v>
      </c>
      <c r="AI39" t="s">
        <v>52</v>
      </c>
      <c r="AJ39" t="s">
        <v>51</v>
      </c>
      <c r="AK39" t="s">
        <v>50</v>
      </c>
      <c r="AL39" t="s">
        <v>49</v>
      </c>
      <c r="AM39" t="s">
        <v>48</v>
      </c>
      <c r="AN39" t="s">
        <v>47</v>
      </c>
      <c r="AO39" t="s">
        <v>46</v>
      </c>
      <c r="AP39" t="s">
        <v>45</v>
      </c>
      <c r="AQ39" t="s">
        <v>44</v>
      </c>
      <c r="AR39" t="s">
        <v>43</v>
      </c>
      <c r="AS39" t="s">
        <v>42</v>
      </c>
      <c r="AT39" t="s">
        <v>41</v>
      </c>
      <c r="AU39" t="s">
        <v>40</v>
      </c>
      <c r="AV39" t="s">
        <v>39</v>
      </c>
      <c r="AW39" t="s">
        <v>38</v>
      </c>
      <c r="AX39" t="s">
        <v>37</v>
      </c>
      <c r="AY39" t="s">
        <v>36</v>
      </c>
      <c r="AZ39" t="s">
        <v>35</v>
      </c>
      <c r="BA39" t="s">
        <v>34</v>
      </c>
      <c r="BB39" t="s">
        <v>33</v>
      </c>
      <c r="BC39" t="s">
        <v>32</v>
      </c>
      <c r="BD39" t="s">
        <v>31</v>
      </c>
      <c r="BE39" t="s">
        <v>30</v>
      </c>
      <c r="BF39" t="s">
        <v>29</v>
      </c>
      <c r="BG39" t="s">
        <v>28</v>
      </c>
      <c r="BH39" t="s">
        <v>27</v>
      </c>
      <c r="BI39" t="s">
        <v>26</v>
      </c>
      <c r="BJ39" t="s">
        <v>25</v>
      </c>
      <c r="BK39" t="s">
        <v>24</v>
      </c>
    </row>
    <row r="40" spans="1:63" x14ac:dyDescent="0.35">
      <c r="A40">
        <v>37</v>
      </c>
      <c r="B40" s="1">
        <v>1.5000000000000001E-12</v>
      </c>
      <c r="C40" s="1">
        <v>5.6300000000000002E-4</v>
      </c>
      <c r="D40" s="1">
        <v>6.3800000000000006E-5</v>
      </c>
      <c r="E40" s="1">
        <v>6.2899999999999997E-11</v>
      </c>
      <c r="F40" s="1">
        <v>6.1400000000000002E-5</v>
      </c>
      <c r="G40" s="1">
        <v>8.5400000000000002E-5</v>
      </c>
      <c r="H40" s="1">
        <v>1.0499999999999999E-5</v>
      </c>
      <c r="I40" s="1">
        <v>9.3500000000000003E-6</v>
      </c>
      <c r="J40" s="1">
        <v>1.17E-2</v>
      </c>
      <c r="K40" s="1">
        <v>0.26900000000000002</v>
      </c>
      <c r="L40" s="1">
        <v>3.82E-5</v>
      </c>
      <c r="M40" s="1">
        <v>2.0799999999999998E-3</v>
      </c>
      <c r="N40" s="1">
        <v>1.4699999999999999E-6</v>
      </c>
      <c r="O40" s="1">
        <v>2.5999999999999998E-5</v>
      </c>
      <c r="P40" s="1">
        <v>4.7299999999999998E-5</v>
      </c>
      <c r="Q40" s="1">
        <v>1.1E-5</v>
      </c>
      <c r="R40" s="1">
        <v>3.4499999999999999E-3</v>
      </c>
      <c r="S40" s="1">
        <v>4.2700000000000002E-4</v>
      </c>
      <c r="T40" s="1">
        <v>0.112</v>
      </c>
      <c r="U40" s="1">
        <v>2.8E-3</v>
      </c>
      <c r="V40" s="1">
        <v>4.0099999999999999E-4</v>
      </c>
      <c r="W40" s="1">
        <v>5.9200000000000003E-2</v>
      </c>
      <c r="X40" s="1">
        <v>1.81E-3</v>
      </c>
      <c r="Y40" s="1">
        <v>3.0500000000000002E-3</v>
      </c>
      <c r="Z40" s="1">
        <v>1.3599999999999999E-2</v>
      </c>
      <c r="AA40" s="1">
        <v>3.5400000000000002E-9</v>
      </c>
      <c r="AB40" s="1">
        <v>7.2800000000000003E-8</v>
      </c>
      <c r="AC40" s="1">
        <v>6.4499999999999999E-9</v>
      </c>
      <c r="AD40" s="1">
        <v>1.3599999999999999E-8</v>
      </c>
      <c r="AE40" s="1">
        <v>7.0900000000000003E-10</v>
      </c>
      <c r="AF40" s="1">
        <v>5.6899999999999999E-11</v>
      </c>
      <c r="AG40" s="1">
        <v>1.14E-7</v>
      </c>
      <c r="AH40" s="1">
        <v>1.75E-9</v>
      </c>
      <c r="AI40" s="1">
        <v>1.2200000000000001E-7</v>
      </c>
      <c r="AJ40" s="1">
        <v>9.7100000000000006E-9</v>
      </c>
      <c r="AK40" s="1">
        <v>3.0899999999999998E-11</v>
      </c>
      <c r="AL40" s="1">
        <v>9.6299999999999992E-9</v>
      </c>
      <c r="AM40" s="1">
        <v>1.5799999999999999E-8</v>
      </c>
      <c r="AN40" s="1">
        <v>9.5799999999999995E-11</v>
      </c>
      <c r="AO40" s="1">
        <v>1.49E-7</v>
      </c>
      <c r="AP40" s="1">
        <v>2.6899999999999999E-7</v>
      </c>
      <c r="AQ40" s="1">
        <v>2.81E-8</v>
      </c>
      <c r="AR40" s="1">
        <v>2.2700000000000001E-7</v>
      </c>
      <c r="AS40" s="1">
        <v>5.0699999999999997E-7</v>
      </c>
      <c r="AT40" s="1">
        <v>2.0499999999999999E-6</v>
      </c>
      <c r="AU40" s="1">
        <v>8.8699999999999998E-6</v>
      </c>
      <c r="AV40" s="1">
        <v>3.7299999999999999E-5</v>
      </c>
      <c r="AW40" s="1">
        <v>1.92E-8</v>
      </c>
      <c r="AX40" s="1">
        <v>1.48E-6</v>
      </c>
      <c r="AY40" s="1">
        <v>2.21E-6</v>
      </c>
      <c r="AZ40" s="1">
        <v>2.0400000000000001E-5</v>
      </c>
      <c r="BA40" s="1">
        <v>1.91E-5</v>
      </c>
      <c r="BB40" s="1">
        <v>2.3300000000000001E-6</v>
      </c>
      <c r="BC40" s="1">
        <v>2.3300000000000001E-5</v>
      </c>
      <c r="BD40" s="1">
        <v>1.7900000000000001E-5</v>
      </c>
      <c r="BE40" s="1">
        <v>8.4400000000000005E-5</v>
      </c>
      <c r="BF40" s="1">
        <v>5.5800000000000001E-4</v>
      </c>
      <c r="BG40" s="1">
        <v>1.63E-4</v>
      </c>
      <c r="BH40" s="1">
        <v>2.9899999999999998E-5</v>
      </c>
      <c r="BI40" s="1">
        <v>5.52E-5</v>
      </c>
      <c r="BJ40" s="1">
        <v>1.3999999999999999E-6</v>
      </c>
      <c r="BK40" s="1">
        <v>9.2099999999999994E-9</v>
      </c>
    </row>
    <row r="41" spans="1:63" x14ac:dyDescent="0.35">
      <c r="A41">
        <v>36</v>
      </c>
      <c r="B41" s="1">
        <v>8.0400000000000001E-13</v>
      </c>
      <c r="C41" s="1">
        <v>5.5999999999999995E-4</v>
      </c>
      <c r="D41" s="1">
        <v>6.1199999999999997E-5</v>
      </c>
      <c r="E41" s="1">
        <v>2.7499999999999999E-11</v>
      </c>
      <c r="F41" s="1">
        <v>6.1600000000000007E-5</v>
      </c>
      <c r="G41" s="1">
        <v>8.5799999999999998E-5</v>
      </c>
      <c r="H41" s="1">
        <v>1.04E-5</v>
      </c>
      <c r="I41" s="1">
        <v>9.3500000000000003E-6</v>
      </c>
      <c r="J41" s="1">
        <v>1.1599999999999999E-2</v>
      </c>
      <c r="K41" s="1">
        <v>0.27100000000000002</v>
      </c>
      <c r="L41" s="1">
        <v>3.7700000000000002E-5</v>
      </c>
      <c r="M41" s="1">
        <v>2.0799999999999998E-3</v>
      </c>
      <c r="N41" s="1">
        <v>1.1599999999999999E-6</v>
      </c>
      <c r="O41" s="1">
        <v>2.5599999999999999E-5</v>
      </c>
      <c r="P41" s="1">
        <v>4.6499999999999999E-5</v>
      </c>
      <c r="Q41" s="1">
        <v>1.0699999999999999E-5</v>
      </c>
      <c r="R41" s="1">
        <v>3.47E-3</v>
      </c>
      <c r="S41" s="1">
        <v>4.28E-4</v>
      </c>
      <c r="T41" s="1">
        <v>0.112</v>
      </c>
      <c r="U41" s="1">
        <v>2.81E-3</v>
      </c>
      <c r="V41" s="1">
        <v>3.9599999999999998E-4</v>
      </c>
      <c r="W41" s="1">
        <v>5.9400000000000001E-2</v>
      </c>
      <c r="X41" s="1">
        <v>1.8E-3</v>
      </c>
      <c r="Y41" s="1">
        <v>3.0500000000000002E-3</v>
      </c>
      <c r="Z41" s="1">
        <v>1.3599999999999999E-2</v>
      </c>
      <c r="AA41" s="1">
        <v>1.8800000000000001E-9</v>
      </c>
      <c r="AB41" s="1">
        <v>3.9500000000000003E-8</v>
      </c>
      <c r="AC41" s="1">
        <v>3.4699999999999998E-9</v>
      </c>
      <c r="AD41" s="1">
        <v>7.3600000000000002E-9</v>
      </c>
      <c r="AE41" s="1">
        <v>3.8200000000000003E-10</v>
      </c>
      <c r="AF41" s="1">
        <v>3.08E-11</v>
      </c>
      <c r="AG41" s="1">
        <v>6.1500000000000001E-8</v>
      </c>
      <c r="AH41" s="1">
        <v>9.3699999999999997E-10</v>
      </c>
      <c r="AI41" s="1">
        <v>6.6300000000000005E-8</v>
      </c>
      <c r="AJ41" s="1">
        <v>5.1899999999999997E-9</v>
      </c>
      <c r="AK41" s="1">
        <v>1.64E-11</v>
      </c>
      <c r="AL41" s="1">
        <v>5.2000000000000002E-9</v>
      </c>
      <c r="AM41" s="1">
        <v>8.4599999999999993E-9</v>
      </c>
      <c r="AN41" s="1">
        <v>5.1600000000000001E-11</v>
      </c>
      <c r="AO41" s="1">
        <v>8.0200000000000003E-8</v>
      </c>
      <c r="AP41" s="1">
        <v>1.4700000000000001E-7</v>
      </c>
      <c r="AQ41" s="1">
        <v>1.5300000000000001E-8</v>
      </c>
      <c r="AR41" s="1">
        <v>1.2200000000000001E-7</v>
      </c>
      <c r="AS41" s="1">
        <v>2.7399999999999999E-7</v>
      </c>
      <c r="AT41" s="1">
        <v>1.5799999999999999E-6</v>
      </c>
      <c r="AU41" s="1">
        <v>8.7900000000000005E-6</v>
      </c>
      <c r="AV41" s="1">
        <v>3.6900000000000002E-5</v>
      </c>
      <c r="AW41" s="1">
        <v>1.02E-8</v>
      </c>
      <c r="AX41" s="1">
        <v>1.22E-6</v>
      </c>
      <c r="AY41" s="1">
        <v>1.61E-6</v>
      </c>
      <c r="AZ41" s="1">
        <v>2.0299999999999999E-5</v>
      </c>
      <c r="BA41" s="1">
        <v>1.91E-5</v>
      </c>
      <c r="BB41" s="1">
        <v>2.34E-6</v>
      </c>
      <c r="BC41" s="1">
        <v>2.3099999999999999E-5</v>
      </c>
      <c r="BD41" s="1">
        <v>1.7799999999999999E-5</v>
      </c>
      <c r="BE41" s="1">
        <v>8.4499999999999994E-5</v>
      </c>
      <c r="BF41" s="1">
        <v>5.5900000000000004E-4</v>
      </c>
      <c r="BG41" s="1">
        <v>1.63E-4</v>
      </c>
      <c r="BH41" s="1">
        <v>2.9899999999999998E-5</v>
      </c>
      <c r="BI41" s="1">
        <v>5.5300000000000002E-5</v>
      </c>
      <c r="BJ41" s="1">
        <v>1.33E-6</v>
      </c>
      <c r="BK41" s="1">
        <v>8.9000000000000003E-9</v>
      </c>
    </row>
    <row r="42" spans="1:63" x14ac:dyDescent="0.35">
      <c r="A42">
        <v>35</v>
      </c>
      <c r="B42" s="1">
        <v>4.3300000000000002E-13</v>
      </c>
      <c r="C42" s="1">
        <v>5.5999999999999995E-4</v>
      </c>
      <c r="D42" s="1">
        <v>6.0399999999999998E-5</v>
      </c>
      <c r="E42" s="1">
        <v>1.39E-11</v>
      </c>
      <c r="F42" s="1">
        <v>6.19E-5</v>
      </c>
      <c r="G42" s="1">
        <v>8.6299999999999997E-5</v>
      </c>
      <c r="H42" s="1">
        <v>1.03E-5</v>
      </c>
      <c r="I42" s="1">
        <v>9.38E-6</v>
      </c>
      <c r="J42" s="1">
        <v>1.1599999999999999E-2</v>
      </c>
      <c r="K42" s="1">
        <v>0.27300000000000002</v>
      </c>
      <c r="L42" s="1">
        <v>3.7499999999999997E-5</v>
      </c>
      <c r="M42" s="1">
        <v>2.0899999999999998E-3</v>
      </c>
      <c r="N42" s="1">
        <v>9.8400000000000002E-7</v>
      </c>
      <c r="O42" s="1">
        <v>2.5400000000000001E-5</v>
      </c>
      <c r="P42" s="1">
        <v>4.6E-5</v>
      </c>
      <c r="Q42" s="1">
        <v>1.0499999999999999E-5</v>
      </c>
      <c r="R42" s="1">
        <v>3.48E-3</v>
      </c>
      <c r="S42" s="1">
        <v>4.2999999999999999E-4</v>
      </c>
      <c r="T42" s="1">
        <v>0.113</v>
      </c>
      <c r="U42" s="1">
        <v>2.82E-3</v>
      </c>
      <c r="V42" s="1">
        <v>3.9599999999999998E-4</v>
      </c>
      <c r="W42" s="1">
        <v>5.9700000000000003E-2</v>
      </c>
      <c r="X42" s="1">
        <v>1.8E-3</v>
      </c>
      <c r="Y42" s="1">
        <v>3.0599999999999998E-3</v>
      </c>
      <c r="Z42" s="1">
        <v>1.3599999999999999E-2</v>
      </c>
      <c r="AA42" s="1">
        <v>9.9299999999999998E-10</v>
      </c>
      <c r="AB42" s="1">
        <v>2.1200000000000001E-8</v>
      </c>
      <c r="AC42" s="1">
        <v>1.85E-9</v>
      </c>
      <c r="AD42" s="1">
        <v>3.9300000000000003E-9</v>
      </c>
      <c r="AE42" s="1">
        <v>2.0399999999999999E-10</v>
      </c>
      <c r="AF42" s="1">
        <v>1.6500000000000001E-11</v>
      </c>
      <c r="AG42" s="1">
        <v>3.32E-8</v>
      </c>
      <c r="AH42" s="1">
        <v>4.9700000000000004E-10</v>
      </c>
      <c r="AI42" s="1">
        <v>3.5700000000000002E-8</v>
      </c>
      <c r="AJ42" s="1">
        <v>2.7499999999999998E-9</v>
      </c>
      <c r="AK42" s="1">
        <v>8.6999999999999997E-12</v>
      </c>
      <c r="AL42" s="1">
        <v>2.7799999999999999E-9</v>
      </c>
      <c r="AM42" s="1">
        <v>4.49E-9</v>
      </c>
      <c r="AN42" s="1">
        <v>2.7499999999999999E-11</v>
      </c>
      <c r="AO42" s="1">
        <v>4.3399999999999998E-8</v>
      </c>
      <c r="AP42" s="1">
        <v>8.0400000000000005E-8</v>
      </c>
      <c r="AQ42" s="1">
        <v>8.2999999999999999E-9</v>
      </c>
      <c r="AR42" s="1">
        <v>6.5900000000000001E-8</v>
      </c>
      <c r="AS42" s="1">
        <v>1.49E-7</v>
      </c>
      <c r="AT42" s="1">
        <v>1.3400000000000001E-6</v>
      </c>
      <c r="AU42" s="1">
        <v>8.7900000000000005E-6</v>
      </c>
      <c r="AV42" s="1">
        <v>3.6900000000000002E-5</v>
      </c>
      <c r="AW42" s="1">
        <v>5.5100000000000002E-9</v>
      </c>
      <c r="AX42" s="1">
        <v>1.0899999999999999E-6</v>
      </c>
      <c r="AY42" s="1">
        <v>1.2899999999999999E-6</v>
      </c>
      <c r="AZ42" s="1">
        <v>2.0299999999999999E-5</v>
      </c>
      <c r="BA42" s="1">
        <v>1.9199999999999999E-5</v>
      </c>
      <c r="BB42" s="1">
        <v>2.3499999999999999E-6</v>
      </c>
      <c r="BC42" s="1">
        <v>2.3099999999999999E-5</v>
      </c>
      <c r="BD42" s="1">
        <v>1.7799999999999999E-5</v>
      </c>
      <c r="BE42" s="1">
        <v>8.4800000000000001E-5</v>
      </c>
      <c r="BF42" s="1">
        <v>5.5999999999999995E-4</v>
      </c>
      <c r="BG42" s="1">
        <v>1.64E-4</v>
      </c>
      <c r="BH42" s="1">
        <v>3.0000000000000001E-5</v>
      </c>
      <c r="BI42" s="1">
        <v>5.5600000000000003E-5</v>
      </c>
      <c r="BJ42" s="1">
        <v>1.31E-6</v>
      </c>
      <c r="BK42" s="1">
        <v>8.7999999999999994E-9</v>
      </c>
    </row>
    <row r="43" spans="1:63" x14ac:dyDescent="0.35">
      <c r="A43">
        <v>34</v>
      </c>
      <c r="B43" s="1">
        <v>2.2300000000000001E-13</v>
      </c>
      <c r="C43" s="1">
        <v>5.5999999999999995E-4</v>
      </c>
      <c r="D43" s="1">
        <v>6.0300000000000002E-5</v>
      </c>
      <c r="E43" s="1">
        <v>7.2100000000000002E-12</v>
      </c>
      <c r="F43" s="1">
        <v>6.2299999999999996E-5</v>
      </c>
      <c r="G43" s="1">
        <v>8.6700000000000007E-5</v>
      </c>
      <c r="H43" s="1">
        <v>1.04E-5</v>
      </c>
      <c r="I43" s="1">
        <v>9.4199999999999996E-6</v>
      </c>
      <c r="J43" s="1">
        <v>1.17E-2</v>
      </c>
      <c r="K43" s="1">
        <v>0.27700000000000002</v>
      </c>
      <c r="L43" s="1">
        <v>3.7599999999999999E-5</v>
      </c>
      <c r="M43" s="1">
        <v>2.0999999999999999E-3</v>
      </c>
      <c r="N43" s="1">
        <v>8.9899999999999999E-7</v>
      </c>
      <c r="O43" s="1">
        <v>2.5299999999999998E-5</v>
      </c>
      <c r="P43" s="1">
        <v>4.6E-5</v>
      </c>
      <c r="Q43" s="1">
        <v>1.0499999999999999E-5</v>
      </c>
      <c r="R43" s="1">
        <v>3.49E-3</v>
      </c>
      <c r="S43" s="1">
        <v>4.3199999999999998E-4</v>
      </c>
      <c r="T43" s="1">
        <v>0.113</v>
      </c>
      <c r="U43" s="1">
        <v>2.8300000000000001E-3</v>
      </c>
      <c r="V43" s="1">
        <v>3.9800000000000002E-4</v>
      </c>
      <c r="W43" s="1">
        <v>0.06</v>
      </c>
      <c r="X43" s="1">
        <v>1.81E-3</v>
      </c>
      <c r="Y43" s="1">
        <v>3.0699999999999998E-3</v>
      </c>
      <c r="Z43" s="1">
        <v>1.37E-2</v>
      </c>
      <c r="AA43" s="1">
        <v>5.0600000000000001E-10</v>
      </c>
      <c r="AB43" s="1">
        <v>1.09E-8</v>
      </c>
      <c r="AC43" s="1">
        <v>9.4000000000000006E-10</v>
      </c>
      <c r="AD43" s="1">
        <v>2.0000000000000001E-9</v>
      </c>
      <c r="AE43" s="1">
        <v>1.04E-10</v>
      </c>
      <c r="AF43" s="1">
        <v>8.4099999999999999E-12</v>
      </c>
      <c r="AG43" s="1">
        <v>1.7100000000000001E-8</v>
      </c>
      <c r="AH43" s="1">
        <v>2.5200000000000001E-10</v>
      </c>
      <c r="AI43" s="1">
        <v>1.8299999999999998E-8</v>
      </c>
      <c r="AJ43" s="1">
        <v>1.3999999999999999E-9</v>
      </c>
      <c r="AK43" s="1">
        <v>4.4200000000000001E-12</v>
      </c>
      <c r="AL43" s="1">
        <v>1.4200000000000001E-9</v>
      </c>
      <c r="AM43" s="1">
        <v>2.28E-9</v>
      </c>
      <c r="AN43" s="1">
        <v>1.4E-11</v>
      </c>
      <c r="AO43" s="1">
        <v>2.25E-8</v>
      </c>
      <c r="AP43" s="1">
        <v>4.2499999999999997E-8</v>
      </c>
      <c r="AQ43" s="1">
        <v>4.3100000000000002E-9</v>
      </c>
      <c r="AR43" s="1">
        <v>3.4300000000000003E-8</v>
      </c>
      <c r="AS43" s="1">
        <v>7.7999999999999997E-8</v>
      </c>
      <c r="AT43" s="1">
        <v>1.1999999999999999E-6</v>
      </c>
      <c r="AU43" s="1">
        <v>8.8300000000000002E-6</v>
      </c>
      <c r="AV43" s="1">
        <v>3.7100000000000001E-5</v>
      </c>
      <c r="AW43" s="1">
        <v>2.8900000000000002E-9</v>
      </c>
      <c r="AX43" s="1">
        <v>1.02E-6</v>
      </c>
      <c r="AY43" s="1">
        <v>1.13E-6</v>
      </c>
      <c r="AZ43" s="1">
        <v>2.0400000000000001E-5</v>
      </c>
      <c r="BA43" s="1">
        <v>1.9300000000000002E-5</v>
      </c>
      <c r="BB43" s="1">
        <v>2.3599999999999999E-6</v>
      </c>
      <c r="BC43" s="1">
        <v>2.3200000000000001E-5</v>
      </c>
      <c r="BD43" s="1">
        <v>1.7900000000000001E-5</v>
      </c>
      <c r="BE43" s="1">
        <v>8.5400000000000002E-5</v>
      </c>
      <c r="BF43" s="1">
        <v>5.6099999999999998E-4</v>
      </c>
      <c r="BG43" s="1">
        <v>1.64E-4</v>
      </c>
      <c r="BH43" s="1">
        <v>3.0199999999999999E-5</v>
      </c>
      <c r="BI43" s="1">
        <v>5.5899999999999997E-5</v>
      </c>
      <c r="BJ43" s="1">
        <v>1.3E-6</v>
      </c>
      <c r="BK43" s="1">
        <v>8.7999999999999994E-9</v>
      </c>
    </row>
    <row r="44" spans="1:63" x14ac:dyDescent="0.35">
      <c r="A44">
        <v>33</v>
      </c>
      <c r="B44" s="1">
        <v>1.1099999999999999E-13</v>
      </c>
      <c r="C44" s="1">
        <v>5.6099999999999998E-4</v>
      </c>
      <c r="D44" s="1">
        <v>6.0600000000000003E-5</v>
      </c>
      <c r="E44" s="1">
        <v>3.7700000000000003E-12</v>
      </c>
      <c r="F44" s="1">
        <v>6.2700000000000006E-5</v>
      </c>
      <c r="G44" s="1">
        <v>8.7200000000000005E-5</v>
      </c>
      <c r="H44" s="1">
        <v>1.04E-5</v>
      </c>
      <c r="I44" s="1">
        <v>9.4700000000000008E-6</v>
      </c>
      <c r="J44" s="1">
        <v>1.17E-2</v>
      </c>
      <c r="K44" s="1">
        <v>0.27900000000000003</v>
      </c>
      <c r="L44" s="1">
        <v>3.7700000000000002E-5</v>
      </c>
      <c r="M44" s="1">
        <v>2.0999999999999999E-3</v>
      </c>
      <c r="N44" s="1">
        <v>8.5799999999999998E-7</v>
      </c>
      <c r="O44" s="1">
        <v>2.5400000000000001E-5</v>
      </c>
      <c r="P44" s="1">
        <v>4.6100000000000002E-5</v>
      </c>
      <c r="Q44" s="1">
        <v>1.0499999999999999E-5</v>
      </c>
      <c r="R44" s="1">
        <v>3.5000000000000001E-3</v>
      </c>
      <c r="S44" s="1">
        <v>4.3399999999999998E-4</v>
      </c>
      <c r="T44" s="1">
        <v>0.113</v>
      </c>
      <c r="U44" s="1">
        <v>2.8400000000000001E-3</v>
      </c>
      <c r="V44" s="1">
        <v>4.0099999999999999E-4</v>
      </c>
      <c r="W44" s="1">
        <v>6.0199999999999997E-2</v>
      </c>
      <c r="X44" s="1">
        <v>1.81E-3</v>
      </c>
      <c r="Y44" s="1">
        <v>3.0799999999999998E-3</v>
      </c>
      <c r="Z44" s="1">
        <v>1.37E-2</v>
      </c>
      <c r="AA44" s="1">
        <v>2.4699999999999997E-10</v>
      </c>
      <c r="AB44" s="1">
        <v>5.3100000000000001E-9</v>
      </c>
      <c r="AC44" s="1">
        <v>4.5499999999999998E-10</v>
      </c>
      <c r="AD44" s="1">
        <v>9.7300000000000005E-10</v>
      </c>
      <c r="AE44" s="1">
        <v>5.0299999999999997E-11</v>
      </c>
      <c r="AF44" s="1">
        <v>4.0999999999999999E-12</v>
      </c>
      <c r="AG44" s="1">
        <v>8.4700000000000007E-9</v>
      </c>
      <c r="AH44" s="1">
        <v>1.2199999999999999E-10</v>
      </c>
      <c r="AI44" s="1">
        <v>8.9700000000000003E-9</v>
      </c>
      <c r="AJ44" s="1">
        <v>6.7900000000000003E-10</v>
      </c>
      <c r="AK44" s="1">
        <v>2.1499999999999999E-12</v>
      </c>
      <c r="AL44" s="1">
        <v>6.9E-10</v>
      </c>
      <c r="AM44" s="1">
        <v>1.1100000000000001E-9</v>
      </c>
      <c r="AN44" s="1">
        <v>6.8000000000000001E-12</v>
      </c>
      <c r="AO44" s="1">
        <v>1.1199999999999999E-8</v>
      </c>
      <c r="AP44" s="1">
        <v>2.1900000000000001E-8</v>
      </c>
      <c r="AQ44" s="1">
        <v>2.1499999999999998E-9</v>
      </c>
      <c r="AR44" s="1">
        <v>1.7199999999999999E-8</v>
      </c>
      <c r="AS44" s="1">
        <v>3.9699999999999998E-8</v>
      </c>
      <c r="AT44" s="1">
        <v>1.1400000000000001E-6</v>
      </c>
      <c r="AU44" s="1">
        <v>8.8799999999999997E-6</v>
      </c>
      <c r="AV44" s="1">
        <v>3.7299999999999999E-5</v>
      </c>
      <c r="AW44" s="1">
        <v>1.4800000000000001E-9</v>
      </c>
      <c r="AX44" s="1">
        <v>9.7900000000000007E-7</v>
      </c>
      <c r="AY44" s="1">
        <v>1.0499999999999999E-6</v>
      </c>
      <c r="AZ44" s="1">
        <v>2.0599999999999999E-5</v>
      </c>
      <c r="BA44" s="1">
        <v>1.9400000000000001E-5</v>
      </c>
      <c r="BB44" s="1">
        <v>2.3599999999999999E-6</v>
      </c>
      <c r="BC44" s="1">
        <v>2.34E-5</v>
      </c>
      <c r="BD44" s="1">
        <v>1.8E-5</v>
      </c>
      <c r="BE44" s="1">
        <v>8.5900000000000001E-5</v>
      </c>
      <c r="BF44" s="1">
        <v>5.62E-4</v>
      </c>
      <c r="BG44" s="1">
        <v>1.64E-4</v>
      </c>
      <c r="BH44" s="1">
        <v>3.04E-5</v>
      </c>
      <c r="BI44" s="1">
        <v>5.6100000000000002E-5</v>
      </c>
      <c r="BJ44" s="1">
        <v>1.31E-6</v>
      </c>
      <c r="BK44" s="1">
        <v>8.8499999999999998E-9</v>
      </c>
    </row>
    <row r="45" spans="1:63" x14ac:dyDescent="0.35">
      <c r="A45">
        <v>32</v>
      </c>
      <c r="B45" s="1">
        <v>5.1799999999999998E-14</v>
      </c>
      <c r="C45" s="1">
        <v>5.62E-4</v>
      </c>
      <c r="D45" s="1">
        <v>6.0900000000000003E-5</v>
      </c>
      <c r="E45" s="1">
        <v>1.9699999999999999E-12</v>
      </c>
      <c r="F45" s="1">
        <v>6.3E-5</v>
      </c>
      <c r="G45" s="1">
        <v>8.7499999999999999E-5</v>
      </c>
      <c r="H45" s="1">
        <v>1.0499999999999999E-5</v>
      </c>
      <c r="I45" s="1">
        <v>9.5100000000000004E-6</v>
      </c>
      <c r="J45" s="1">
        <v>1.17E-2</v>
      </c>
      <c r="K45" s="1">
        <v>0.27600000000000002</v>
      </c>
      <c r="L45" s="1">
        <v>3.7799999999999997E-5</v>
      </c>
      <c r="M45" s="1">
        <v>2.0999999999999999E-3</v>
      </c>
      <c r="N45" s="1">
        <v>8.3900000000000004E-7</v>
      </c>
      <c r="O45" s="1">
        <v>2.5400000000000001E-5</v>
      </c>
      <c r="P45" s="1">
        <v>4.6199999999999998E-5</v>
      </c>
      <c r="Q45" s="1">
        <v>1.06E-5</v>
      </c>
      <c r="R45" s="1">
        <v>3.5100000000000001E-3</v>
      </c>
      <c r="S45" s="1">
        <v>4.35E-4</v>
      </c>
      <c r="T45" s="1">
        <v>0.113</v>
      </c>
      <c r="U45" s="1">
        <v>2.8500000000000001E-3</v>
      </c>
      <c r="V45" s="1">
        <v>4.0400000000000001E-4</v>
      </c>
      <c r="W45" s="1">
        <v>6.0400000000000002E-2</v>
      </c>
      <c r="X45" s="1">
        <v>1.82E-3</v>
      </c>
      <c r="Y45" s="1">
        <v>3.0799999999999998E-3</v>
      </c>
      <c r="Z45" s="1">
        <v>1.37E-2</v>
      </c>
      <c r="AA45" s="1">
        <v>1.1399999999999999E-10</v>
      </c>
      <c r="AB45" s="1">
        <v>2.4600000000000002E-9</v>
      </c>
      <c r="AC45" s="1">
        <v>2.09E-10</v>
      </c>
      <c r="AD45" s="1">
        <v>4.48E-10</v>
      </c>
      <c r="AE45" s="1">
        <v>2.31E-11</v>
      </c>
      <c r="AF45" s="1">
        <v>1.8899999999999998E-12</v>
      </c>
      <c r="AG45" s="1">
        <v>3.9600000000000004E-9</v>
      </c>
      <c r="AH45" s="1">
        <v>5.6099999999999999E-11</v>
      </c>
      <c r="AI45" s="1">
        <v>4.1599999999999997E-9</v>
      </c>
      <c r="AJ45" s="1">
        <v>3.1200000000000001E-10</v>
      </c>
      <c r="AK45" s="1">
        <v>9.8600000000000004E-13</v>
      </c>
      <c r="AL45" s="1">
        <v>3.1799999999999999E-10</v>
      </c>
      <c r="AM45" s="1">
        <v>5.1099999999999999E-10</v>
      </c>
      <c r="AN45" s="1">
        <v>3.12E-12</v>
      </c>
      <c r="AO45" s="1">
        <v>5.2300000000000003E-9</v>
      </c>
      <c r="AP45" s="1">
        <v>1.11E-8</v>
      </c>
      <c r="AQ45" s="1">
        <v>1.01E-9</v>
      </c>
      <c r="AR45" s="1">
        <v>8.2399999999999997E-9</v>
      </c>
      <c r="AS45" s="1">
        <v>1.9300000000000001E-8</v>
      </c>
      <c r="AT45" s="1">
        <v>1.1000000000000001E-6</v>
      </c>
      <c r="AU45" s="1">
        <v>8.9299999999999992E-6</v>
      </c>
      <c r="AV45" s="1">
        <v>3.7499999999999997E-5</v>
      </c>
      <c r="AW45" s="1">
        <v>6.89E-10</v>
      </c>
      <c r="AX45" s="1">
        <v>9.6200000000000006E-7</v>
      </c>
      <c r="AY45" s="1">
        <v>1.0100000000000001E-6</v>
      </c>
      <c r="AZ45" s="1">
        <v>2.0699999999999998E-5</v>
      </c>
      <c r="BA45" s="1">
        <v>1.95E-5</v>
      </c>
      <c r="BB45" s="1">
        <v>2.3700000000000002E-6</v>
      </c>
      <c r="BC45" s="1">
        <v>2.3499999999999999E-5</v>
      </c>
      <c r="BD45" s="1">
        <v>1.8099999999999999E-5</v>
      </c>
      <c r="BE45" s="1">
        <v>8.6299999999999997E-5</v>
      </c>
      <c r="BF45" s="1">
        <v>5.6300000000000002E-4</v>
      </c>
      <c r="BG45" s="1">
        <v>1.65E-4</v>
      </c>
      <c r="BH45" s="1">
        <v>3.0499999999999999E-5</v>
      </c>
      <c r="BI45" s="1">
        <v>5.6400000000000002E-5</v>
      </c>
      <c r="BJ45" s="1">
        <v>1.3200000000000001E-6</v>
      </c>
      <c r="BK45" s="1">
        <v>8.9000000000000003E-9</v>
      </c>
    </row>
    <row r="46" spans="1:63" x14ac:dyDescent="0.35">
      <c r="A46">
        <v>31</v>
      </c>
      <c r="B46" s="1">
        <v>2.2800000000000001E-14</v>
      </c>
      <c r="C46" s="1">
        <v>5.62E-4</v>
      </c>
      <c r="D46" s="1">
        <v>6.1199999999999997E-5</v>
      </c>
      <c r="E46" s="1">
        <v>9.8099999999999996E-13</v>
      </c>
      <c r="F46" s="1">
        <v>6.3200000000000005E-5</v>
      </c>
      <c r="G46" s="1">
        <v>8.7700000000000004E-5</v>
      </c>
      <c r="H46" s="1">
        <v>1.0499999999999999E-5</v>
      </c>
      <c r="I46" s="1">
        <v>9.5300000000000002E-6</v>
      </c>
      <c r="J46" s="1">
        <v>1.17E-2</v>
      </c>
      <c r="K46" s="1">
        <v>0.27300000000000002</v>
      </c>
      <c r="L46" s="1">
        <v>3.79E-5</v>
      </c>
      <c r="M46" s="1">
        <v>2.1099999999999999E-3</v>
      </c>
      <c r="N46" s="1">
        <v>8.3399999999999998E-7</v>
      </c>
      <c r="O46" s="1">
        <v>2.5400000000000001E-5</v>
      </c>
      <c r="P46" s="1">
        <v>4.6400000000000003E-5</v>
      </c>
      <c r="Q46" s="1">
        <v>1.06E-5</v>
      </c>
      <c r="R46" s="1">
        <v>3.5200000000000001E-3</v>
      </c>
      <c r="S46" s="1">
        <v>4.3600000000000003E-4</v>
      </c>
      <c r="T46" s="1">
        <v>0.113</v>
      </c>
      <c r="U46" s="1">
        <v>2.8600000000000001E-3</v>
      </c>
      <c r="V46" s="1">
        <v>4.0499999999999998E-4</v>
      </c>
      <c r="W46" s="1">
        <v>6.0499999999999998E-2</v>
      </c>
      <c r="X46" s="1">
        <v>1.82E-3</v>
      </c>
      <c r="Y46" s="1">
        <v>3.0899999999999999E-3</v>
      </c>
      <c r="Z46" s="1">
        <v>1.37E-2</v>
      </c>
      <c r="AA46" s="1">
        <v>4.89E-11</v>
      </c>
      <c r="AB46" s="1">
        <v>1.0500000000000001E-9</v>
      </c>
      <c r="AC46" s="1">
        <v>8.8599999999999996E-11</v>
      </c>
      <c r="AD46" s="1">
        <v>1.9100000000000001E-10</v>
      </c>
      <c r="AE46" s="1">
        <v>9.8199999999999998E-12</v>
      </c>
      <c r="AF46" s="1">
        <v>8.0799999999999999E-13</v>
      </c>
      <c r="AG46" s="1">
        <v>1.73E-9</v>
      </c>
      <c r="AH46" s="1">
        <v>2.39E-11</v>
      </c>
      <c r="AI46" s="1">
        <v>1.79E-9</v>
      </c>
      <c r="AJ46" s="1">
        <v>1.3300000000000001E-10</v>
      </c>
      <c r="AK46" s="1">
        <v>4.2100000000000002E-13</v>
      </c>
      <c r="AL46" s="1">
        <v>1.36E-10</v>
      </c>
      <c r="AM46" s="1">
        <v>2.18E-10</v>
      </c>
      <c r="AN46" s="1">
        <v>1.33E-12</v>
      </c>
      <c r="AO46" s="1">
        <v>2.2999999999999999E-9</v>
      </c>
      <c r="AP46" s="1">
        <v>5.8500000000000003E-9</v>
      </c>
      <c r="AQ46" s="1">
        <v>4.4500000000000001E-10</v>
      </c>
      <c r="AR46" s="1">
        <v>3.8499999999999997E-9</v>
      </c>
      <c r="AS46" s="1">
        <v>9.3399999999999996E-9</v>
      </c>
      <c r="AT46" s="1">
        <v>1.0899999999999999E-6</v>
      </c>
      <c r="AU46" s="1">
        <v>8.9600000000000006E-6</v>
      </c>
      <c r="AV46" s="1">
        <v>3.7599999999999999E-5</v>
      </c>
      <c r="AW46" s="1">
        <v>3.13E-10</v>
      </c>
      <c r="AX46" s="1">
        <v>9.540000000000001E-7</v>
      </c>
      <c r="AY46" s="1">
        <v>9.9399999999999993E-7</v>
      </c>
      <c r="AZ46" s="1">
        <v>2.0800000000000001E-5</v>
      </c>
      <c r="BA46" s="1">
        <v>1.95E-5</v>
      </c>
      <c r="BB46" s="1">
        <v>2.3800000000000001E-6</v>
      </c>
      <c r="BC46" s="1">
        <v>2.3600000000000001E-5</v>
      </c>
      <c r="BD46" s="1">
        <v>1.8199999999999999E-5</v>
      </c>
      <c r="BE46" s="1">
        <v>8.6600000000000004E-5</v>
      </c>
      <c r="BF46" s="1">
        <v>5.6400000000000005E-4</v>
      </c>
      <c r="BG46" s="1">
        <v>1.65E-4</v>
      </c>
      <c r="BH46" s="1">
        <v>3.0599999999999998E-5</v>
      </c>
      <c r="BI46" s="1">
        <v>5.6499999999999998E-5</v>
      </c>
      <c r="BJ46" s="1">
        <v>1.3200000000000001E-6</v>
      </c>
      <c r="BK46" s="1">
        <v>8.9299999999999996E-9</v>
      </c>
    </row>
    <row r="47" spans="1:63" x14ac:dyDescent="0.35">
      <c r="A47">
        <v>30</v>
      </c>
      <c r="B47" s="1">
        <v>9.3700000000000004E-15</v>
      </c>
      <c r="C47" s="1">
        <v>5.62E-4</v>
      </c>
      <c r="D47" s="1">
        <v>6.1299999999999999E-5</v>
      </c>
      <c r="E47" s="1">
        <v>4.6500000000000004E-13</v>
      </c>
      <c r="F47" s="1">
        <v>6.3299999999999994E-5</v>
      </c>
      <c r="G47" s="1">
        <v>8.7800000000000006E-5</v>
      </c>
      <c r="H47" s="1">
        <v>1.0699999999999999E-5</v>
      </c>
      <c r="I47" s="1">
        <v>9.55E-6</v>
      </c>
      <c r="J47" s="1">
        <v>1.18E-2</v>
      </c>
      <c r="K47" s="1">
        <v>0.27</v>
      </c>
      <c r="L47" s="1">
        <v>3.8000000000000002E-5</v>
      </c>
      <c r="M47" s="1">
        <v>2.1099999999999999E-3</v>
      </c>
      <c r="N47" s="1">
        <v>8.6300000000000004E-7</v>
      </c>
      <c r="O47" s="1">
        <v>2.5400000000000001E-5</v>
      </c>
      <c r="P47" s="1">
        <v>4.7599999999999998E-5</v>
      </c>
      <c r="Q47" s="1">
        <v>1.1E-5</v>
      </c>
      <c r="R47" s="1">
        <v>3.5200000000000001E-3</v>
      </c>
      <c r="S47" s="1">
        <v>4.37E-4</v>
      </c>
      <c r="T47" s="1">
        <v>0.114</v>
      </c>
      <c r="U47" s="1">
        <v>2.8600000000000001E-3</v>
      </c>
      <c r="V47" s="1">
        <v>4.06E-4</v>
      </c>
      <c r="W47" s="1">
        <v>6.0600000000000001E-2</v>
      </c>
      <c r="X47" s="1">
        <v>1.83E-3</v>
      </c>
      <c r="Y47" s="1">
        <v>3.0899999999999999E-3</v>
      </c>
      <c r="Z47" s="1">
        <v>1.37E-2</v>
      </c>
      <c r="AA47" s="1">
        <v>1.9999999999999999E-11</v>
      </c>
      <c r="AB47" s="1">
        <v>4.2099999999999999E-10</v>
      </c>
      <c r="AC47" s="1">
        <v>3.4899999999999997E-11</v>
      </c>
      <c r="AD47" s="1">
        <v>7.5499999999999998E-11</v>
      </c>
      <c r="AE47" s="1">
        <v>3.8799999999999996E-12</v>
      </c>
      <c r="AF47" s="1">
        <v>3.21E-13</v>
      </c>
      <c r="AG47" s="1">
        <v>7.0700000000000004E-10</v>
      </c>
      <c r="AH47" s="1">
        <v>9.53E-12</v>
      </c>
      <c r="AI47" s="1">
        <v>7.19E-10</v>
      </c>
      <c r="AJ47" s="1">
        <v>5.3399999999999998E-11</v>
      </c>
      <c r="AK47" s="1">
        <v>1.6900000000000001E-13</v>
      </c>
      <c r="AL47" s="1">
        <v>5.3799999999999998E-11</v>
      </c>
      <c r="AM47" s="1">
        <v>8.7700000000000005E-11</v>
      </c>
      <c r="AN47" s="1">
        <v>5.2499999999999998E-13</v>
      </c>
      <c r="AO47" s="1">
        <v>9.4200000000000006E-10</v>
      </c>
      <c r="AP47" s="1">
        <v>3.9600000000000004E-9</v>
      </c>
      <c r="AQ47" s="1">
        <v>1.8400000000000001E-10</v>
      </c>
      <c r="AR47" s="1">
        <v>2.21E-9</v>
      </c>
      <c r="AS47" s="1">
        <v>5.04E-9</v>
      </c>
      <c r="AT47" s="1">
        <v>1.08E-6</v>
      </c>
      <c r="AU47" s="1">
        <v>8.9800000000000004E-6</v>
      </c>
      <c r="AV47" s="1">
        <v>3.7700000000000002E-5</v>
      </c>
      <c r="AW47" s="1">
        <v>1.35E-10</v>
      </c>
      <c r="AX47" s="1">
        <v>9.5099999999999998E-7</v>
      </c>
      <c r="AY47" s="1">
        <v>1.0499999999999999E-6</v>
      </c>
      <c r="AZ47" s="1">
        <v>2.0800000000000001E-5</v>
      </c>
      <c r="BA47" s="1">
        <v>1.9599999999999999E-5</v>
      </c>
      <c r="BB47" s="1">
        <v>2.3800000000000001E-6</v>
      </c>
      <c r="BC47" s="1">
        <v>2.37E-5</v>
      </c>
      <c r="BD47" s="1">
        <v>1.8199999999999999E-5</v>
      </c>
      <c r="BE47" s="1">
        <v>8.6799999999999996E-5</v>
      </c>
      <c r="BF47" s="1">
        <v>5.6499999999999996E-4</v>
      </c>
      <c r="BG47" s="1">
        <v>1.65E-4</v>
      </c>
      <c r="BH47" s="1">
        <v>3.0700000000000001E-5</v>
      </c>
      <c r="BI47" s="1">
        <v>5.66E-5</v>
      </c>
      <c r="BJ47" s="1">
        <v>1.3200000000000001E-6</v>
      </c>
      <c r="BK47" s="1">
        <v>8.9500000000000007E-9</v>
      </c>
    </row>
    <row r="48" spans="1:63" x14ac:dyDescent="0.35">
      <c r="A48">
        <v>29</v>
      </c>
      <c r="B48" s="1">
        <v>3.5799999999999998E-15</v>
      </c>
      <c r="C48" s="1">
        <v>5.62E-4</v>
      </c>
      <c r="D48" s="1">
        <v>6.1199999999999997E-5</v>
      </c>
      <c r="E48" s="1">
        <v>2.07E-13</v>
      </c>
      <c r="F48" s="1">
        <v>6.3299999999999994E-5</v>
      </c>
      <c r="G48" s="1">
        <v>8.7800000000000006E-5</v>
      </c>
      <c r="H48" s="1">
        <v>1.0900000000000001E-5</v>
      </c>
      <c r="I48" s="1">
        <v>9.55E-6</v>
      </c>
      <c r="J48" s="1">
        <v>1.1900000000000001E-2</v>
      </c>
      <c r="K48" s="1">
        <v>0.26600000000000001</v>
      </c>
      <c r="L48" s="1">
        <v>3.8000000000000002E-5</v>
      </c>
      <c r="M48" s="1">
        <v>2.1099999999999999E-3</v>
      </c>
      <c r="N48" s="1">
        <v>8.9599999999999998E-7</v>
      </c>
      <c r="O48" s="1">
        <v>2.5400000000000001E-5</v>
      </c>
      <c r="P48" s="1">
        <v>4.88E-5</v>
      </c>
      <c r="Q48" s="1">
        <v>1.13E-5</v>
      </c>
      <c r="R48" s="1">
        <v>3.5200000000000001E-3</v>
      </c>
      <c r="S48" s="1">
        <v>4.37E-4</v>
      </c>
      <c r="T48" s="1">
        <v>0.114</v>
      </c>
      <c r="U48" s="1">
        <v>2.8600000000000001E-3</v>
      </c>
      <c r="V48" s="1">
        <v>4.06E-4</v>
      </c>
      <c r="W48" s="1">
        <v>6.0600000000000001E-2</v>
      </c>
      <c r="X48" s="1">
        <v>1.8500000000000001E-3</v>
      </c>
      <c r="Y48" s="1">
        <v>3.0899999999999999E-3</v>
      </c>
      <c r="Z48" s="1">
        <v>1.37E-2</v>
      </c>
      <c r="AA48" s="1">
        <v>7.5799999999999996E-12</v>
      </c>
      <c r="AB48" s="1">
        <v>1.5500000000000001E-10</v>
      </c>
      <c r="AC48" s="1">
        <v>1.27E-11</v>
      </c>
      <c r="AD48" s="1">
        <v>2.7699999999999999E-11</v>
      </c>
      <c r="AE48" s="1">
        <v>1.4399999999999999E-12</v>
      </c>
      <c r="AF48" s="1">
        <v>1.18E-13</v>
      </c>
      <c r="AG48" s="1">
        <v>2.6800000000000001E-10</v>
      </c>
      <c r="AH48" s="1">
        <v>3.5300000000000001E-12</v>
      </c>
      <c r="AI48" s="1">
        <v>2.6700000000000001E-10</v>
      </c>
      <c r="AJ48" s="1">
        <v>1.99E-11</v>
      </c>
      <c r="AK48" s="1">
        <v>6.3100000000000004E-14</v>
      </c>
      <c r="AL48" s="1">
        <v>2.01E-11</v>
      </c>
      <c r="AM48" s="1">
        <v>3.2700000000000001E-11</v>
      </c>
      <c r="AN48" s="1">
        <v>1.9699999999999999E-13</v>
      </c>
      <c r="AO48" s="1">
        <v>3.59E-10</v>
      </c>
      <c r="AP48" s="1">
        <v>3.5699999999999999E-9</v>
      </c>
      <c r="AQ48" s="1">
        <v>7.1900000000000005E-11</v>
      </c>
      <c r="AR48" s="1">
        <v>1.7700000000000001E-9</v>
      </c>
      <c r="AS48" s="1">
        <v>3.41E-9</v>
      </c>
      <c r="AT48" s="1">
        <v>1.15E-6</v>
      </c>
      <c r="AU48" s="1">
        <v>8.9800000000000004E-6</v>
      </c>
      <c r="AV48" s="1">
        <v>3.7700000000000002E-5</v>
      </c>
      <c r="AW48" s="1">
        <v>5.5799999999999997E-11</v>
      </c>
      <c r="AX48" s="1">
        <v>9.4900000000000004E-7</v>
      </c>
      <c r="AY48" s="1">
        <v>1.11E-6</v>
      </c>
      <c r="AZ48" s="1">
        <v>2.0800000000000001E-5</v>
      </c>
      <c r="BA48" s="1">
        <v>1.9599999999999999E-5</v>
      </c>
      <c r="BB48" s="1">
        <v>2.3800000000000001E-6</v>
      </c>
      <c r="BC48" s="1">
        <v>2.3600000000000001E-5</v>
      </c>
      <c r="BD48" s="1">
        <v>1.8199999999999999E-5</v>
      </c>
      <c r="BE48" s="1">
        <v>8.6799999999999996E-5</v>
      </c>
      <c r="BF48" s="1">
        <v>5.6499999999999996E-4</v>
      </c>
      <c r="BG48" s="1">
        <v>1.65E-4</v>
      </c>
      <c r="BH48" s="1">
        <v>3.0700000000000001E-5</v>
      </c>
      <c r="BI48" s="1">
        <v>5.66E-5</v>
      </c>
      <c r="BJ48" s="1">
        <v>1.3200000000000001E-6</v>
      </c>
      <c r="BK48" s="1">
        <v>8.9399999999999993E-9</v>
      </c>
    </row>
    <row r="49" spans="1:63" x14ac:dyDescent="0.35">
      <c r="A49">
        <v>28</v>
      </c>
      <c r="B49" s="1">
        <v>1.2800000000000001E-15</v>
      </c>
      <c r="C49" s="1">
        <v>5.62E-4</v>
      </c>
      <c r="D49" s="1">
        <v>6.1299999999999999E-5</v>
      </c>
      <c r="E49" s="1">
        <v>8.6699999999999999E-14</v>
      </c>
      <c r="F49" s="1">
        <v>6.3100000000000002E-5</v>
      </c>
      <c r="G49" s="1">
        <v>8.7600000000000002E-5</v>
      </c>
      <c r="H49" s="1">
        <v>1.1E-5</v>
      </c>
      <c r="I49" s="1">
        <v>9.5300000000000002E-6</v>
      </c>
      <c r="J49" s="1">
        <v>1.1900000000000001E-2</v>
      </c>
      <c r="K49" s="1">
        <v>0.26200000000000001</v>
      </c>
      <c r="L49" s="1">
        <v>3.79E-5</v>
      </c>
      <c r="M49" s="1">
        <v>2.1099999999999999E-3</v>
      </c>
      <c r="N49" s="1">
        <v>9.2999999999999999E-7</v>
      </c>
      <c r="O49" s="1">
        <v>2.5400000000000001E-5</v>
      </c>
      <c r="P49" s="1">
        <v>4.99E-5</v>
      </c>
      <c r="Q49" s="1">
        <v>1.1600000000000001E-5</v>
      </c>
      <c r="R49" s="1">
        <v>3.5100000000000001E-3</v>
      </c>
      <c r="S49" s="1">
        <v>4.3600000000000003E-4</v>
      </c>
      <c r="T49" s="1">
        <v>0.113</v>
      </c>
      <c r="U49" s="1">
        <v>2.8500000000000001E-3</v>
      </c>
      <c r="V49" s="1">
        <v>4.0499999999999998E-4</v>
      </c>
      <c r="W49" s="1">
        <v>6.0499999999999998E-2</v>
      </c>
      <c r="X49" s="1">
        <v>1.8600000000000001E-3</v>
      </c>
      <c r="Y49" s="1">
        <v>3.0899999999999999E-3</v>
      </c>
      <c r="Z49" s="1">
        <v>1.38E-2</v>
      </c>
      <c r="AA49" s="1">
        <v>2.6700000000000001E-12</v>
      </c>
      <c r="AB49" s="1">
        <v>5.3200000000000001E-11</v>
      </c>
      <c r="AC49" s="1">
        <v>4.2999999999999999E-12</v>
      </c>
      <c r="AD49" s="1">
        <v>9.5099999999999997E-12</v>
      </c>
      <c r="AE49" s="1">
        <v>5.0199999999999998E-13</v>
      </c>
      <c r="AF49" s="1">
        <v>4.0399999999999997E-14</v>
      </c>
      <c r="AG49" s="1">
        <v>9.4999999999999995E-11</v>
      </c>
      <c r="AH49" s="1">
        <v>1.2100000000000001E-12</v>
      </c>
      <c r="AI49" s="1">
        <v>9.2200000000000002E-11</v>
      </c>
      <c r="AJ49" s="1">
        <v>6.8600000000000003E-12</v>
      </c>
      <c r="AK49" s="1">
        <v>2.1799999999999999E-14</v>
      </c>
      <c r="AL49" s="1">
        <v>7.1100000000000002E-12</v>
      </c>
      <c r="AM49" s="1">
        <v>1.1300000000000001E-11</v>
      </c>
      <c r="AN49" s="1">
        <v>7.0799999999999999E-14</v>
      </c>
      <c r="AO49" s="1">
        <v>1.28E-10</v>
      </c>
      <c r="AP49" s="1">
        <v>3.8499999999999997E-9</v>
      </c>
      <c r="AQ49" s="1">
        <v>2.8099999999999999E-11</v>
      </c>
      <c r="AR49" s="1">
        <v>1.87E-9</v>
      </c>
      <c r="AS49" s="1">
        <v>2.9899999999999998E-9</v>
      </c>
      <c r="AT49" s="1">
        <v>1.2899999999999999E-6</v>
      </c>
      <c r="AU49" s="1">
        <v>8.9500000000000007E-6</v>
      </c>
      <c r="AV49" s="1">
        <v>3.7599999999999999E-5</v>
      </c>
      <c r="AW49" s="1">
        <v>2.39E-11</v>
      </c>
      <c r="AX49" s="1">
        <v>9.4499999999999995E-7</v>
      </c>
      <c r="AY49" s="1">
        <v>1.1799999999999999E-6</v>
      </c>
      <c r="AZ49" s="1">
        <v>2.02E-5</v>
      </c>
      <c r="BA49" s="1">
        <v>1.9000000000000001E-5</v>
      </c>
      <c r="BB49" s="1">
        <v>2.3700000000000002E-6</v>
      </c>
      <c r="BC49" s="1">
        <v>2.3600000000000001E-5</v>
      </c>
      <c r="BD49" s="1">
        <v>1.7900000000000001E-5</v>
      </c>
      <c r="BE49" s="1">
        <v>8.6600000000000004E-5</v>
      </c>
      <c r="BF49" s="1">
        <v>5.4900000000000001E-4</v>
      </c>
      <c r="BG49" s="1">
        <v>1.63E-4</v>
      </c>
      <c r="BH49" s="1">
        <v>3.0599999999999998E-5</v>
      </c>
      <c r="BI49" s="1">
        <v>5.6400000000000002E-5</v>
      </c>
      <c r="BJ49" s="1">
        <v>1.31E-6</v>
      </c>
      <c r="BK49" s="1">
        <v>8.9000000000000003E-9</v>
      </c>
    </row>
    <row r="50" spans="1:63" x14ac:dyDescent="0.35">
      <c r="A50">
        <v>27</v>
      </c>
      <c r="B50" s="1">
        <v>4.2699999999999999E-16</v>
      </c>
      <c r="C50" s="1">
        <v>5.6400000000000005E-4</v>
      </c>
      <c r="D50" s="1">
        <v>6.2299999999999996E-5</v>
      </c>
      <c r="E50" s="1">
        <v>3.4200000000000002E-14</v>
      </c>
      <c r="F50" s="1">
        <v>6.2899999999999997E-5</v>
      </c>
      <c r="G50" s="1">
        <v>8.7299999999999994E-5</v>
      </c>
      <c r="H50" s="1">
        <v>1.1199999999999999E-5</v>
      </c>
      <c r="I50" s="1">
        <v>9.4900000000000006E-6</v>
      </c>
      <c r="J50" s="1">
        <v>1.2E-2</v>
      </c>
      <c r="K50" s="1">
        <v>0.25800000000000001</v>
      </c>
      <c r="L50" s="1">
        <v>3.7700000000000002E-5</v>
      </c>
      <c r="M50" s="1">
        <v>2.0999999999999999E-3</v>
      </c>
      <c r="N50" s="1">
        <v>9.5999999999999991E-7</v>
      </c>
      <c r="O50" s="1">
        <v>2.5299999999999998E-5</v>
      </c>
      <c r="P50" s="1">
        <v>5.1E-5</v>
      </c>
      <c r="Q50" s="1">
        <v>1.19E-5</v>
      </c>
      <c r="R50" s="1">
        <v>3.5000000000000001E-3</v>
      </c>
      <c r="S50" s="1">
        <v>4.35E-4</v>
      </c>
      <c r="T50" s="1">
        <v>0.113</v>
      </c>
      <c r="U50" s="1">
        <v>2.8500000000000001E-3</v>
      </c>
      <c r="V50" s="1">
        <v>4.0200000000000001E-4</v>
      </c>
      <c r="W50" s="1">
        <v>6.0299999999999999E-2</v>
      </c>
      <c r="X50" s="1">
        <v>1.8699999999999999E-3</v>
      </c>
      <c r="Y50" s="1">
        <v>3.0799999999999998E-3</v>
      </c>
      <c r="Z50" s="1">
        <v>1.37E-2</v>
      </c>
      <c r="AA50" s="1">
        <v>8.76E-13</v>
      </c>
      <c r="AB50" s="1">
        <v>1.7199999999999999E-11</v>
      </c>
      <c r="AC50" s="1">
        <v>1.4100000000000001E-12</v>
      </c>
      <c r="AD50" s="1">
        <v>3.0299999999999998E-12</v>
      </c>
      <c r="AE50" s="1">
        <v>1.6300000000000001E-13</v>
      </c>
      <c r="AF50" s="1">
        <v>1.28E-14</v>
      </c>
      <c r="AG50" s="1">
        <v>3.1500000000000001E-11</v>
      </c>
      <c r="AH50" s="1">
        <v>3.8700000000000002E-13</v>
      </c>
      <c r="AI50" s="1">
        <v>2.9699999999999998E-11</v>
      </c>
      <c r="AJ50" s="1">
        <v>2.2100000000000001E-12</v>
      </c>
      <c r="AK50" s="1">
        <v>7.04E-15</v>
      </c>
      <c r="AL50" s="1">
        <v>2.3400000000000001E-12</v>
      </c>
      <c r="AM50" s="1">
        <v>3.6399999999999998E-12</v>
      </c>
      <c r="AN50" s="1">
        <v>2.3599999999999999E-14</v>
      </c>
      <c r="AO50" s="1">
        <v>4.2900000000000002E-11</v>
      </c>
      <c r="AP50" s="1">
        <v>4.3599999999999998E-9</v>
      </c>
      <c r="AQ50" s="1">
        <v>1.23E-11</v>
      </c>
      <c r="AR50" s="1">
        <v>2.1799999999999999E-9</v>
      </c>
      <c r="AS50" s="1">
        <v>3.0600000000000002E-9</v>
      </c>
      <c r="AT50" s="1">
        <v>1.4300000000000001E-6</v>
      </c>
      <c r="AU50" s="1">
        <v>8.8999999999999995E-6</v>
      </c>
      <c r="AV50" s="1">
        <v>3.7400000000000001E-5</v>
      </c>
      <c r="AW50" s="1">
        <v>1.2200000000000001E-11</v>
      </c>
      <c r="AX50" s="1">
        <v>9.4E-7</v>
      </c>
      <c r="AY50" s="1">
        <v>1.24E-6</v>
      </c>
      <c r="AZ50" s="1">
        <v>1.95E-5</v>
      </c>
      <c r="BA50" s="1">
        <v>1.8300000000000001E-5</v>
      </c>
      <c r="BB50" s="1">
        <v>2.3700000000000002E-6</v>
      </c>
      <c r="BC50" s="1">
        <v>2.34E-5</v>
      </c>
      <c r="BD50" s="1">
        <v>1.7499999999999998E-5</v>
      </c>
      <c r="BE50" s="1">
        <v>8.6100000000000006E-5</v>
      </c>
      <c r="BF50" s="1">
        <v>5.3200000000000003E-4</v>
      </c>
      <c r="BG50" s="1">
        <v>1.6100000000000001E-4</v>
      </c>
      <c r="BH50" s="1">
        <v>3.0499999999999999E-5</v>
      </c>
      <c r="BI50" s="1">
        <v>5.6100000000000002E-5</v>
      </c>
      <c r="BJ50" s="1">
        <v>1.2899999999999999E-6</v>
      </c>
      <c r="BK50" s="1">
        <v>8.8400000000000001E-9</v>
      </c>
    </row>
    <row r="51" spans="1:63" x14ac:dyDescent="0.35">
      <c r="A51">
        <v>26</v>
      </c>
      <c r="B51" s="1">
        <v>1.3400000000000001E-16</v>
      </c>
      <c r="C51" s="1">
        <v>5.6599999999999999E-4</v>
      </c>
      <c r="D51" s="1">
        <v>6.3E-5</v>
      </c>
      <c r="E51" s="1">
        <v>1.27E-14</v>
      </c>
      <c r="F51" s="1">
        <v>6.2399999999999999E-5</v>
      </c>
      <c r="G51" s="1">
        <v>8.6799999999999996E-5</v>
      </c>
      <c r="H51" s="1">
        <v>1.13E-5</v>
      </c>
      <c r="I51" s="1">
        <v>9.4299999999999995E-6</v>
      </c>
      <c r="J51" s="1">
        <v>1.2E-2</v>
      </c>
      <c r="K51" s="1">
        <v>0.254</v>
      </c>
      <c r="L51" s="1">
        <v>3.7599999999999999E-5</v>
      </c>
      <c r="M51" s="1">
        <v>2.0999999999999999E-3</v>
      </c>
      <c r="N51" s="1">
        <v>9.8599999999999996E-7</v>
      </c>
      <c r="O51" s="1">
        <v>2.5199999999999999E-5</v>
      </c>
      <c r="P51" s="1">
        <v>5.1999999999999997E-5</v>
      </c>
      <c r="Q51" s="1">
        <v>1.22E-5</v>
      </c>
      <c r="R51" s="1">
        <v>3.48E-3</v>
      </c>
      <c r="S51" s="1">
        <v>4.3300000000000001E-4</v>
      </c>
      <c r="T51" s="1">
        <v>0.113</v>
      </c>
      <c r="U51" s="1">
        <v>2.8300000000000001E-3</v>
      </c>
      <c r="V51" s="1">
        <v>3.9899999999999999E-4</v>
      </c>
      <c r="W51" s="1">
        <v>0.06</v>
      </c>
      <c r="X51" s="1">
        <v>1.8699999999999999E-3</v>
      </c>
      <c r="Y51" s="1">
        <v>3.0699999999999998E-3</v>
      </c>
      <c r="Z51" s="1">
        <v>1.37E-2</v>
      </c>
      <c r="AA51" s="1">
        <v>2.6800000000000002E-13</v>
      </c>
      <c r="AB51" s="1">
        <v>5.1900000000000003E-12</v>
      </c>
      <c r="AC51" s="1">
        <v>4.3199999999999998E-13</v>
      </c>
      <c r="AD51" s="1">
        <v>9.0299999999999999E-13</v>
      </c>
      <c r="AE51" s="1">
        <v>4.9499999999999997E-14</v>
      </c>
      <c r="AF51" s="1">
        <v>3.8199999999999998E-15</v>
      </c>
      <c r="AG51" s="1">
        <v>9.7999999999999994E-12</v>
      </c>
      <c r="AH51" s="1">
        <v>1.1600000000000001E-13</v>
      </c>
      <c r="AI51" s="1">
        <v>8.9500000000000004E-12</v>
      </c>
      <c r="AJ51" s="1">
        <v>6.63E-13</v>
      </c>
      <c r="AK51" s="1">
        <v>2.1200000000000001E-15</v>
      </c>
      <c r="AL51" s="1">
        <v>7.1799999999999997E-13</v>
      </c>
      <c r="AM51" s="1">
        <v>1.09E-12</v>
      </c>
      <c r="AN51" s="1">
        <v>7.2999999999999995E-15</v>
      </c>
      <c r="AO51" s="1">
        <v>1.37E-11</v>
      </c>
      <c r="AP51" s="1">
        <v>4.9099999999999998E-9</v>
      </c>
      <c r="AQ51" s="1">
        <v>7.0700000000000004E-12</v>
      </c>
      <c r="AR51" s="1">
        <v>2.5399999999999999E-9</v>
      </c>
      <c r="AS51" s="1">
        <v>3.2799999999999998E-9</v>
      </c>
      <c r="AT51" s="1">
        <v>1.5600000000000001E-6</v>
      </c>
      <c r="AU51" s="1">
        <v>8.8300000000000002E-6</v>
      </c>
      <c r="AV51" s="1">
        <v>3.7100000000000001E-5</v>
      </c>
      <c r="AW51" s="1">
        <v>8.4300000000000002E-12</v>
      </c>
      <c r="AX51" s="1">
        <v>9.33E-7</v>
      </c>
      <c r="AY51" s="1">
        <v>1.2899999999999999E-6</v>
      </c>
      <c r="AZ51" s="1">
        <v>1.8700000000000001E-5</v>
      </c>
      <c r="BA51" s="1">
        <v>1.7600000000000001E-5</v>
      </c>
      <c r="BB51" s="1">
        <v>2.3599999999999999E-6</v>
      </c>
      <c r="BC51" s="1">
        <v>2.3200000000000001E-5</v>
      </c>
      <c r="BD51" s="1">
        <v>1.7E-5</v>
      </c>
      <c r="BE51" s="1">
        <v>8.5500000000000005E-5</v>
      </c>
      <c r="BF51" s="1">
        <v>5.1400000000000003E-4</v>
      </c>
      <c r="BG51" s="1">
        <v>1.5899999999999999E-4</v>
      </c>
      <c r="BH51" s="1">
        <v>3.0300000000000001E-5</v>
      </c>
      <c r="BI51" s="1">
        <v>5.5600000000000003E-5</v>
      </c>
      <c r="BJ51" s="1">
        <v>1.26E-6</v>
      </c>
      <c r="BK51" s="1">
        <v>8.7399999999999992E-9</v>
      </c>
    </row>
    <row r="52" spans="1:63" x14ac:dyDescent="0.35">
      <c r="A52">
        <v>25</v>
      </c>
      <c r="B52" s="1">
        <v>3.9700000000000003E-17</v>
      </c>
      <c r="C52" s="1">
        <v>5.6599999999999999E-4</v>
      </c>
      <c r="D52" s="1">
        <v>6.3399999999999996E-5</v>
      </c>
      <c r="E52" s="1">
        <v>4.4400000000000004E-15</v>
      </c>
      <c r="F52" s="1">
        <v>6.19E-5</v>
      </c>
      <c r="G52" s="1">
        <v>8.6100000000000006E-5</v>
      </c>
      <c r="H52" s="1">
        <v>1.13E-5</v>
      </c>
      <c r="I52" s="1">
        <v>9.3600000000000002E-6</v>
      </c>
      <c r="J52" s="1">
        <v>1.2E-2</v>
      </c>
      <c r="K52" s="1">
        <v>0.251</v>
      </c>
      <c r="L52" s="1">
        <v>4.1100000000000003E-5</v>
      </c>
      <c r="M52" s="1">
        <v>2.0899999999999998E-3</v>
      </c>
      <c r="N52" s="1">
        <v>1.0100000000000001E-6</v>
      </c>
      <c r="O52" s="1">
        <v>2.5000000000000001E-5</v>
      </c>
      <c r="P52" s="1">
        <v>5.2800000000000003E-5</v>
      </c>
      <c r="Q52" s="1">
        <v>1.24E-5</v>
      </c>
      <c r="R52" s="1">
        <v>3.46E-3</v>
      </c>
      <c r="S52" s="1">
        <v>4.2999999999999999E-4</v>
      </c>
      <c r="T52" s="1">
        <v>0.113</v>
      </c>
      <c r="U52" s="1">
        <v>2.81E-3</v>
      </c>
      <c r="V52" s="1">
        <v>3.9399999999999998E-4</v>
      </c>
      <c r="W52" s="1">
        <v>5.96E-2</v>
      </c>
      <c r="X52" s="1">
        <v>1.8699999999999999E-3</v>
      </c>
      <c r="Y52" s="1">
        <v>3.0599999999999998E-3</v>
      </c>
      <c r="Z52" s="1">
        <v>1.37E-2</v>
      </c>
      <c r="AA52" s="1">
        <v>7.6700000000000004E-14</v>
      </c>
      <c r="AB52" s="1">
        <v>1.47E-12</v>
      </c>
      <c r="AC52" s="1">
        <v>1.2300000000000001E-13</v>
      </c>
      <c r="AD52" s="1">
        <v>2.5199999999999999E-13</v>
      </c>
      <c r="AE52" s="1">
        <v>1.4E-14</v>
      </c>
      <c r="AF52" s="1">
        <v>1.07E-15</v>
      </c>
      <c r="AG52" s="1">
        <v>2.8799999999999998E-12</v>
      </c>
      <c r="AH52" s="1">
        <v>3.2299999999999999E-14</v>
      </c>
      <c r="AI52" s="1">
        <v>2.5299999999999999E-12</v>
      </c>
      <c r="AJ52" s="1">
        <v>1.8599999999999999E-13</v>
      </c>
      <c r="AK52" s="1">
        <v>5.9600000000000002E-16</v>
      </c>
      <c r="AL52" s="1">
        <v>2.0600000000000001E-13</v>
      </c>
      <c r="AM52" s="1">
        <v>3.07E-13</v>
      </c>
      <c r="AN52" s="1">
        <v>2.11E-15</v>
      </c>
      <c r="AO52" s="1">
        <v>4.3800000000000003E-12</v>
      </c>
      <c r="AP52" s="1">
        <v>5.4400000000000002E-9</v>
      </c>
      <c r="AQ52" s="1">
        <v>5.5699999999999999E-12</v>
      </c>
      <c r="AR52" s="1">
        <v>2.8900000000000002E-9</v>
      </c>
      <c r="AS52" s="1">
        <v>3.53E-9</v>
      </c>
      <c r="AT52" s="1">
        <v>1.6700000000000001E-6</v>
      </c>
      <c r="AU52" s="1">
        <v>8.7399999999999993E-6</v>
      </c>
      <c r="AV52" s="1">
        <v>3.6699999999999998E-5</v>
      </c>
      <c r="AW52" s="1">
        <v>7.6300000000000004E-12</v>
      </c>
      <c r="AX52" s="1">
        <v>9.2299999999999999E-7</v>
      </c>
      <c r="AY52" s="1">
        <v>1.3400000000000001E-6</v>
      </c>
      <c r="AZ52" s="1">
        <v>1.7799999999999999E-5</v>
      </c>
      <c r="BA52" s="1">
        <v>1.6799999999999998E-5</v>
      </c>
      <c r="BB52" s="1">
        <v>2.34E-6</v>
      </c>
      <c r="BC52" s="1">
        <v>2.3E-5</v>
      </c>
      <c r="BD52" s="1">
        <v>1.6399999999999999E-5</v>
      </c>
      <c r="BE52" s="1">
        <v>8.4699999999999999E-5</v>
      </c>
      <c r="BF52" s="1">
        <v>4.9399999999999997E-4</v>
      </c>
      <c r="BG52" s="1">
        <v>1.56E-4</v>
      </c>
      <c r="BH52" s="1">
        <v>3.0000000000000001E-5</v>
      </c>
      <c r="BI52" s="1">
        <v>5.5099999999999998E-5</v>
      </c>
      <c r="BJ52" s="1">
        <v>1.2300000000000001E-6</v>
      </c>
      <c r="BK52" s="1">
        <v>1.8600000000000001E-8</v>
      </c>
    </row>
    <row r="53" spans="1:63" x14ac:dyDescent="0.35">
      <c r="A53">
        <v>24</v>
      </c>
      <c r="B53" s="1">
        <v>1.12E-17</v>
      </c>
      <c r="C53" s="1">
        <v>5.6599999999999999E-4</v>
      </c>
      <c r="D53" s="1">
        <v>6.3600000000000001E-5</v>
      </c>
      <c r="E53" s="1">
        <v>1.47E-15</v>
      </c>
      <c r="F53" s="1">
        <v>6.1199999999999997E-5</v>
      </c>
      <c r="G53" s="1">
        <v>8.53E-5</v>
      </c>
      <c r="H53" s="1">
        <v>1.1399999999999999E-5</v>
      </c>
      <c r="I53" s="1">
        <v>9.2599999999999994E-6</v>
      </c>
      <c r="J53" s="1">
        <v>1.21E-2</v>
      </c>
      <c r="K53" s="1">
        <v>0.247</v>
      </c>
      <c r="L53" s="1">
        <v>4.4499999999999997E-5</v>
      </c>
      <c r="M53" s="1">
        <v>2.0799999999999998E-3</v>
      </c>
      <c r="N53" s="1">
        <v>1.02E-6</v>
      </c>
      <c r="O53" s="1">
        <v>2.4899999999999999E-5</v>
      </c>
      <c r="P53" s="1">
        <v>5.3399999999999997E-5</v>
      </c>
      <c r="Q53" s="1">
        <v>1.2500000000000001E-5</v>
      </c>
      <c r="R53" s="1">
        <v>3.4399999999999999E-3</v>
      </c>
      <c r="S53" s="1">
        <v>4.26E-4</v>
      </c>
      <c r="T53" s="1">
        <v>0.112</v>
      </c>
      <c r="U53" s="1">
        <v>2.7899999999999999E-3</v>
      </c>
      <c r="V53" s="1">
        <v>3.88E-4</v>
      </c>
      <c r="W53" s="1">
        <v>5.91E-2</v>
      </c>
      <c r="X53" s="1">
        <v>1.8699999999999999E-3</v>
      </c>
      <c r="Y53" s="1">
        <v>3.0400000000000002E-3</v>
      </c>
      <c r="Z53" s="1">
        <v>1.37E-2</v>
      </c>
      <c r="AA53" s="1">
        <v>2.07E-14</v>
      </c>
      <c r="AB53" s="1">
        <v>3.9399999999999999E-13</v>
      </c>
      <c r="AC53" s="1">
        <v>3.2999999999999998E-14</v>
      </c>
      <c r="AD53" s="1">
        <v>6.64E-14</v>
      </c>
      <c r="AE53" s="1">
        <v>3.7499999999999998E-15</v>
      </c>
      <c r="AF53" s="1">
        <v>2.8000000000000001E-16</v>
      </c>
      <c r="AG53" s="1">
        <v>8.0200000000000002E-13</v>
      </c>
      <c r="AH53" s="1">
        <v>8.4900000000000003E-15</v>
      </c>
      <c r="AI53" s="1">
        <v>6.7800000000000004E-13</v>
      </c>
      <c r="AJ53" s="1">
        <v>4.9499999999999997E-14</v>
      </c>
      <c r="AK53" s="1">
        <v>1.58E-16</v>
      </c>
      <c r="AL53" s="1">
        <v>5.5599999999999998E-14</v>
      </c>
      <c r="AM53" s="1">
        <v>8.1300000000000004E-14</v>
      </c>
      <c r="AN53" s="1">
        <v>5.7100000000000001E-16</v>
      </c>
      <c r="AO53" s="1">
        <v>1.57E-12</v>
      </c>
      <c r="AP53" s="1">
        <v>5.9500000000000003E-9</v>
      </c>
      <c r="AQ53" s="1">
        <v>5.2599999999999998E-12</v>
      </c>
      <c r="AR53" s="1">
        <v>3.2299999999999998E-9</v>
      </c>
      <c r="AS53" s="1">
        <v>3.77E-9</v>
      </c>
      <c r="AT53" s="1">
        <v>1.77E-6</v>
      </c>
      <c r="AU53" s="1">
        <v>8.8000000000000004E-6</v>
      </c>
      <c r="AV53" s="1">
        <v>3.6900000000000002E-5</v>
      </c>
      <c r="AW53" s="1">
        <v>7.8200000000000002E-12</v>
      </c>
      <c r="AX53" s="1">
        <v>9.1100000000000004E-7</v>
      </c>
      <c r="AY53" s="1">
        <v>1.3799999999999999E-6</v>
      </c>
      <c r="AZ53" s="1">
        <v>1.6900000000000001E-5</v>
      </c>
      <c r="BA53" s="1">
        <v>1.59E-5</v>
      </c>
      <c r="BB53" s="1">
        <v>2.3300000000000001E-6</v>
      </c>
      <c r="BC53" s="1">
        <v>2.27E-5</v>
      </c>
      <c r="BD53" s="1">
        <v>1.5800000000000001E-5</v>
      </c>
      <c r="BE53" s="1">
        <v>8.3700000000000002E-5</v>
      </c>
      <c r="BF53" s="1">
        <v>4.7199999999999998E-4</v>
      </c>
      <c r="BG53" s="1">
        <v>1.5300000000000001E-4</v>
      </c>
      <c r="BH53" s="1">
        <v>2.97E-5</v>
      </c>
      <c r="BI53" s="1">
        <v>5.4400000000000001E-5</v>
      </c>
      <c r="BJ53" s="1">
        <v>1.1999999999999999E-6</v>
      </c>
      <c r="BK53" s="1">
        <v>3.2100000000000003E-8</v>
      </c>
    </row>
    <row r="54" spans="1:63" x14ac:dyDescent="0.35">
      <c r="A54">
        <v>23</v>
      </c>
      <c r="B54" s="1">
        <v>2.9999999999999998E-18</v>
      </c>
      <c r="C54" s="1">
        <v>5.6599999999999999E-4</v>
      </c>
      <c r="D54" s="1">
        <v>6.3399999999999996E-5</v>
      </c>
      <c r="E54" s="1">
        <v>4.5899999999999996E-16</v>
      </c>
      <c r="F54" s="1">
        <v>6.0300000000000002E-5</v>
      </c>
      <c r="G54" s="1">
        <v>8.4300000000000003E-5</v>
      </c>
      <c r="H54" s="1">
        <v>1.1399999999999999E-5</v>
      </c>
      <c r="I54" s="1">
        <v>9.1500000000000005E-6</v>
      </c>
      <c r="J54" s="1">
        <v>1.21E-2</v>
      </c>
      <c r="K54" s="1">
        <v>0.24399999999999999</v>
      </c>
      <c r="L54" s="1">
        <v>4.74E-5</v>
      </c>
      <c r="M54" s="1">
        <v>2.0699999999999998E-3</v>
      </c>
      <c r="N54" s="1">
        <v>1.04E-6</v>
      </c>
      <c r="O54" s="1">
        <v>2.4700000000000001E-5</v>
      </c>
      <c r="P54" s="1">
        <v>5.3900000000000002E-5</v>
      </c>
      <c r="Q54" s="1">
        <v>1.26E-5</v>
      </c>
      <c r="R54" s="1">
        <v>3.4099999999999998E-3</v>
      </c>
      <c r="S54" s="1">
        <v>4.2200000000000001E-4</v>
      </c>
      <c r="T54" s="1">
        <v>0.111</v>
      </c>
      <c r="U54" s="1">
        <v>2.7599999999999999E-3</v>
      </c>
      <c r="V54" s="1">
        <v>3.8099999999999999E-4</v>
      </c>
      <c r="W54" s="1">
        <v>5.8500000000000003E-2</v>
      </c>
      <c r="X54" s="1">
        <v>1.8699999999999999E-3</v>
      </c>
      <c r="Y54" s="1">
        <v>3.0300000000000001E-3</v>
      </c>
      <c r="Z54" s="1">
        <v>1.3599999999999999E-2</v>
      </c>
      <c r="AA54" s="1">
        <v>5.3099999999999999E-15</v>
      </c>
      <c r="AB54" s="1">
        <v>1E-13</v>
      </c>
      <c r="AC54" s="1">
        <v>8.3600000000000002E-15</v>
      </c>
      <c r="AD54" s="1">
        <v>1.66E-14</v>
      </c>
      <c r="AE54" s="1">
        <v>9.4900000000000004E-16</v>
      </c>
      <c r="AF54" s="1">
        <v>7.0199999999999999E-17</v>
      </c>
      <c r="AG54" s="1">
        <v>2.14E-13</v>
      </c>
      <c r="AH54" s="1">
        <v>2.1200000000000001E-15</v>
      </c>
      <c r="AI54" s="1">
        <v>1.7299999999999999E-13</v>
      </c>
      <c r="AJ54" s="1">
        <v>1.25E-14</v>
      </c>
      <c r="AK54" s="1">
        <v>3.9899999999999999E-17</v>
      </c>
      <c r="AL54" s="1">
        <v>1.43E-14</v>
      </c>
      <c r="AM54" s="1">
        <v>2.04E-14</v>
      </c>
      <c r="AN54" s="1">
        <v>1.47E-16</v>
      </c>
      <c r="AO54" s="1">
        <v>7.7900000000000001E-13</v>
      </c>
      <c r="AP54" s="1">
        <v>6.3700000000000001E-9</v>
      </c>
      <c r="AQ54" s="1">
        <v>5.2800000000000001E-12</v>
      </c>
      <c r="AR54" s="1">
        <v>3.5199999999999998E-9</v>
      </c>
      <c r="AS54" s="1">
        <v>3.9799999999999999E-9</v>
      </c>
      <c r="AT54" s="1">
        <v>1.86E-6</v>
      </c>
      <c r="AU54" s="1">
        <v>9.0799999999999995E-6</v>
      </c>
      <c r="AV54" s="1">
        <v>3.8099999999999998E-5</v>
      </c>
      <c r="AW54" s="1">
        <v>8.2200000000000001E-12</v>
      </c>
      <c r="AX54" s="1">
        <v>9.09E-7</v>
      </c>
      <c r="AY54" s="1">
        <v>1.4100000000000001E-6</v>
      </c>
      <c r="AZ54" s="1">
        <v>1.59E-5</v>
      </c>
      <c r="BA54" s="1">
        <v>1.5E-5</v>
      </c>
      <c r="BB54" s="1">
        <v>2.3E-6</v>
      </c>
      <c r="BC54" s="1">
        <v>2.23E-5</v>
      </c>
      <c r="BD54" s="1">
        <v>1.52E-5</v>
      </c>
      <c r="BE54" s="1">
        <v>8.25E-5</v>
      </c>
      <c r="BF54" s="1">
        <v>4.4999999999999999E-4</v>
      </c>
      <c r="BG54" s="1">
        <v>1.4999999999999999E-4</v>
      </c>
      <c r="BH54" s="1">
        <v>2.9300000000000001E-5</v>
      </c>
      <c r="BI54" s="1">
        <v>5.3600000000000002E-5</v>
      </c>
      <c r="BJ54" s="1">
        <v>1.1599999999999999E-6</v>
      </c>
      <c r="BK54" s="1">
        <v>4.3999999999999997E-8</v>
      </c>
    </row>
    <row r="55" spans="1:63" x14ac:dyDescent="0.35">
      <c r="A55">
        <v>22</v>
      </c>
      <c r="B55" s="1">
        <v>7.7599999999999995E-19</v>
      </c>
      <c r="C55" s="1">
        <v>5.6400000000000005E-4</v>
      </c>
      <c r="D55" s="1">
        <v>6.3E-5</v>
      </c>
      <c r="E55" s="1">
        <v>1.3700000000000001E-16</v>
      </c>
      <c r="F55" s="1">
        <v>5.94E-5</v>
      </c>
      <c r="G55" s="1">
        <v>8.3200000000000003E-5</v>
      </c>
      <c r="H55" s="1">
        <v>1.13E-5</v>
      </c>
      <c r="I55" s="1">
        <v>9.02E-6</v>
      </c>
      <c r="J55" s="1">
        <v>1.2E-2</v>
      </c>
      <c r="K55" s="1">
        <v>0.24099999999999999</v>
      </c>
      <c r="L55" s="1">
        <v>4.9599999999999999E-5</v>
      </c>
      <c r="M55" s="1">
        <v>2.0500000000000002E-3</v>
      </c>
      <c r="N55" s="1">
        <v>1.04E-6</v>
      </c>
      <c r="O55" s="1">
        <v>2.44E-5</v>
      </c>
      <c r="P55" s="1">
        <v>5.4200000000000003E-5</v>
      </c>
      <c r="Q55" s="1">
        <v>1.26E-5</v>
      </c>
      <c r="R55" s="1">
        <v>3.3700000000000002E-3</v>
      </c>
      <c r="S55" s="1">
        <v>4.17E-4</v>
      </c>
      <c r="T55" s="1">
        <v>0.111</v>
      </c>
      <c r="U55" s="1">
        <v>2.7299999999999998E-3</v>
      </c>
      <c r="V55" s="1">
        <v>3.7300000000000001E-4</v>
      </c>
      <c r="W55" s="1">
        <v>5.79E-2</v>
      </c>
      <c r="X55" s="1">
        <v>1.8600000000000001E-3</v>
      </c>
      <c r="Y55" s="1">
        <v>3.0000000000000001E-3</v>
      </c>
      <c r="Z55" s="1">
        <v>1.35E-2</v>
      </c>
      <c r="AA55" s="1">
        <v>1.3E-15</v>
      </c>
      <c r="AB55" s="1">
        <v>2.4600000000000001E-14</v>
      </c>
      <c r="AC55" s="1">
        <v>2.0200000000000001E-15</v>
      </c>
      <c r="AD55" s="1">
        <v>3.98E-15</v>
      </c>
      <c r="AE55" s="1">
        <v>2.2999999999999999E-16</v>
      </c>
      <c r="AF55" s="1">
        <v>1.6900000000000001E-17</v>
      </c>
      <c r="AG55" s="1">
        <v>5.4799999999999997E-14</v>
      </c>
      <c r="AH55" s="1">
        <v>5.0699999999999996E-16</v>
      </c>
      <c r="AI55" s="1">
        <v>4.2500000000000002E-14</v>
      </c>
      <c r="AJ55" s="1">
        <v>3.0200000000000002E-15</v>
      </c>
      <c r="AK55" s="1">
        <v>9.6399999999999995E-18</v>
      </c>
      <c r="AL55" s="1">
        <v>3.4899999999999999E-15</v>
      </c>
      <c r="AM55" s="1">
        <v>4.9200000000000003E-15</v>
      </c>
      <c r="AN55" s="1">
        <v>3.5900000000000002E-17</v>
      </c>
      <c r="AO55" s="1">
        <v>5.6700000000000001E-13</v>
      </c>
      <c r="AP55" s="1">
        <v>6.6899999999999999E-9</v>
      </c>
      <c r="AQ55" s="1">
        <v>5.3400000000000003E-12</v>
      </c>
      <c r="AR55" s="1">
        <v>3.7399999999999999E-9</v>
      </c>
      <c r="AS55" s="1">
        <v>4.1100000000000001E-9</v>
      </c>
      <c r="AT55" s="1">
        <v>1.9199999999999998E-6</v>
      </c>
      <c r="AU55" s="1">
        <v>9.2799999999999992E-6</v>
      </c>
      <c r="AV55" s="1">
        <v>3.8999999999999999E-5</v>
      </c>
      <c r="AW55" s="1">
        <v>8.5600000000000007E-12</v>
      </c>
      <c r="AX55" s="1">
        <v>9.47E-7</v>
      </c>
      <c r="AY55" s="1">
        <v>1.4300000000000001E-6</v>
      </c>
      <c r="AZ55" s="1">
        <v>1.49E-5</v>
      </c>
      <c r="BA55" s="1">
        <v>1.4100000000000001E-5</v>
      </c>
      <c r="BB55" s="1">
        <v>2.2800000000000002E-6</v>
      </c>
      <c r="BC55" s="1">
        <v>2.19E-5</v>
      </c>
      <c r="BD55" s="1">
        <v>1.45E-5</v>
      </c>
      <c r="BE55" s="1">
        <v>8.1100000000000006E-5</v>
      </c>
      <c r="BF55" s="1">
        <v>4.26E-4</v>
      </c>
      <c r="BG55" s="1">
        <v>1.46E-4</v>
      </c>
      <c r="BH55" s="1">
        <v>2.8799999999999999E-5</v>
      </c>
      <c r="BI55" s="1">
        <v>5.27E-5</v>
      </c>
      <c r="BJ55" s="1">
        <v>1.1200000000000001E-6</v>
      </c>
      <c r="BK55" s="1">
        <v>5.3699999999999998E-8</v>
      </c>
    </row>
    <row r="56" spans="1:63" x14ac:dyDescent="0.35">
      <c r="A56">
        <v>21</v>
      </c>
      <c r="B56" s="1">
        <v>1.95E-19</v>
      </c>
      <c r="C56" s="1">
        <v>5.62E-4</v>
      </c>
      <c r="D56" s="1">
        <v>6.2299999999999996E-5</v>
      </c>
      <c r="E56" s="1">
        <v>3.9299999999999999E-17</v>
      </c>
      <c r="F56" s="1">
        <v>5.8300000000000001E-5</v>
      </c>
      <c r="G56" s="1">
        <v>8.1899999999999999E-5</v>
      </c>
      <c r="H56" s="1">
        <v>1.1199999999999999E-5</v>
      </c>
      <c r="I56" s="1">
        <v>8.8699999999999998E-6</v>
      </c>
      <c r="J56" s="1">
        <v>1.2E-2</v>
      </c>
      <c r="K56" s="1">
        <v>0.23799999999999999</v>
      </c>
      <c r="L56" s="1">
        <v>5.1400000000000003E-5</v>
      </c>
      <c r="M56" s="1">
        <v>2.0300000000000001E-3</v>
      </c>
      <c r="N56" s="1">
        <v>1.04E-6</v>
      </c>
      <c r="O56" s="1">
        <v>2.4199999999999999E-5</v>
      </c>
      <c r="P56" s="1">
        <v>5.4299999999999998E-5</v>
      </c>
      <c r="Q56" s="1">
        <v>1.26E-5</v>
      </c>
      <c r="R56" s="1">
        <v>3.3300000000000001E-3</v>
      </c>
      <c r="S56" s="1">
        <v>4.1199999999999999E-4</v>
      </c>
      <c r="T56" s="1">
        <v>0.11</v>
      </c>
      <c r="U56" s="1">
        <v>2.7000000000000001E-3</v>
      </c>
      <c r="V56" s="1">
        <v>3.6400000000000001E-4</v>
      </c>
      <c r="W56" s="1">
        <v>5.7099999999999998E-2</v>
      </c>
      <c r="X56" s="1">
        <v>1.8500000000000001E-3</v>
      </c>
      <c r="Y56" s="1">
        <v>2.97E-3</v>
      </c>
      <c r="Z56" s="1">
        <v>1.34E-2</v>
      </c>
      <c r="AA56" s="1">
        <v>3.1000000000000001E-16</v>
      </c>
      <c r="AB56" s="1">
        <v>5.85E-15</v>
      </c>
      <c r="AC56" s="1">
        <v>4.7199999999999998E-16</v>
      </c>
      <c r="AD56" s="1">
        <v>9.2700000000000007E-16</v>
      </c>
      <c r="AE56" s="1">
        <v>5.41E-17</v>
      </c>
      <c r="AF56" s="1">
        <v>3.9299999999999999E-18</v>
      </c>
      <c r="AG56" s="1">
        <v>1.3699999999999999E-14</v>
      </c>
      <c r="AH56" s="1">
        <v>1.1799999999999999E-16</v>
      </c>
      <c r="AI56" s="1">
        <v>1.0099999999999999E-14</v>
      </c>
      <c r="AJ56" s="1">
        <v>7.0899999999999998E-16</v>
      </c>
      <c r="AK56" s="1">
        <v>2.2599999999999999E-18</v>
      </c>
      <c r="AL56" s="1">
        <v>8.2899999999999996E-16</v>
      </c>
      <c r="AM56" s="1">
        <v>1.15E-15</v>
      </c>
      <c r="AN56" s="1">
        <v>8.4799999999999996E-18</v>
      </c>
      <c r="AO56" s="1">
        <v>5.1100000000000004E-13</v>
      </c>
      <c r="AP56" s="1">
        <v>6.9200000000000001E-9</v>
      </c>
      <c r="AQ56" s="1">
        <v>5.3800000000000001E-12</v>
      </c>
      <c r="AR56" s="1">
        <v>3.9099999999999999E-9</v>
      </c>
      <c r="AS56" s="1">
        <v>4.2100000000000001E-9</v>
      </c>
      <c r="AT56" s="1">
        <v>1.9599999999999999E-6</v>
      </c>
      <c r="AU56" s="1">
        <v>9.3999999999999998E-6</v>
      </c>
      <c r="AV56" s="1">
        <v>3.9499999999999998E-5</v>
      </c>
      <c r="AW56" s="1">
        <v>8.7999999999999997E-12</v>
      </c>
      <c r="AX56" s="1">
        <v>9.7600000000000006E-7</v>
      </c>
      <c r="AY56" s="1">
        <v>1.44E-6</v>
      </c>
      <c r="AZ56" s="1">
        <v>1.38E-5</v>
      </c>
      <c r="BA56" s="1">
        <v>1.31E-5</v>
      </c>
      <c r="BB56" s="1">
        <v>2.2500000000000001E-6</v>
      </c>
      <c r="BC56" s="1">
        <v>2.1399999999999998E-5</v>
      </c>
      <c r="BD56" s="1">
        <v>1.38E-5</v>
      </c>
      <c r="BE56" s="1">
        <v>7.9499999999999994E-5</v>
      </c>
      <c r="BF56" s="1">
        <v>4.0099999999999999E-4</v>
      </c>
      <c r="BG56" s="1">
        <v>1.4200000000000001E-4</v>
      </c>
      <c r="BH56" s="1">
        <v>2.83E-5</v>
      </c>
      <c r="BI56" s="1">
        <v>5.1700000000000003E-5</v>
      </c>
      <c r="BJ56" s="1">
        <v>1.08E-6</v>
      </c>
      <c r="BK56" s="1">
        <v>6.4599999999999996E-8</v>
      </c>
    </row>
    <row r="57" spans="1:63" x14ac:dyDescent="0.35">
      <c r="A57">
        <v>20</v>
      </c>
      <c r="B57" s="1">
        <v>4.8300000000000003E-20</v>
      </c>
      <c r="C57" s="1">
        <v>5.5800000000000001E-4</v>
      </c>
      <c r="D57" s="1">
        <v>6.1500000000000004E-5</v>
      </c>
      <c r="E57" s="1">
        <v>1.0900000000000001E-17</v>
      </c>
      <c r="F57" s="1">
        <v>5.7099999999999999E-5</v>
      </c>
      <c r="G57" s="1">
        <v>8.0400000000000003E-5</v>
      </c>
      <c r="H57" s="1">
        <v>1.11E-5</v>
      </c>
      <c r="I57" s="1">
        <v>8.7099999999999996E-6</v>
      </c>
      <c r="J57" s="1">
        <v>1.1900000000000001E-2</v>
      </c>
      <c r="K57" s="1">
        <v>0.23599999999999999</v>
      </c>
      <c r="L57" s="1">
        <v>5.27E-5</v>
      </c>
      <c r="M57" s="1">
        <v>2.0100000000000001E-3</v>
      </c>
      <c r="N57" s="1">
        <v>1.0300000000000001E-6</v>
      </c>
      <c r="O57" s="1">
        <v>2.3900000000000002E-5</v>
      </c>
      <c r="P57" s="1">
        <v>5.4200000000000003E-5</v>
      </c>
      <c r="Q57" s="1">
        <v>1.2500000000000001E-5</v>
      </c>
      <c r="R57" s="1">
        <v>3.29E-3</v>
      </c>
      <c r="S57" s="1">
        <v>4.0499999999999998E-4</v>
      </c>
      <c r="T57" s="1">
        <v>0.109</v>
      </c>
      <c r="U57" s="1">
        <v>2.65E-3</v>
      </c>
      <c r="V57" s="1">
        <v>3.5500000000000001E-4</v>
      </c>
      <c r="W57" s="1">
        <v>5.62E-2</v>
      </c>
      <c r="X57" s="1">
        <v>1.8400000000000001E-3</v>
      </c>
      <c r="Y57" s="1">
        <v>2.9399999999999999E-3</v>
      </c>
      <c r="Z57" s="1">
        <v>1.34E-2</v>
      </c>
      <c r="AA57" s="1">
        <v>7.2199999999999995E-17</v>
      </c>
      <c r="AB57" s="1">
        <v>1.37E-15</v>
      </c>
      <c r="AC57" s="1">
        <v>1.08E-16</v>
      </c>
      <c r="AD57" s="1">
        <v>2.1199999999999999E-16</v>
      </c>
      <c r="AE57" s="1">
        <v>1.24E-17</v>
      </c>
      <c r="AF57" s="1">
        <v>9.0100000000000006E-19</v>
      </c>
      <c r="AG57" s="1">
        <v>3.35E-15</v>
      </c>
      <c r="AH57" s="1">
        <v>2.6799999999999999E-17</v>
      </c>
      <c r="AI57" s="1">
        <v>2.38E-15</v>
      </c>
      <c r="AJ57" s="1">
        <v>1.6300000000000001E-16</v>
      </c>
      <c r="AK57" s="1">
        <v>5.1899999999999999E-19</v>
      </c>
      <c r="AL57" s="1">
        <v>1.9300000000000001E-16</v>
      </c>
      <c r="AM57" s="1">
        <v>2.6299999999999998E-16</v>
      </c>
      <c r="AN57" s="1">
        <v>1.96E-18</v>
      </c>
      <c r="AO57" s="1">
        <v>4.9000000000000003E-13</v>
      </c>
      <c r="AP57" s="1">
        <v>7.0699999999999998E-9</v>
      </c>
      <c r="AQ57" s="1">
        <v>5.3699999999999999E-12</v>
      </c>
      <c r="AR57" s="1">
        <v>4.0300000000000004E-9</v>
      </c>
      <c r="AS57" s="1">
        <v>4.2400000000000002E-9</v>
      </c>
      <c r="AT57" s="1">
        <v>1.99E-6</v>
      </c>
      <c r="AU57" s="1">
        <v>9.4499999999999993E-6</v>
      </c>
      <c r="AV57" s="1">
        <v>3.9700000000000003E-5</v>
      </c>
      <c r="AW57" s="1">
        <v>8.92E-12</v>
      </c>
      <c r="AX57" s="1">
        <v>9.95E-7</v>
      </c>
      <c r="AY57" s="1">
        <v>1.44E-6</v>
      </c>
      <c r="AZ57" s="1">
        <v>1.27E-5</v>
      </c>
      <c r="BA57" s="1">
        <v>1.2099999999999999E-5</v>
      </c>
      <c r="BB57" s="1">
        <v>2.2199999999999999E-6</v>
      </c>
      <c r="BC57" s="1">
        <v>2.0800000000000001E-5</v>
      </c>
      <c r="BD57" s="1">
        <v>1.31E-5</v>
      </c>
      <c r="BE57" s="1">
        <v>7.7799999999999994E-5</v>
      </c>
      <c r="BF57" s="1">
        <v>3.7500000000000001E-4</v>
      </c>
      <c r="BG57" s="1">
        <v>1.3799999999999999E-4</v>
      </c>
      <c r="BH57" s="1">
        <v>2.7699999999999999E-5</v>
      </c>
      <c r="BI57" s="1">
        <v>5.0599999999999997E-5</v>
      </c>
      <c r="BJ57" s="1">
        <v>1.04E-6</v>
      </c>
      <c r="BK57" s="1">
        <v>1.06E-7</v>
      </c>
    </row>
    <row r="58" spans="1:63" x14ac:dyDescent="0.35">
      <c r="A58">
        <v>19</v>
      </c>
      <c r="B58" s="1">
        <v>1.1800000000000001E-20</v>
      </c>
      <c r="C58" s="1">
        <v>5.5500000000000005E-4</v>
      </c>
      <c r="D58" s="1">
        <v>6.05E-5</v>
      </c>
      <c r="E58" s="1">
        <v>2.9799999999999999E-18</v>
      </c>
      <c r="F58" s="1">
        <v>5.5699999999999999E-5</v>
      </c>
      <c r="G58" s="1">
        <v>7.8800000000000004E-5</v>
      </c>
      <c r="H58" s="1">
        <v>1.1E-5</v>
      </c>
      <c r="I58" s="1">
        <v>8.5299999999999996E-6</v>
      </c>
      <c r="J58" s="1">
        <v>1.18E-2</v>
      </c>
      <c r="K58" s="1">
        <v>0.23300000000000001</v>
      </c>
      <c r="L58" s="1">
        <v>5.3699999999999997E-5</v>
      </c>
      <c r="M58" s="1">
        <v>1.99E-3</v>
      </c>
      <c r="N58" s="1">
        <v>1.02E-6</v>
      </c>
      <c r="O58" s="1">
        <v>2.3600000000000001E-5</v>
      </c>
      <c r="P58" s="1">
        <v>5.3900000000000002E-5</v>
      </c>
      <c r="Q58" s="1">
        <v>1.24E-5</v>
      </c>
      <c r="R58" s="1">
        <v>3.2399999999999998E-3</v>
      </c>
      <c r="S58" s="1">
        <v>3.9899999999999999E-4</v>
      </c>
      <c r="T58" s="1">
        <v>0.107</v>
      </c>
      <c r="U58" s="1">
        <v>2.6099999999999999E-3</v>
      </c>
      <c r="V58" s="1">
        <v>3.4400000000000001E-4</v>
      </c>
      <c r="W58" s="1">
        <v>5.5199999999999999E-2</v>
      </c>
      <c r="X58" s="1">
        <v>1.82E-3</v>
      </c>
      <c r="Y58" s="1">
        <v>2.9099999999999998E-3</v>
      </c>
      <c r="Z58" s="1">
        <v>1.32E-2</v>
      </c>
      <c r="AA58" s="1">
        <v>1.6699999999999999E-17</v>
      </c>
      <c r="AB58" s="1">
        <v>3.1700000000000002E-16</v>
      </c>
      <c r="AC58" s="1">
        <v>2.4299999999999999E-17</v>
      </c>
      <c r="AD58" s="1">
        <v>4.7999999999999997E-17</v>
      </c>
      <c r="AE58" s="1">
        <v>2.8399999999999999E-18</v>
      </c>
      <c r="AF58" s="1">
        <v>2.0499999999999999E-19</v>
      </c>
      <c r="AG58" s="1">
        <v>8.1400000000000001E-16</v>
      </c>
      <c r="AH58" s="1">
        <v>6.0400000000000002E-18</v>
      </c>
      <c r="AI58" s="1">
        <v>5.5300000000000001E-16</v>
      </c>
      <c r="AJ58" s="1">
        <v>3.7299999999999997E-17</v>
      </c>
      <c r="AK58" s="1">
        <v>1.1799999999999999E-19</v>
      </c>
      <c r="AL58" s="1">
        <v>4.4399999999999998E-17</v>
      </c>
      <c r="AM58" s="1">
        <v>5.9599999999999997E-17</v>
      </c>
      <c r="AN58" s="1">
        <v>4.4800000000000004E-19</v>
      </c>
      <c r="AO58" s="1">
        <v>4.7699999999999999E-13</v>
      </c>
      <c r="AP58" s="1">
        <v>7.1799999999999996E-9</v>
      </c>
      <c r="AQ58" s="1">
        <v>5.3400000000000003E-12</v>
      </c>
      <c r="AR58" s="1">
        <v>4.1199999999999998E-9</v>
      </c>
      <c r="AS58" s="1">
        <v>4.2599999999999998E-9</v>
      </c>
      <c r="AT58" s="1">
        <v>1.9999999999999999E-6</v>
      </c>
      <c r="AU58" s="1">
        <v>9.4599999999999992E-6</v>
      </c>
      <c r="AV58" s="1">
        <v>3.9799999999999998E-5</v>
      </c>
      <c r="AW58" s="1">
        <v>8.9799999999999993E-12</v>
      </c>
      <c r="AX58" s="1">
        <v>1.0100000000000001E-6</v>
      </c>
      <c r="AY58" s="1">
        <v>1.4300000000000001E-6</v>
      </c>
      <c r="AZ58" s="1">
        <v>1.1600000000000001E-5</v>
      </c>
      <c r="BA58" s="1">
        <v>1.11E-5</v>
      </c>
      <c r="BB58" s="1">
        <v>2.1799999999999999E-6</v>
      </c>
      <c r="BC58" s="1">
        <v>2.0299999999999999E-5</v>
      </c>
      <c r="BD58" s="1">
        <v>1.2300000000000001E-5</v>
      </c>
      <c r="BE58" s="1">
        <v>7.5900000000000002E-5</v>
      </c>
      <c r="BF58" s="1">
        <v>3.4900000000000003E-4</v>
      </c>
      <c r="BG58" s="1">
        <v>1.34E-4</v>
      </c>
      <c r="BH58" s="1">
        <v>2.7100000000000001E-5</v>
      </c>
      <c r="BI58" s="1">
        <v>4.9400000000000001E-5</v>
      </c>
      <c r="BJ58" s="1">
        <v>9.9600000000000008E-7</v>
      </c>
      <c r="BK58" s="1">
        <v>1.4399999999999999E-7</v>
      </c>
    </row>
    <row r="59" spans="1:63" x14ac:dyDescent="0.35">
      <c r="A59">
        <v>18</v>
      </c>
      <c r="B59" s="1">
        <v>2.8900000000000001E-21</v>
      </c>
      <c r="C59" s="1">
        <v>5.5099999999999995E-4</v>
      </c>
      <c r="D59" s="1">
        <v>5.94E-5</v>
      </c>
      <c r="E59" s="1">
        <v>8.0200000000000005E-19</v>
      </c>
      <c r="F59" s="1">
        <v>5.4299999999999998E-5</v>
      </c>
      <c r="G59" s="1">
        <v>7.7100000000000004E-5</v>
      </c>
      <c r="H59" s="1">
        <v>1.08E-5</v>
      </c>
      <c r="I59" s="1">
        <v>8.3399999999999998E-6</v>
      </c>
      <c r="J59" s="1">
        <v>1.17E-2</v>
      </c>
      <c r="K59" s="1">
        <v>0.23100000000000001</v>
      </c>
      <c r="L59" s="1">
        <v>5.4500000000000003E-5</v>
      </c>
      <c r="M59" s="1">
        <v>1.97E-3</v>
      </c>
      <c r="N59" s="1">
        <v>1.0100000000000001E-6</v>
      </c>
      <c r="O59" s="1">
        <v>2.3200000000000001E-5</v>
      </c>
      <c r="P59" s="1">
        <v>5.3600000000000002E-5</v>
      </c>
      <c r="Q59" s="1">
        <v>1.22E-5</v>
      </c>
      <c r="R59" s="1">
        <v>3.1900000000000001E-3</v>
      </c>
      <c r="S59" s="1">
        <v>3.9100000000000002E-4</v>
      </c>
      <c r="T59" s="1">
        <v>0.106</v>
      </c>
      <c r="U59" s="1">
        <v>2.5600000000000002E-3</v>
      </c>
      <c r="V59" s="1">
        <v>3.3300000000000002E-4</v>
      </c>
      <c r="W59" s="1">
        <v>5.4199999999999998E-2</v>
      </c>
      <c r="X59" s="1">
        <v>1.8E-3</v>
      </c>
      <c r="Y59" s="1">
        <v>2.8700000000000002E-3</v>
      </c>
      <c r="Z59" s="1">
        <v>1.3100000000000001E-2</v>
      </c>
      <c r="AA59" s="1">
        <v>3.8600000000000003E-18</v>
      </c>
      <c r="AB59" s="1">
        <v>7.3699999999999995E-17</v>
      </c>
      <c r="AC59" s="1">
        <v>5.4900000000000001E-18</v>
      </c>
      <c r="AD59" s="1">
        <v>1.0900000000000001E-17</v>
      </c>
      <c r="AE59" s="1">
        <v>6.4800000000000004E-19</v>
      </c>
      <c r="AF59" s="1">
        <v>4.66E-20</v>
      </c>
      <c r="AG59" s="1">
        <v>1.9799999999999999E-16</v>
      </c>
      <c r="AH59" s="1">
        <v>1.3600000000000001E-18</v>
      </c>
      <c r="AI59" s="1">
        <v>1.29E-16</v>
      </c>
      <c r="AJ59" s="1">
        <v>8.5399999999999992E-18</v>
      </c>
      <c r="AK59" s="1">
        <v>2.6899999999999999E-20</v>
      </c>
      <c r="AL59" s="1">
        <v>1.02E-17</v>
      </c>
      <c r="AM59" s="1">
        <v>1.3500000000000001E-17</v>
      </c>
      <c r="AN59" s="1">
        <v>1.03E-19</v>
      </c>
      <c r="AO59" s="1">
        <v>4.6199999999999995E-13</v>
      </c>
      <c r="AP59" s="1">
        <v>7.2300000000000001E-9</v>
      </c>
      <c r="AQ59" s="1">
        <v>5.2800000000000001E-12</v>
      </c>
      <c r="AR59" s="1">
        <v>4.18E-9</v>
      </c>
      <c r="AS59" s="1">
        <v>4.25E-9</v>
      </c>
      <c r="AT59" s="1">
        <v>2.0099999999999998E-6</v>
      </c>
      <c r="AU59" s="1">
        <v>9.4299999999999995E-6</v>
      </c>
      <c r="AV59" s="1">
        <v>3.96E-5</v>
      </c>
      <c r="AW59" s="1">
        <v>8.9700000000000008E-12</v>
      </c>
      <c r="AX59" s="1">
        <v>1.02E-6</v>
      </c>
      <c r="AY59" s="1">
        <v>1.42E-6</v>
      </c>
      <c r="AZ59" s="1">
        <v>1.0499999999999999E-5</v>
      </c>
      <c r="BA59" s="1">
        <v>1.01E-5</v>
      </c>
      <c r="BB59" s="1">
        <v>2.1500000000000002E-6</v>
      </c>
      <c r="BC59" s="1">
        <v>1.9700000000000001E-5</v>
      </c>
      <c r="BD59" s="1">
        <v>1.1600000000000001E-5</v>
      </c>
      <c r="BE59" s="1">
        <v>7.3899999999999994E-5</v>
      </c>
      <c r="BF59" s="1">
        <v>3.2299999999999999E-4</v>
      </c>
      <c r="BG59" s="1">
        <v>1.2999999999999999E-4</v>
      </c>
      <c r="BH59" s="1">
        <v>2.65E-5</v>
      </c>
      <c r="BI59" s="1">
        <v>4.8199999999999999E-5</v>
      </c>
      <c r="BJ59" s="1">
        <v>9.5099999999999998E-7</v>
      </c>
      <c r="BK59" s="1">
        <v>1.7700000000000001E-7</v>
      </c>
    </row>
    <row r="60" spans="1:63" x14ac:dyDescent="0.35">
      <c r="A60">
        <v>17</v>
      </c>
      <c r="B60" s="1">
        <v>7.1699999999999996E-22</v>
      </c>
      <c r="C60" s="1">
        <v>5.4600000000000004E-4</v>
      </c>
      <c r="D60" s="1">
        <v>5.7899999999999998E-5</v>
      </c>
      <c r="E60" s="1">
        <v>2.16E-19</v>
      </c>
      <c r="F60" s="1">
        <v>5.2899999999999998E-5</v>
      </c>
      <c r="G60" s="1">
        <v>7.5300000000000001E-5</v>
      </c>
      <c r="H60" s="1">
        <v>1.0499999999999999E-5</v>
      </c>
      <c r="I60" s="1">
        <v>8.14E-6</v>
      </c>
      <c r="J60" s="1">
        <v>1.1599999999999999E-2</v>
      </c>
      <c r="K60" s="1">
        <v>0.22800000000000001</v>
      </c>
      <c r="L60" s="1">
        <v>5.4700000000000001E-5</v>
      </c>
      <c r="M60" s="1">
        <v>1.9400000000000001E-3</v>
      </c>
      <c r="N60" s="1">
        <v>9.8599999999999996E-7</v>
      </c>
      <c r="O60" s="1">
        <v>2.2900000000000001E-5</v>
      </c>
      <c r="P60" s="1">
        <v>5.3000000000000001E-5</v>
      </c>
      <c r="Q60" s="1">
        <v>1.2E-5</v>
      </c>
      <c r="R60" s="1">
        <v>3.13E-3</v>
      </c>
      <c r="S60" s="1">
        <v>3.8299999999999999E-4</v>
      </c>
      <c r="T60" s="1">
        <v>0.105</v>
      </c>
      <c r="U60" s="1">
        <v>2.5100000000000001E-3</v>
      </c>
      <c r="V60" s="1">
        <v>3.2200000000000002E-4</v>
      </c>
      <c r="W60" s="1">
        <v>5.3100000000000001E-2</v>
      </c>
      <c r="X60" s="1">
        <v>1.7799999999999999E-3</v>
      </c>
      <c r="Y60" s="1">
        <v>2.8300000000000001E-3</v>
      </c>
      <c r="Z60" s="1">
        <v>1.2999999999999999E-2</v>
      </c>
      <c r="AA60" s="1">
        <v>9.0200000000000009E-19</v>
      </c>
      <c r="AB60" s="1">
        <v>1.74E-17</v>
      </c>
      <c r="AC60" s="1">
        <v>1.2500000000000001E-18</v>
      </c>
      <c r="AD60" s="1">
        <v>2.5100000000000001E-18</v>
      </c>
      <c r="AE60" s="1">
        <v>1.5E-19</v>
      </c>
      <c r="AF60" s="1">
        <v>1.08E-20</v>
      </c>
      <c r="AG60" s="1">
        <v>4.8499999999999999E-17</v>
      </c>
      <c r="AH60" s="1">
        <v>3.1299999999999999E-19</v>
      </c>
      <c r="AI60" s="1">
        <v>3.0399999999999998E-17</v>
      </c>
      <c r="AJ60" s="1">
        <v>1.9799999999999999E-18</v>
      </c>
      <c r="AK60" s="1">
        <v>6.2200000000000002E-21</v>
      </c>
      <c r="AL60" s="1">
        <v>2.39E-18</v>
      </c>
      <c r="AM60" s="1">
        <v>3.11E-18</v>
      </c>
      <c r="AN60" s="1">
        <v>2.3700000000000001E-20</v>
      </c>
      <c r="AO60" s="1">
        <v>4.4500000000000002E-13</v>
      </c>
      <c r="AP60" s="1">
        <v>7.2099999999999997E-9</v>
      </c>
      <c r="AQ60" s="1">
        <v>5.1900000000000003E-12</v>
      </c>
      <c r="AR60" s="1">
        <v>4.1899999999999998E-9</v>
      </c>
      <c r="AS60" s="1">
        <v>4.1899999999999998E-9</v>
      </c>
      <c r="AT60" s="1">
        <v>1.99E-6</v>
      </c>
      <c r="AU60" s="1">
        <v>9.3300000000000005E-6</v>
      </c>
      <c r="AV60" s="1">
        <v>3.9199999999999997E-5</v>
      </c>
      <c r="AW60" s="1">
        <v>8.8600000000000006E-12</v>
      </c>
      <c r="AX60" s="1">
        <v>1.0100000000000001E-6</v>
      </c>
      <c r="AY60" s="1">
        <v>1.3999999999999999E-6</v>
      </c>
      <c r="AZ60" s="1">
        <v>9.6299999999999993E-6</v>
      </c>
      <c r="BA60" s="1">
        <v>9.2599999999999994E-6</v>
      </c>
      <c r="BB60" s="1">
        <v>2.1100000000000001E-6</v>
      </c>
      <c r="BC60" s="1">
        <v>1.91E-5</v>
      </c>
      <c r="BD60" s="1">
        <v>1.08E-5</v>
      </c>
      <c r="BE60" s="1">
        <v>7.1799999999999997E-5</v>
      </c>
      <c r="BF60" s="1">
        <v>3.01E-4</v>
      </c>
      <c r="BG60" s="1">
        <v>1.26E-4</v>
      </c>
      <c r="BH60" s="1">
        <v>2.58E-5</v>
      </c>
      <c r="BI60" s="1">
        <v>4.6900000000000002E-5</v>
      </c>
      <c r="BJ60" s="1">
        <v>9.0800000000000003E-7</v>
      </c>
      <c r="BK60" s="1">
        <v>2.0100000000000001E-7</v>
      </c>
    </row>
    <row r="61" spans="1:63" x14ac:dyDescent="0.35">
      <c r="A61">
        <v>16</v>
      </c>
      <c r="B61" s="1">
        <v>1.8299999999999999E-22</v>
      </c>
      <c r="C61" s="1">
        <v>5.4100000000000003E-4</v>
      </c>
      <c r="D61" s="1">
        <v>5.6400000000000002E-5</v>
      </c>
      <c r="E61" s="1">
        <v>5.8500000000000004E-20</v>
      </c>
      <c r="F61" s="1">
        <v>5.13E-5</v>
      </c>
      <c r="G61" s="1">
        <v>7.3399999999999995E-5</v>
      </c>
      <c r="H61" s="1">
        <v>1.03E-5</v>
      </c>
      <c r="I61" s="1">
        <v>7.9300000000000003E-6</v>
      </c>
      <c r="J61" s="1">
        <v>1.15E-2</v>
      </c>
      <c r="K61" s="1">
        <v>0.22700000000000001</v>
      </c>
      <c r="L61" s="1">
        <v>5.4599999999999999E-5</v>
      </c>
      <c r="M61" s="1">
        <v>1.91E-3</v>
      </c>
      <c r="N61" s="1">
        <v>9.64E-7</v>
      </c>
      <c r="O61" s="1">
        <v>2.2500000000000001E-5</v>
      </c>
      <c r="P61" s="1">
        <v>5.24E-5</v>
      </c>
      <c r="Q61" s="1">
        <v>1.1800000000000001E-5</v>
      </c>
      <c r="R61" s="1">
        <v>3.0699999999999998E-3</v>
      </c>
      <c r="S61" s="1">
        <v>3.7500000000000001E-4</v>
      </c>
      <c r="T61" s="1">
        <v>0.10299999999999999</v>
      </c>
      <c r="U61" s="1">
        <v>2.4599999999999999E-3</v>
      </c>
      <c r="V61" s="1">
        <v>3.1100000000000002E-4</v>
      </c>
      <c r="W61" s="1">
        <v>5.1900000000000002E-2</v>
      </c>
      <c r="X61" s="1">
        <v>1.75E-3</v>
      </c>
      <c r="Y61" s="1">
        <v>2.7899999999999999E-3</v>
      </c>
      <c r="Z61" s="1">
        <v>1.29E-2</v>
      </c>
      <c r="AA61" s="1">
        <v>2.16E-19</v>
      </c>
      <c r="AB61" s="1">
        <v>4.19E-18</v>
      </c>
      <c r="AC61" s="1">
        <v>2.93E-19</v>
      </c>
      <c r="AD61" s="1">
        <v>5.9200000000000001E-19</v>
      </c>
      <c r="AE61" s="1">
        <v>3.5499999999999999E-20</v>
      </c>
      <c r="AF61" s="1">
        <v>2.55E-21</v>
      </c>
      <c r="AG61" s="1">
        <v>1.22E-17</v>
      </c>
      <c r="AH61" s="1">
        <v>7.3400000000000005E-20</v>
      </c>
      <c r="AI61" s="1">
        <v>7.3700000000000001E-18</v>
      </c>
      <c r="AJ61" s="1">
        <v>4.7100000000000004E-19</v>
      </c>
      <c r="AK61" s="1">
        <v>1.4699999999999999E-21</v>
      </c>
      <c r="AL61" s="1">
        <v>5.7099999999999999E-19</v>
      </c>
      <c r="AM61" s="1">
        <v>7.3299999999999997E-19</v>
      </c>
      <c r="AN61" s="1">
        <v>5.61E-21</v>
      </c>
      <c r="AO61" s="1">
        <v>4.27E-13</v>
      </c>
      <c r="AP61" s="1">
        <v>7.13E-9</v>
      </c>
      <c r="AQ61" s="1">
        <v>5.07E-12</v>
      </c>
      <c r="AR61" s="1">
        <v>4.1599999999999997E-9</v>
      </c>
      <c r="AS61" s="1">
        <v>4.1199999999999998E-9</v>
      </c>
      <c r="AT61" s="1">
        <v>1.9700000000000002E-6</v>
      </c>
      <c r="AU61" s="1">
        <v>9.1900000000000001E-6</v>
      </c>
      <c r="AV61" s="1">
        <v>3.8600000000000003E-5</v>
      </c>
      <c r="AW61" s="1">
        <v>8.6999999999999997E-12</v>
      </c>
      <c r="AX61" s="1">
        <v>1.0100000000000001E-6</v>
      </c>
      <c r="AY61" s="1">
        <v>1.37E-6</v>
      </c>
      <c r="AZ61" s="1">
        <v>9.0499999999999997E-6</v>
      </c>
      <c r="BA61" s="1">
        <v>8.7600000000000008E-6</v>
      </c>
      <c r="BB61" s="1">
        <v>2.0600000000000002E-6</v>
      </c>
      <c r="BC61" s="1">
        <v>1.84E-5</v>
      </c>
      <c r="BD61" s="1">
        <v>1.01E-5</v>
      </c>
      <c r="BE61" s="1">
        <v>6.97E-5</v>
      </c>
      <c r="BF61" s="1">
        <v>2.9E-4</v>
      </c>
      <c r="BG61" s="1">
        <v>1.21E-4</v>
      </c>
      <c r="BH61" s="1">
        <v>2.5000000000000001E-5</v>
      </c>
      <c r="BI61" s="1">
        <v>4.5500000000000001E-5</v>
      </c>
      <c r="BJ61" s="1">
        <v>8.6700000000000002E-7</v>
      </c>
      <c r="BK61" s="1">
        <v>2.1799999999999999E-7</v>
      </c>
    </row>
    <row r="62" spans="1:63" x14ac:dyDescent="0.35">
      <c r="A62">
        <v>15</v>
      </c>
      <c r="B62" s="1">
        <v>4.9600000000000001E-23</v>
      </c>
      <c r="C62" s="1">
        <v>5.3700000000000004E-4</v>
      </c>
      <c r="D62" s="1">
        <v>5.49E-5</v>
      </c>
      <c r="E62" s="1">
        <v>1.6199999999999999E-20</v>
      </c>
      <c r="F62" s="1">
        <v>4.9799999999999998E-5</v>
      </c>
      <c r="G62" s="1">
        <v>7.1400000000000001E-5</v>
      </c>
      <c r="H62" s="1">
        <v>1.01E-5</v>
      </c>
      <c r="I62" s="1">
        <v>7.7200000000000006E-6</v>
      </c>
      <c r="J62" s="1">
        <v>1.1299999999999999E-2</v>
      </c>
      <c r="K62" s="1">
        <v>0.224</v>
      </c>
      <c r="L62" s="1">
        <v>5.4700000000000001E-5</v>
      </c>
      <c r="M62" s="1">
        <v>1.8799999999999999E-3</v>
      </c>
      <c r="N62" s="1">
        <v>9.4300000000000001E-7</v>
      </c>
      <c r="O62" s="1">
        <v>2.2099999999999998E-5</v>
      </c>
      <c r="P62" s="1">
        <v>5.1700000000000003E-5</v>
      </c>
      <c r="Q62" s="1">
        <v>1.15E-5</v>
      </c>
      <c r="R62" s="1">
        <v>3.0100000000000001E-3</v>
      </c>
      <c r="S62" s="1">
        <v>3.6699999999999998E-4</v>
      </c>
      <c r="T62" s="1">
        <v>0.10199999999999999</v>
      </c>
      <c r="U62" s="1">
        <v>2.3999999999999998E-3</v>
      </c>
      <c r="V62" s="1">
        <v>2.9999999999999997E-4</v>
      </c>
      <c r="W62" s="1">
        <v>5.0700000000000002E-2</v>
      </c>
      <c r="X62" s="1">
        <v>1.73E-3</v>
      </c>
      <c r="Y62" s="1">
        <v>2.7499999999999998E-3</v>
      </c>
      <c r="Z62" s="1">
        <v>1.2699999999999999E-2</v>
      </c>
      <c r="AA62" s="1">
        <v>5.3799999999999999E-20</v>
      </c>
      <c r="AB62" s="1">
        <v>1.05E-18</v>
      </c>
      <c r="AC62" s="1">
        <v>7.1299999999999996E-20</v>
      </c>
      <c r="AD62" s="1">
        <v>1.45E-19</v>
      </c>
      <c r="AE62" s="1">
        <v>8.7600000000000007E-21</v>
      </c>
      <c r="AF62" s="1">
        <v>6.2799999999999997E-22</v>
      </c>
      <c r="AG62" s="1">
        <v>3.1999999999999999E-18</v>
      </c>
      <c r="AH62" s="1">
        <v>1.7900000000000001E-20</v>
      </c>
      <c r="AI62" s="1">
        <v>1.8500000000000002E-18</v>
      </c>
      <c r="AJ62" s="1">
        <v>1.1700000000000001E-19</v>
      </c>
      <c r="AK62" s="1">
        <v>3.6200000000000001E-22</v>
      </c>
      <c r="AL62" s="1">
        <v>1.42E-19</v>
      </c>
      <c r="AM62" s="1">
        <v>1.8000000000000001E-19</v>
      </c>
      <c r="AN62" s="1">
        <v>1.3800000000000001E-21</v>
      </c>
      <c r="AO62" s="1">
        <v>4.1300000000000001E-13</v>
      </c>
      <c r="AP62" s="1">
        <v>7.0900000000000001E-9</v>
      </c>
      <c r="AQ62" s="1">
        <v>4.97E-12</v>
      </c>
      <c r="AR62" s="1">
        <v>4.1599999999999997E-9</v>
      </c>
      <c r="AS62" s="1">
        <v>4.0700000000000002E-9</v>
      </c>
      <c r="AT62" s="1">
        <v>1.95E-6</v>
      </c>
      <c r="AU62" s="1">
        <v>9.0699999999999996E-6</v>
      </c>
      <c r="AV62" s="1">
        <v>3.8099999999999998E-5</v>
      </c>
      <c r="AW62" s="1">
        <v>8.6099999999999999E-12</v>
      </c>
      <c r="AX62" s="1">
        <v>9.9999999999999995E-7</v>
      </c>
      <c r="AY62" s="1">
        <v>1.35E-6</v>
      </c>
      <c r="AZ62" s="1">
        <v>8.4999999999999999E-6</v>
      </c>
      <c r="BA62" s="1">
        <v>8.2700000000000004E-6</v>
      </c>
      <c r="BB62" s="1">
        <v>2.0200000000000001E-6</v>
      </c>
      <c r="BC62" s="1">
        <v>1.7799999999999999E-5</v>
      </c>
      <c r="BD62" s="1">
        <v>9.4099999999999997E-6</v>
      </c>
      <c r="BE62" s="1">
        <v>6.7500000000000001E-5</v>
      </c>
      <c r="BF62" s="1">
        <v>2.7999999999999998E-4</v>
      </c>
      <c r="BG62" s="1">
        <v>1.17E-4</v>
      </c>
      <c r="BH62" s="1">
        <v>2.4300000000000001E-5</v>
      </c>
      <c r="BI62" s="1">
        <v>4.4100000000000001E-5</v>
      </c>
      <c r="BJ62" s="1">
        <v>8.2699999999999998E-7</v>
      </c>
      <c r="BK62" s="1">
        <v>2.3900000000000001E-7</v>
      </c>
    </row>
    <row r="63" spans="1:63" x14ac:dyDescent="0.35">
      <c r="A63">
        <v>14</v>
      </c>
      <c r="B63" s="1">
        <v>1.5E-23</v>
      </c>
      <c r="C63" s="1">
        <v>5.3200000000000003E-4</v>
      </c>
      <c r="D63" s="1">
        <v>5.3399999999999997E-5</v>
      </c>
      <c r="E63" s="1">
        <v>4.6400000000000003E-21</v>
      </c>
      <c r="F63" s="1">
        <v>4.8199999999999999E-5</v>
      </c>
      <c r="G63" s="1">
        <v>6.9400000000000006E-5</v>
      </c>
      <c r="H63" s="1">
        <v>9.8099999999999992E-6</v>
      </c>
      <c r="I63" s="1">
        <v>7.5000000000000002E-6</v>
      </c>
      <c r="J63" s="1">
        <v>1.12E-2</v>
      </c>
      <c r="K63" s="1">
        <v>0.222</v>
      </c>
      <c r="L63" s="1">
        <v>5.4400000000000001E-5</v>
      </c>
      <c r="M63" s="1">
        <v>1.8500000000000001E-3</v>
      </c>
      <c r="N63" s="1">
        <v>9.1999999999999998E-7</v>
      </c>
      <c r="O63" s="1">
        <v>2.1800000000000001E-5</v>
      </c>
      <c r="P63" s="1">
        <v>5.1E-5</v>
      </c>
      <c r="Q63" s="1">
        <v>1.13E-5</v>
      </c>
      <c r="R63" s="1">
        <v>2.9499999999999999E-3</v>
      </c>
      <c r="S63" s="1">
        <v>3.5799999999999997E-4</v>
      </c>
      <c r="T63" s="1">
        <v>0.1</v>
      </c>
      <c r="U63" s="1">
        <v>2.3500000000000001E-3</v>
      </c>
      <c r="V63" s="1">
        <v>2.8800000000000001E-4</v>
      </c>
      <c r="W63" s="1">
        <v>4.9500000000000002E-2</v>
      </c>
      <c r="X63" s="1">
        <v>1.6999999999999999E-3</v>
      </c>
      <c r="Y63" s="1">
        <v>2.7000000000000001E-3</v>
      </c>
      <c r="Z63" s="1">
        <v>1.26E-2</v>
      </c>
      <c r="AA63" s="1">
        <v>1.4099999999999999E-20</v>
      </c>
      <c r="AB63" s="1">
        <v>2.7799999999999998E-19</v>
      </c>
      <c r="AC63" s="1">
        <v>1.8199999999999999E-20</v>
      </c>
      <c r="AD63" s="1">
        <v>3.7499999999999999E-20</v>
      </c>
      <c r="AE63" s="1">
        <v>2.27E-21</v>
      </c>
      <c r="AF63" s="1">
        <v>1.63E-22</v>
      </c>
      <c r="AG63" s="1">
        <v>8.9500000000000005E-19</v>
      </c>
      <c r="AH63" s="1">
        <v>4.6099999999999999E-21</v>
      </c>
      <c r="AI63" s="1">
        <v>4.9100000000000003E-19</v>
      </c>
      <c r="AJ63" s="1">
        <v>3.0399999999999998E-20</v>
      </c>
      <c r="AK63" s="1">
        <v>9.2999999999999997E-23</v>
      </c>
      <c r="AL63" s="1">
        <v>3.7200000000000001E-20</v>
      </c>
      <c r="AM63" s="1">
        <v>4.6300000000000002E-20</v>
      </c>
      <c r="AN63" s="1">
        <v>3.5699999999999998E-22</v>
      </c>
      <c r="AO63" s="1">
        <v>3.9900000000000002E-13</v>
      </c>
      <c r="AP63" s="1">
        <v>6.9999999999999998E-9</v>
      </c>
      <c r="AQ63" s="1">
        <v>4.8599999999999999E-12</v>
      </c>
      <c r="AR63" s="1">
        <v>4.1199999999999998E-9</v>
      </c>
      <c r="AS63" s="1">
        <v>3.9899999999999997E-9</v>
      </c>
      <c r="AT63" s="1">
        <v>1.9199999999999998E-6</v>
      </c>
      <c r="AU63" s="1">
        <v>8.9099999999999994E-6</v>
      </c>
      <c r="AV63" s="1">
        <v>3.7499999999999997E-5</v>
      </c>
      <c r="AW63" s="1">
        <v>8.4600000000000007E-12</v>
      </c>
      <c r="AX63" s="1">
        <v>9.9199999999999999E-7</v>
      </c>
      <c r="AY63" s="1">
        <v>1.3200000000000001E-6</v>
      </c>
      <c r="AZ63" s="1">
        <v>7.96E-6</v>
      </c>
      <c r="BA63" s="1">
        <v>7.7999999999999999E-6</v>
      </c>
      <c r="BB63" s="1">
        <v>1.9700000000000002E-6</v>
      </c>
      <c r="BC63" s="1">
        <v>1.7200000000000001E-5</v>
      </c>
      <c r="BD63" s="1">
        <v>8.7399999999999993E-6</v>
      </c>
      <c r="BE63" s="1">
        <v>6.5300000000000002E-5</v>
      </c>
      <c r="BF63" s="1">
        <v>2.6899999999999998E-4</v>
      </c>
      <c r="BG63" s="1">
        <v>1.12E-4</v>
      </c>
      <c r="BH63" s="1">
        <v>2.3600000000000001E-5</v>
      </c>
      <c r="BI63" s="1">
        <v>4.2799999999999997E-5</v>
      </c>
      <c r="BJ63" s="1">
        <v>7.8899999999999998E-7</v>
      </c>
      <c r="BK63" s="1">
        <v>2.53E-7</v>
      </c>
    </row>
    <row r="64" spans="1:63" x14ac:dyDescent="0.35">
      <c r="A64">
        <v>13</v>
      </c>
      <c r="B64" s="1">
        <v>5.5300000000000001E-24</v>
      </c>
      <c r="C64" s="1">
        <v>5.2599999999999999E-4</v>
      </c>
      <c r="D64" s="1">
        <v>5.1700000000000003E-5</v>
      </c>
      <c r="E64" s="1">
        <v>1.3800000000000001E-21</v>
      </c>
      <c r="F64" s="1">
        <v>4.6600000000000001E-5</v>
      </c>
      <c r="G64" s="1">
        <v>6.7299999999999996E-5</v>
      </c>
      <c r="H64" s="1">
        <v>9.5400000000000001E-6</v>
      </c>
      <c r="I64" s="1">
        <v>7.2799999999999998E-6</v>
      </c>
      <c r="J64" s="1">
        <v>1.11E-2</v>
      </c>
      <c r="K64" s="1">
        <v>0.22</v>
      </c>
      <c r="L64" s="1">
        <v>5.38E-5</v>
      </c>
      <c r="M64" s="1">
        <v>1.82E-3</v>
      </c>
      <c r="N64" s="1">
        <v>8.9299999999999996E-7</v>
      </c>
      <c r="O64" s="1">
        <v>2.1399999999999998E-5</v>
      </c>
      <c r="P64" s="1">
        <v>5.0099999999999998E-5</v>
      </c>
      <c r="Q64" s="1">
        <v>1.1E-5</v>
      </c>
      <c r="R64" s="1">
        <v>2.8900000000000002E-3</v>
      </c>
      <c r="S64" s="1">
        <v>3.4900000000000003E-4</v>
      </c>
      <c r="T64" s="1">
        <v>9.8299999999999998E-2</v>
      </c>
      <c r="U64" s="1">
        <v>2.2899999999999999E-3</v>
      </c>
      <c r="V64" s="1">
        <v>2.7700000000000001E-4</v>
      </c>
      <c r="W64" s="1">
        <v>4.8300000000000003E-2</v>
      </c>
      <c r="X64" s="1">
        <v>1.67E-3</v>
      </c>
      <c r="Y64" s="1">
        <v>2.66E-3</v>
      </c>
      <c r="Z64" s="1">
        <v>1.24E-2</v>
      </c>
      <c r="AA64" s="1">
        <v>3.9299999999999997E-21</v>
      </c>
      <c r="AB64" s="1">
        <v>7.9299999999999996E-20</v>
      </c>
      <c r="AC64" s="1">
        <v>4.9399999999999997E-21</v>
      </c>
      <c r="AD64" s="1">
        <v>1.0400000000000001E-20</v>
      </c>
      <c r="AE64" s="1">
        <v>6.3E-22</v>
      </c>
      <c r="AF64" s="1">
        <v>4.5800000000000001E-23</v>
      </c>
      <c r="AG64" s="1">
        <v>2.8099999999999999E-19</v>
      </c>
      <c r="AH64" s="1">
        <v>1.26E-21</v>
      </c>
      <c r="AI64" s="1">
        <v>1.4100000000000001E-19</v>
      </c>
      <c r="AJ64" s="1">
        <v>8.4999999999999993E-21</v>
      </c>
      <c r="AK64" s="1">
        <v>2.5199999999999999E-23</v>
      </c>
      <c r="AL64" s="1">
        <v>1.0499999999999999E-20</v>
      </c>
      <c r="AM64" s="1">
        <v>1.27E-20</v>
      </c>
      <c r="AN64" s="1">
        <v>9.7499999999999999E-23</v>
      </c>
      <c r="AO64" s="1">
        <v>3.8299999999999998E-13</v>
      </c>
      <c r="AP64" s="1">
        <v>6.8599999999999999E-9</v>
      </c>
      <c r="AQ64" s="1">
        <v>4.7200000000000001E-12</v>
      </c>
      <c r="AR64" s="1">
        <v>4.0499999999999999E-9</v>
      </c>
      <c r="AS64" s="1">
        <v>3.8899999999999996E-9</v>
      </c>
      <c r="AT64" s="1">
        <v>1.88E-6</v>
      </c>
      <c r="AU64" s="1">
        <v>8.6999999999999997E-6</v>
      </c>
      <c r="AV64" s="1">
        <v>3.6600000000000002E-5</v>
      </c>
      <c r="AW64" s="1">
        <v>8.2500000000000006E-12</v>
      </c>
      <c r="AX64" s="1">
        <v>9.7399999999999991E-7</v>
      </c>
      <c r="AY64" s="1">
        <v>1.28E-6</v>
      </c>
      <c r="AZ64" s="1">
        <v>7.4499999999999998E-6</v>
      </c>
      <c r="BA64" s="1">
        <v>7.3499999999999999E-6</v>
      </c>
      <c r="BB64" s="1">
        <v>1.9300000000000002E-6</v>
      </c>
      <c r="BC64" s="1">
        <v>1.6500000000000001E-5</v>
      </c>
      <c r="BD64" s="1">
        <v>8.1100000000000003E-6</v>
      </c>
      <c r="BE64" s="1">
        <v>6.3E-5</v>
      </c>
      <c r="BF64" s="1">
        <v>2.5900000000000001E-4</v>
      </c>
      <c r="BG64" s="1">
        <v>1.08E-4</v>
      </c>
      <c r="BH64" s="1">
        <v>2.2799999999999999E-5</v>
      </c>
      <c r="BI64" s="1">
        <v>4.1399999999999997E-5</v>
      </c>
      <c r="BJ64" s="1">
        <v>7.5099999999999999E-7</v>
      </c>
      <c r="BK64" s="1">
        <v>2.6E-7</v>
      </c>
    </row>
    <row r="65" spans="1:63" x14ac:dyDescent="0.35">
      <c r="A65">
        <v>12</v>
      </c>
      <c r="B65" s="1">
        <v>2.6399999999999999E-24</v>
      </c>
      <c r="C65" s="1">
        <v>5.2099999999999998E-4</v>
      </c>
      <c r="D65" s="1">
        <v>5.0000000000000002E-5</v>
      </c>
      <c r="E65" s="1">
        <v>4.3100000000000001E-22</v>
      </c>
      <c r="F65" s="1">
        <v>4.5000000000000003E-5</v>
      </c>
      <c r="G65" s="1">
        <v>6.5300000000000002E-5</v>
      </c>
      <c r="H65" s="1">
        <v>9.2599999999999994E-6</v>
      </c>
      <c r="I65" s="1">
        <v>7.0600000000000002E-6</v>
      </c>
      <c r="J65" s="1">
        <v>1.09E-2</v>
      </c>
      <c r="K65" s="1">
        <v>0.219</v>
      </c>
      <c r="L65" s="1">
        <v>5.3100000000000003E-5</v>
      </c>
      <c r="M65" s="1">
        <v>1.7899999999999999E-3</v>
      </c>
      <c r="N65" s="1">
        <v>8.6600000000000005E-7</v>
      </c>
      <c r="O65" s="1">
        <v>2.0999999999999999E-5</v>
      </c>
      <c r="P65" s="1">
        <v>4.9200000000000003E-5</v>
      </c>
      <c r="Q65" s="1">
        <v>1.0699999999999999E-5</v>
      </c>
      <c r="R65" s="1">
        <v>2.82E-3</v>
      </c>
      <c r="S65" s="1">
        <v>3.4000000000000002E-4</v>
      </c>
      <c r="T65" s="1">
        <v>9.6699999999999994E-2</v>
      </c>
      <c r="U65" s="1">
        <v>2.2300000000000002E-3</v>
      </c>
      <c r="V65" s="1">
        <v>2.6600000000000001E-4</v>
      </c>
      <c r="W65" s="1">
        <v>4.7E-2</v>
      </c>
      <c r="X65" s="1">
        <v>1.64E-3</v>
      </c>
      <c r="Y65" s="1">
        <v>2.6099999999999999E-3</v>
      </c>
      <c r="Z65" s="1">
        <v>1.2200000000000001E-2</v>
      </c>
      <c r="AA65" s="1">
        <v>1.21E-21</v>
      </c>
      <c r="AB65" s="1">
        <v>2.5400000000000001E-20</v>
      </c>
      <c r="AC65" s="1">
        <v>1.45E-21</v>
      </c>
      <c r="AD65" s="1">
        <v>3.1700000000000001E-21</v>
      </c>
      <c r="AE65" s="1">
        <v>1.92E-22</v>
      </c>
      <c r="AF65" s="1">
        <v>1.44E-23</v>
      </c>
      <c r="AG65" s="1">
        <v>1.06E-19</v>
      </c>
      <c r="AH65" s="1">
        <v>3.7900000000000001E-22</v>
      </c>
      <c r="AI65" s="1">
        <v>4.57E-20</v>
      </c>
      <c r="AJ65" s="1">
        <v>2.6400000000000001E-21</v>
      </c>
      <c r="AK65" s="1">
        <v>7.2299999999999997E-24</v>
      </c>
      <c r="AL65" s="1">
        <v>3.2899999999999998E-21</v>
      </c>
      <c r="AM65" s="1">
        <v>3.8599999999999998E-21</v>
      </c>
      <c r="AN65" s="1">
        <v>2.8900000000000001E-23</v>
      </c>
      <c r="AO65" s="1">
        <v>3.68E-13</v>
      </c>
      <c r="AP65" s="1">
        <v>6.7100000000000002E-9</v>
      </c>
      <c r="AQ65" s="1">
        <v>4.5800000000000003E-12</v>
      </c>
      <c r="AR65" s="1">
        <v>3.9700000000000001E-9</v>
      </c>
      <c r="AS65" s="1">
        <v>3.7900000000000004E-9</v>
      </c>
      <c r="AT65" s="1">
        <v>1.8300000000000001E-6</v>
      </c>
      <c r="AU65" s="1">
        <v>8.49E-6</v>
      </c>
      <c r="AV65" s="1">
        <v>3.57E-5</v>
      </c>
      <c r="AW65" s="1">
        <v>8.0400000000000005E-12</v>
      </c>
      <c r="AX65" s="1">
        <v>9.5600000000000004E-7</v>
      </c>
      <c r="AY65" s="1">
        <v>1.2500000000000001E-6</v>
      </c>
      <c r="AZ65" s="1">
        <v>6.9600000000000003E-6</v>
      </c>
      <c r="BA65" s="1">
        <v>6.9099999999999999E-6</v>
      </c>
      <c r="BB65" s="1">
        <v>1.88E-6</v>
      </c>
      <c r="BC65" s="1">
        <v>1.59E-5</v>
      </c>
      <c r="BD65" s="1">
        <v>7.5100000000000001E-6</v>
      </c>
      <c r="BE65" s="1">
        <v>6.0800000000000001E-5</v>
      </c>
      <c r="BF65" s="1">
        <v>2.4899999999999998E-4</v>
      </c>
      <c r="BG65" s="1">
        <v>1.0399999999999999E-4</v>
      </c>
      <c r="BH65" s="1">
        <v>2.2099999999999998E-5</v>
      </c>
      <c r="BI65" s="1">
        <v>4.0000000000000003E-5</v>
      </c>
      <c r="BJ65" s="1">
        <v>7.1399999999999996E-7</v>
      </c>
      <c r="BK65" s="1">
        <v>2.67E-7</v>
      </c>
    </row>
    <row r="66" spans="1:63" x14ac:dyDescent="0.35">
      <c r="A66">
        <v>11</v>
      </c>
      <c r="B66" s="1">
        <v>1.6000000000000001E-24</v>
      </c>
      <c r="C66" s="1">
        <v>5.1599999999999997E-4</v>
      </c>
      <c r="D66" s="1">
        <v>4.8199999999999999E-5</v>
      </c>
      <c r="E66" s="1">
        <v>1.4099999999999999E-22</v>
      </c>
      <c r="F66" s="1">
        <v>4.3399999999999998E-5</v>
      </c>
      <c r="G66" s="1">
        <v>6.3200000000000005E-5</v>
      </c>
      <c r="H66" s="1">
        <v>8.9900000000000003E-6</v>
      </c>
      <c r="I66" s="1">
        <v>6.8499999999999996E-6</v>
      </c>
      <c r="J66" s="1">
        <v>1.0699999999999999E-2</v>
      </c>
      <c r="K66" s="1">
        <v>0.217</v>
      </c>
      <c r="L66" s="1">
        <v>5.24E-5</v>
      </c>
      <c r="M66" s="1">
        <v>1.7600000000000001E-3</v>
      </c>
      <c r="N66" s="1">
        <v>8.3900000000000004E-7</v>
      </c>
      <c r="O66" s="1">
        <v>2.0599999999999999E-5</v>
      </c>
      <c r="P66" s="1">
        <v>4.8300000000000002E-5</v>
      </c>
      <c r="Q66" s="1">
        <v>1.04E-5</v>
      </c>
      <c r="R66" s="1">
        <v>2.7599999999999999E-3</v>
      </c>
      <c r="S66" s="1">
        <v>3.3199999999999999E-4</v>
      </c>
      <c r="T66" s="1">
        <v>9.5000000000000001E-2</v>
      </c>
      <c r="U66" s="1">
        <v>2.1800000000000001E-3</v>
      </c>
      <c r="V66" s="1">
        <v>2.5500000000000002E-4</v>
      </c>
      <c r="W66" s="1">
        <v>4.5699999999999998E-2</v>
      </c>
      <c r="X66" s="1">
        <v>1.6100000000000001E-3</v>
      </c>
      <c r="Y66" s="1">
        <v>2.5600000000000002E-3</v>
      </c>
      <c r="Z66" s="1">
        <v>1.21E-2</v>
      </c>
      <c r="AA66" s="1">
        <v>4.2899999999999997E-22</v>
      </c>
      <c r="AB66" s="1">
        <v>9.7199999999999998E-21</v>
      </c>
      <c r="AC66" s="1">
        <v>4.77E-22</v>
      </c>
      <c r="AD66" s="1">
        <v>1.12E-21</v>
      </c>
      <c r="AE66" s="1">
        <v>6.76E-23</v>
      </c>
      <c r="AF66" s="1">
        <v>5.3699999999999999E-24</v>
      </c>
      <c r="AG66" s="1">
        <v>5.1399999999999997E-20</v>
      </c>
      <c r="AH66" s="1">
        <v>1.2900000000000001E-22</v>
      </c>
      <c r="AI66" s="1">
        <v>1.7900000000000001E-20</v>
      </c>
      <c r="AJ66" s="1">
        <v>9.6100000000000007E-22</v>
      </c>
      <c r="AK66" s="1">
        <v>2.22E-24</v>
      </c>
      <c r="AL66" s="1">
        <v>1.2199999999999999E-21</v>
      </c>
      <c r="AM66" s="1">
        <v>1.3500000000000001E-21</v>
      </c>
      <c r="AN66" s="1">
        <v>9.5299999999999998E-24</v>
      </c>
      <c r="AO66" s="1">
        <v>3.5200000000000001E-13</v>
      </c>
      <c r="AP66" s="1">
        <v>6.5499999999999999E-9</v>
      </c>
      <c r="AQ66" s="1">
        <v>4.4399999999999997E-12</v>
      </c>
      <c r="AR66" s="1">
        <v>3.8899999999999996E-9</v>
      </c>
      <c r="AS66" s="1">
        <v>3.6800000000000001E-9</v>
      </c>
      <c r="AT66" s="1">
        <v>1.79E-6</v>
      </c>
      <c r="AU66" s="1">
        <v>8.2800000000000003E-6</v>
      </c>
      <c r="AV66" s="1">
        <v>3.4799999999999999E-5</v>
      </c>
      <c r="AW66" s="1">
        <v>7.8200000000000002E-12</v>
      </c>
      <c r="AX66" s="1">
        <v>9.3600000000000002E-7</v>
      </c>
      <c r="AY66" s="1">
        <v>1.2100000000000001E-6</v>
      </c>
      <c r="AZ66" s="1">
        <v>6.5100000000000004E-6</v>
      </c>
      <c r="BA66" s="1">
        <v>6.4999999999999996E-6</v>
      </c>
      <c r="BB66" s="1">
        <v>1.84E-6</v>
      </c>
      <c r="BC66" s="1">
        <v>1.5299999999999999E-5</v>
      </c>
      <c r="BD66" s="1">
        <v>6.9600000000000003E-6</v>
      </c>
      <c r="BE66" s="1">
        <v>5.8600000000000001E-5</v>
      </c>
      <c r="BF66" s="1">
        <v>2.3900000000000001E-4</v>
      </c>
      <c r="BG66" s="1">
        <v>9.9900000000000002E-5</v>
      </c>
      <c r="BH66" s="1">
        <v>2.1299999999999999E-5</v>
      </c>
      <c r="BI66" s="1">
        <v>3.8600000000000003E-5</v>
      </c>
      <c r="BJ66" s="1">
        <v>6.7899999999999998E-7</v>
      </c>
      <c r="BK66" s="1">
        <v>2.72E-7</v>
      </c>
    </row>
    <row r="67" spans="1:63" x14ac:dyDescent="0.35">
      <c r="A67">
        <v>10</v>
      </c>
      <c r="B67" s="1">
        <v>1.1400000000000001E-24</v>
      </c>
      <c r="C67" s="1">
        <v>5.1099999999999995E-4</v>
      </c>
      <c r="D67" s="1">
        <v>4.6600000000000001E-5</v>
      </c>
      <c r="E67" s="1">
        <v>4.9299999999999999E-23</v>
      </c>
      <c r="F67" s="1">
        <v>4.18E-5</v>
      </c>
      <c r="G67" s="1">
        <v>6.1199999999999997E-5</v>
      </c>
      <c r="H67" s="1">
        <v>8.7099999999999996E-6</v>
      </c>
      <c r="I67" s="1">
        <v>6.64E-6</v>
      </c>
      <c r="J67" s="1">
        <v>1.06E-2</v>
      </c>
      <c r="K67" s="1">
        <v>0.215</v>
      </c>
      <c r="L67" s="1">
        <v>5.1600000000000001E-5</v>
      </c>
      <c r="M67" s="1">
        <v>1.73E-3</v>
      </c>
      <c r="N67" s="1">
        <v>8.1200000000000002E-7</v>
      </c>
      <c r="O67" s="1">
        <v>2.0299999999999999E-5</v>
      </c>
      <c r="P67" s="1">
        <v>4.74E-5</v>
      </c>
      <c r="Q67" s="1">
        <v>1.01E-5</v>
      </c>
      <c r="R67" s="1">
        <v>2.7000000000000001E-3</v>
      </c>
      <c r="S67" s="1">
        <v>3.2299999999999999E-4</v>
      </c>
      <c r="T67" s="1">
        <v>9.3399999999999997E-2</v>
      </c>
      <c r="U67" s="1">
        <v>2.1199999999999999E-3</v>
      </c>
      <c r="V67" s="1">
        <v>2.4399999999999999E-4</v>
      </c>
      <c r="W67" s="1">
        <v>4.4499999999999998E-2</v>
      </c>
      <c r="X67" s="1">
        <v>1.58E-3</v>
      </c>
      <c r="Y67" s="1">
        <v>2.5200000000000001E-3</v>
      </c>
      <c r="Z67" s="1">
        <v>1.1900000000000001E-2</v>
      </c>
      <c r="AA67" s="1">
        <v>1.8700000000000001E-22</v>
      </c>
      <c r="AB67" s="1">
        <v>4.7100000000000002E-21</v>
      </c>
      <c r="AC67" s="1">
        <v>1.8400000000000001E-22</v>
      </c>
      <c r="AD67" s="1">
        <v>4.9100000000000004E-22</v>
      </c>
      <c r="AE67" s="1">
        <v>2.9200000000000003E-23</v>
      </c>
      <c r="AF67" s="1">
        <v>2.5300000000000002E-24</v>
      </c>
      <c r="AG67" s="1">
        <v>3.1499999999999998E-20</v>
      </c>
      <c r="AH67" s="1">
        <v>5.33E-23</v>
      </c>
      <c r="AI67" s="1">
        <v>8.9700000000000005E-21</v>
      </c>
      <c r="AJ67" s="1">
        <v>4.3600000000000004E-22</v>
      </c>
      <c r="AK67" s="1">
        <v>7.3200000000000004E-25</v>
      </c>
      <c r="AL67" s="1">
        <v>5.6999999999999996E-22</v>
      </c>
      <c r="AM67" s="1">
        <v>5.75E-22</v>
      </c>
      <c r="AN67" s="1">
        <v>3.6900000000000002E-24</v>
      </c>
      <c r="AO67" s="1">
        <v>3.3699999999999998E-13</v>
      </c>
      <c r="AP67" s="1">
        <v>6.3799999999999999E-9</v>
      </c>
      <c r="AQ67" s="1">
        <v>4.2999999999999999E-12</v>
      </c>
      <c r="AR67" s="1">
        <v>3.7900000000000004E-9</v>
      </c>
      <c r="AS67" s="1">
        <v>3.5699999999999999E-9</v>
      </c>
      <c r="AT67" s="1">
        <v>1.7400000000000001E-6</v>
      </c>
      <c r="AU67" s="1">
        <v>8.0499999999999992E-6</v>
      </c>
      <c r="AV67" s="1">
        <v>3.3899999999999997E-5</v>
      </c>
      <c r="AW67" s="1">
        <v>7.5899999999999998E-12</v>
      </c>
      <c r="AX67" s="1">
        <v>9.1500000000000003E-7</v>
      </c>
      <c r="AY67" s="1">
        <v>1.17E-6</v>
      </c>
      <c r="AZ67" s="1">
        <v>6.0900000000000001E-6</v>
      </c>
      <c r="BA67" s="1">
        <v>6.1199999999999999E-6</v>
      </c>
      <c r="BB67" s="1">
        <v>1.79E-6</v>
      </c>
      <c r="BC67" s="1">
        <v>1.47E-5</v>
      </c>
      <c r="BD67" s="1">
        <v>6.4500000000000001E-6</v>
      </c>
      <c r="BE67" s="1">
        <v>5.6499999999999998E-5</v>
      </c>
      <c r="BF67" s="1">
        <v>2.3000000000000001E-4</v>
      </c>
      <c r="BG67" s="1">
        <v>9.6100000000000005E-5</v>
      </c>
      <c r="BH67" s="1">
        <v>2.0599999999999999E-5</v>
      </c>
      <c r="BI67" s="1">
        <v>3.7299999999999999E-5</v>
      </c>
      <c r="BJ67" s="1">
        <v>6.4600000000000004E-7</v>
      </c>
      <c r="BK67" s="1">
        <v>2.7399999999999999E-7</v>
      </c>
    </row>
    <row r="68" spans="1:63" x14ac:dyDescent="0.35">
      <c r="A68">
        <v>9</v>
      </c>
      <c r="B68" s="1">
        <v>8.9500000000000004E-25</v>
      </c>
      <c r="C68" s="1">
        <v>5.0600000000000005E-4</v>
      </c>
      <c r="D68" s="1">
        <v>4.49E-5</v>
      </c>
      <c r="E68" s="1">
        <v>1.8400000000000001E-23</v>
      </c>
      <c r="F68" s="1">
        <v>4.0299999999999997E-5</v>
      </c>
      <c r="G68" s="1">
        <v>5.9299999999999998E-5</v>
      </c>
      <c r="H68" s="1">
        <v>8.4400000000000005E-6</v>
      </c>
      <c r="I68" s="1">
        <v>6.4300000000000003E-6</v>
      </c>
      <c r="J68" s="1">
        <v>1.04E-2</v>
      </c>
      <c r="K68" s="1">
        <v>0.214</v>
      </c>
      <c r="L68" s="1">
        <v>5.0699999999999999E-5</v>
      </c>
      <c r="M68" s="1">
        <v>1.6999999999999999E-3</v>
      </c>
      <c r="N68" s="1">
        <v>7.8599999999999997E-7</v>
      </c>
      <c r="O68" s="1">
        <v>1.9899999999999999E-5</v>
      </c>
      <c r="P68" s="1">
        <v>4.6499999999999999E-5</v>
      </c>
      <c r="Q68" s="1">
        <v>9.7499999999999998E-6</v>
      </c>
      <c r="R68" s="1">
        <v>2.63E-3</v>
      </c>
      <c r="S68" s="1">
        <v>3.1500000000000001E-4</v>
      </c>
      <c r="T68" s="1">
        <v>9.1700000000000004E-2</v>
      </c>
      <c r="U68" s="1">
        <v>2.0699999999999998E-3</v>
      </c>
      <c r="V68" s="1">
        <v>2.34E-4</v>
      </c>
      <c r="W68" s="1">
        <v>4.3299999999999998E-2</v>
      </c>
      <c r="X68" s="1">
        <v>1.5499999999999999E-3</v>
      </c>
      <c r="Y68" s="1">
        <v>2.47E-3</v>
      </c>
      <c r="Z68" s="1">
        <v>1.17E-2</v>
      </c>
      <c r="AA68" s="1">
        <v>1.04E-22</v>
      </c>
      <c r="AB68" s="1">
        <v>2.8900000000000001E-21</v>
      </c>
      <c r="AC68" s="1">
        <v>8.7799999999999997E-23</v>
      </c>
      <c r="AD68" s="1">
        <v>2.7300000000000002E-22</v>
      </c>
      <c r="AE68" s="1">
        <v>1.5999999999999999E-23</v>
      </c>
      <c r="AF68" s="1">
        <v>1.5099999999999999E-24</v>
      </c>
      <c r="AG68" s="1">
        <v>2.2799999999999999E-20</v>
      </c>
      <c r="AH68" s="1">
        <v>2.7600000000000001E-23</v>
      </c>
      <c r="AI68" s="1">
        <v>5.6400000000000004E-21</v>
      </c>
      <c r="AJ68" s="1">
        <v>2.5099999999999999E-22</v>
      </c>
      <c r="AK68" s="1">
        <v>2.6299999999999999E-25</v>
      </c>
      <c r="AL68" s="1">
        <v>3.3699999999999998E-22</v>
      </c>
      <c r="AM68" s="1">
        <v>3.12E-22</v>
      </c>
      <c r="AN68" s="1">
        <v>1.7499999999999998E-24</v>
      </c>
      <c r="AO68" s="1">
        <v>3.2399999999999998E-13</v>
      </c>
      <c r="AP68" s="1">
        <v>6.2099999999999999E-9</v>
      </c>
      <c r="AQ68" s="1">
        <v>4.16E-12</v>
      </c>
      <c r="AR68" s="1">
        <v>3.7E-9</v>
      </c>
      <c r="AS68" s="1">
        <v>3.4699999999999998E-9</v>
      </c>
      <c r="AT68" s="1">
        <v>1.7E-6</v>
      </c>
      <c r="AU68" s="1">
        <v>7.8299999999999996E-6</v>
      </c>
      <c r="AV68" s="1">
        <v>3.29E-5</v>
      </c>
      <c r="AW68" s="1">
        <v>7.3699999999999995E-12</v>
      </c>
      <c r="AX68" s="1">
        <v>8.9400000000000004E-7</v>
      </c>
      <c r="AY68" s="1">
        <v>1.1400000000000001E-6</v>
      </c>
      <c r="AZ68" s="1">
        <v>5.6999999999999996E-6</v>
      </c>
      <c r="BA68" s="1">
        <v>5.7699999999999998E-6</v>
      </c>
      <c r="BB68" s="1">
        <v>1.75E-6</v>
      </c>
      <c r="BC68" s="1">
        <v>1.4100000000000001E-5</v>
      </c>
      <c r="BD68" s="1">
        <v>5.9900000000000002E-6</v>
      </c>
      <c r="BE68" s="1">
        <v>5.4400000000000001E-5</v>
      </c>
      <c r="BF68" s="1">
        <v>2.22E-4</v>
      </c>
      <c r="BG68" s="1">
        <v>9.2600000000000001E-5</v>
      </c>
      <c r="BH68" s="1">
        <v>1.9899999999999999E-5</v>
      </c>
      <c r="BI68" s="1">
        <v>3.6000000000000001E-5</v>
      </c>
      <c r="BJ68" s="1">
        <v>6.1600000000000001E-7</v>
      </c>
      <c r="BK68" s="1">
        <v>2.7500000000000001E-7</v>
      </c>
    </row>
    <row r="69" spans="1:63" x14ac:dyDescent="0.35">
      <c r="A69">
        <v>8</v>
      </c>
      <c r="B69" s="1">
        <v>7.5099999999999999E-25</v>
      </c>
      <c r="C69" s="1">
        <v>5.0100000000000003E-4</v>
      </c>
      <c r="D69" s="1">
        <v>4.3399999999999998E-5</v>
      </c>
      <c r="E69" s="1">
        <v>7.4499999999999998E-24</v>
      </c>
      <c r="F69" s="1">
        <v>3.8899999999999997E-5</v>
      </c>
      <c r="G69" s="1">
        <v>5.7500000000000002E-5</v>
      </c>
      <c r="H69" s="1">
        <v>8.1899999999999995E-6</v>
      </c>
      <c r="I69" s="1">
        <v>6.2400000000000004E-6</v>
      </c>
      <c r="J69" s="1">
        <v>1.03E-2</v>
      </c>
      <c r="K69" s="1">
        <v>0.21299999999999999</v>
      </c>
      <c r="L69" s="1">
        <v>4.9700000000000002E-5</v>
      </c>
      <c r="M69" s="1">
        <v>1.67E-3</v>
      </c>
      <c r="N69" s="1">
        <v>7.61E-7</v>
      </c>
      <c r="O69" s="1">
        <v>1.9599999999999999E-5</v>
      </c>
      <c r="P69" s="1">
        <v>4.5599999999999997E-5</v>
      </c>
      <c r="Q69" s="1">
        <v>9.4599999999999992E-6</v>
      </c>
      <c r="R69" s="1">
        <v>2.5799999999999998E-3</v>
      </c>
      <c r="S69" s="1">
        <v>3.0699999999999998E-4</v>
      </c>
      <c r="T69" s="1">
        <v>9.0200000000000002E-2</v>
      </c>
      <c r="U69" s="1">
        <v>2.0200000000000001E-3</v>
      </c>
      <c r="V69" s="1">
        <v>2.2499999999999999E-4</v>
      </c>
      <c r="W69" s="1">
        <v>4.2200000000000001E-2</v>
      </c>
      <c r="X69" s="1">
        <v>1.5299999999999999E-3</v>
      </c>
      <c r="Y69" s="1">
        <v>2.4299999999999999E-3</v>
      </c>
      <c r="Z69" s="1">
        <v>1.1599999999999999E-2</v>
      </c>
      <c r="AA69" s="1">
        <v>7.1299999999999999E-23</v>
      </c>
      <c r="AB69" s="1">
        <v>2.1300000000000001E-21</v>
      </c>
      <c r="AC69" s="1">
        <v>5.2799999999999997E-23</v>
      </c>
      <c r="AD69" s="1">
        <v>1.8700000000000001E-22</v>
      </c>
      <c r="AE69" s="1">
        <v>1.08E-23</v>
      </c>
      <c r="AF69" s="1">
        <v>1.09E-24</v>
      </c>
      <c r="AG69" s="1">
        <v>1.85E-20</v>
      </c>
      <c r="AH69" s="1">
        <v>1.7999999999999999E-23</v>
      </c>
      <c r="AI69" s="1">
        <v>4.2299999999999999E-21</v>
      </c>
      <c r="AJ69" s="1">
        <v>1.7700000000000001E-22</v>
      </c>
      <c r="AK69" s="1">
        <v>1.05E-25</v>
      </c>
      <c r="AL69" s="1">
        <v>2.43E-22</v>
      </c>
      <c r="AM69" s="1">
        <v>2.1000000000000001E-22</v>
      </c>
      <c r="AN69" s="1">
        <v>1.05E-24</v>
      </c>
      <c r="AO69" s="1">
        <v>3.1299999999999998E-13</v>
      </c>
      <c r="AP69" s="1">
        <v>6.0399999999999998E-9</v>
      </c>
      <c r="AQ69" s="1">
        <v>4.0300000000000004E-12</v>
      </c>
      <c r="AR69" s="1">
        <v>3.6E-9</v>
      </c>
      <c r="AS69" s="1">
        <v>3.3700000000000001E-9</v>
      </c>
      <c r="AT69" s="1">
        <v>1.6500000000000001E-6</v>
      </c>
      <c r="AU69" s="1">
        <v>7.61E-6</v>
      </c>
      <c r="AV69" s="1">
        <v>3.1999999999999999E-5</v>
      </c>
      <c r="AW69" s="1">
        <v>7.1600000000000002E-12</v>
      </c>
      <c r="AX69" s="1">
        <v>8.7199999999999997E-7</v>
      </c>
      <c r="AY69" s="1">
        <v>1.1000000000000001E-6</v>
      </c>
      <c r="AZ69" s="1">
        <v>5.3499999999999996E-6</v>
      </c>
      <c r="BA69" s="1">
        <v>5.4500000000000003E-6</v>
      </c>
      <c r="BB69" s="1">
        <v>1.7099999999999999E-6</v>
      </c>
      <c r="BC69" s="1">
        <v>1.36E-5</v>
      </c>
      <c r="BD69" s="1">
        <v>5.57E-6</v>
      </c>
      <c r="BE69" s="1">
        <v>5.2500000000000002E-5</v>
      </c>
      <c r="BF69" s="1">
        <v>2.14E-4</v>
      </c>
      <c r="BG69" s="1">
        <v>8.9300000000000002E-5</v>
      </c>
      <c r="BH69" s="1">
        <v>1.9199999999999999E-5</v>
      </c>
      <c r="BI69" s="1">
        <v>3.4799999999999999E-5</v>
      </c>
      <c r="BJ69" s="1">
        <v>5.8800000000000002E-7</v>
      </c>
      <c r="BK69" s="1">
        <v>2.7399999999999999E-7</v>
      </c>
    </row>
    <row r="70" spans="1:63" x14ac:dyDescent="0.35">
      <c r="A70">
        <v>7</v>
      </c>
      <c r="B70" s="1">
        <v>6.5499999999999998E-25</v>
      </c>
      <c r="C70" s="1">
        <v>4.9600000000000002E-4</v>
      </c>
      <c r="D70" s="1">
        <v>4.1999999999999998E-5</v>
      </c>
      <c r="E70" s="1">
        <v>3.2899999999999999E-24</v>
      </c>
      <c r="F70" s="1">
        <v>3.7599999999999999E-5</v>
      </c>
      <c r="G70" s="1">
        <v>5.5699999999999999E-5</v>
      </c>
      <c r="H70" s="1">
        <v>7.9400000000000002E-6</v>
      </c>
      <c r="I70" s="1">
        <v>6.0599999999999996E-6</v>
      </c>
      <c r="J70" s="1">
        <v>1.01E-2</v>
      </c>
      <c r="K70" s="1">
        <v>0.21099999999999999</v>
      </c>
      <c r="L70" s="1">
        <v>4.88E-5</v>
      </c>
      <c r="M70" s="1">
        <v>1.64E-3</v>
      </c>
      <c r="N70" s="1">
        <v>7.37E-7</v>
      </c>
      <c r="O70" s="1">
        <v>1.9300000000000002E-5</v>
      </c>
      <c r="P70" s="1">
        <v>4.4700000000000002E-5</v>
      </c>
      <c r="Q70" s="1">
        <v>9.1900000000000001E-6</v>
      </c>
      <c r="R70" s="1">
        <v>2.5200000000000001E-3</v>
      </c>
      <c r="S70" s="1">
        <v>2.99E-4</v>
      </c>
      <c r="T70" s="1">
        <v>8.8800000000000004E-2</v>
      </c>
      <c r="U70" s="1">
        <v>1.97E-3</v>
      </c>
      <c r="V70" s="1">
        <v>2.1599999999999999E-4</v>
      </c>
      <c r="W70" s="1">
        <v>4.1099999999999998E-2</v>
      </c>
      <c r="X70" s="1">
        <v>1.5E-3</v>
      </c>
      <c r="Y70" s="1">
        <v>2.3900000000000002E-3</v>
      </c>
      <c r="Z70" s="1">
        <v>1.14E-2</v>
      </c>
      <c r="AA70" s="1">
        <v>5.6500000000000002E-23</v>
      </c>
      <c r="AB70" s="1">
        <v>1.7500000000000002E-21</v>
      </c>
      <c r="AC70" s="1">
        <v>3.8200000000000002E-23</v>
      </c>
      <c r="AD70" s="1">
        <v>1.4800000000000001E-22</v>
      </c>
      <c r="AE70" s="1">
        <v>8.5199999999999994E-24</v>
      </c>
      <c r="AF70" s="1">
        <v>8.8600000000000006E-25</v>
      </c>
      <c r="AG70" s="1">
        <v>1.5900000000000001E-20</v>
      </c>
      <c r="AH70" s="1">
        <v>1.37E-23</v>
      </c>
      <c r="AI70" s="1">
        <v>3.5100000000000002E-21</v>
      </c>
      <c r="AJ70" s="1">
        <v>1.4200000000000001E-22</v>
      </c>
      <c r="AK70" s="1">
        <v>4.68E-26</v>
      </c>
      <c r="AL70" s="1">
        <v>1.9700000000000001E-22</v>
      </c>
      <c r="AM70" s="1">
        <v>1.6400000000000001E-22</v>
      </c>
      <c r="AN70" s="1">
        <v>7.5699999999999997E-25</v>
      </c>
      <c r="AO70" s="1">
        <v>3.0300000000000002E-13</v>
      </c>
      <c r="AP70" s="1">
        <v>5.8699999999999998E-9</v>
      </c>
      <c r="AQ70" s="1">
        <v>3.9100000000000001E-12</v>
      </c>
      <c r="AR70" s="1">
        <v>3.5100000000000001E-9</v>
      </c>
      <c r="AS70" s="1">
        <v>3.2700000000000001E-9</v>
      </c>
      <c r="AT70" s="1">
        <v>1.5999999999999999E-6</v>
      </c>
      <c r="AU70" s="1">
        <v>7.4100000000000002E-6</v>
      </c>
      <c r="AV70" s="1">
        <v>3.1099999999999997E-5</v>
      </c>
      <c r="AW70" s="1">
        <v>6.9700000000000004E-12</v>
      </c>
      <c r="AX70" s="1">
        <v>8.5099999999999998E-7</v>
      </c>
      <c r="AY70" s="1">
        <v>1.0699999999999999E-6</v>
      </c>
      <c r="AZ70" s="1">
        <v>5.04E-6</v>
      </c>
      <c r="BA70" s="1">
        <v>5.1699999999999996E-6</v>
      </c>
      <c r="BB70" s="1">
        <v>1.6700000000000001E-6</v>
      </c>
      <c r="BC70" s="1">
        <v>1.31E-5</v>
      </c>
      <c r="BD70" s="1">
        <v>5.2000000000000002E-6</v>
      </c>
      <c r="BE70" s="1">
        <v>5.0699999999999999E-5</v>
      </c>
      <c r="BF70" s="1">
        <v>2.0699999999999999E-4</v>
      </c>
      <c r="BG70" s="1">
        <v>8.6299999999999997E-5</v>
      </c>
      <c r="BH70" s="1">
        <v>1.8600000000000001E-5</v>
      </c>
      <c r="BI70" s="1">
        <v>3.3699999999999999E-5</v>
      </c>
      <c r="BJ70" s="1">
        <v>5.6199999999999998E-7</v>
      </c>
      <c r="BK70" s="1">
        <v>2.7300000000000002E-7</v>
      </c>
    </row>
    <row r="71" spans="1:63" x14ac:dyDescent="0.35">
      <c r="A71">
        <v>6</v>
      </c>
      <c r="B71" s="1">
        <v>5.8100000000000001E-25</v>
      </c>
      <c r="C71" s="1">
        <v>4.9200000000000003E-4</v>
      </c>
      <c r="D71" s="1">
        <v>4.0599999999999998E-5</v>
      </c>
      <c r="E71" s="1">
        <v>1.5799999999999999E-24</v>
      </c>
      <c r="F71" s="1">
        <v>3.6399999999999997E-5</v>
      </c>
      <c r="G71" s="1">
        <v>5.41E-5</v>
      </c>
      <c r="H71" s="1">
        <v>7.7100000000000007E-6</v>
      </c>
      <c r="I71" s="1">
        <v>5.8900000000000004E-6</v>
      </c>
      <c r="J71" s="1">
        <v>0.01</v>
      </c>
      <c r="K71" s="1">
        <v>0.21</v>
      </c>
      <c r="L71" s="1">
        <v>4.7899999999999999E-5</v>
      </c>
      <c r="M71" s="1">
        <v>1.6199999999999999E-3</v>
      </c>
      <c r="N71" s="1">
        <v>7.1500000000000004E-7</v>
      </c>
      <c r="O71" s="1">
        <v>1.9000000000000001E-5</v>
      </c>
      <c r="P71" s="1">
        <v>4.3900000000000003E-5</v>
      </c>
      <c r="Q71" s="1">
        <v>8.9299999999999992E-6</v>
      </c>
      <c r="R71" s="1">
        <v>2.47E-3</v>
      </c>
      <c r="S71" s="1">
        <v>2.92E-4</v>
      </c>
      <c r="T71" s="1">
        <v>8.7400000000000005E-2</v>
      </c>
      <c r="U71" s="1">
        <v>1.92E-3</v>
      </c>
      <c r="V71" s="1">
        <v>2.0799999999999999E-4</v>
      </c>
      <c r="W71" s="1">
        <v>4.0099999999999997E-2</v>
      </c>
      <c r="X71" s="1">
        <v>1.47E-3</v>
      </c>
      <c r="Y71" s="1">
        <v>2.3500000000000001E-3</v>
      </c>
      <c r="Z71" s="1">
        <v>1.1299999999999999E-2</v>
      </c>
      <c r="AA71" s="1">
        <v>4.7999999999999999E-23</v>
      </c>
      <c r="AB71" s="1">
        <v>1.51E-21</v>
      </c>
      <c r="AC71" s="1">
        <v>3.0899999999999998E-23</v>
      </c>
      <c r="AD71" s="1">
        <v>1.2499999999999999E-22</v>
      </c>
      <c r="AE71" s="1">
        <v>7.2000000000000002E-24</v>
      </c>
      <c r="AF71" s="1">
        <v>7.5899999999999996E-25</v>
      </c>
      <c r="AG71" s="1">
        <v>1.4099999999999999E-20</v>
      </c>
      <c r="AH71" s="1">
        <v>1.14E-23</v>
      </c>
      <c r="AI71" s="1">
        <v>3.0400000000000002E-21</v>
      </c>
      <c r="AJ71" s="1">
        <v>1.2099999999999999E-22</v>
      </c>
      <c r="AK71" s="1">
        <v>2.3599999999999999E-26</v>
      </c>
      <c r="AL71" s="1">
        <v>1.6999999999999999E-22</v>
      </c>
      <c r="AM71" s="1">
        <v>1.3799999999999999E-22</v>
      </c>
      <c r="AN71" s="1">
        <v>6.1000000000000002E-25</v>
      </c>
      <c r="AO71" s="1">
        <v>2.9300000000000001E-13</v>
      </c>
      <c r="AP71" s="1">
        <v>5.7100000000000003E-9</v>
      </c>
      <c r="AQ71" s="1">
        <v>3.7899999999999998E-12</v>
      </c>
      <c r="AR71" s="1">
        <v>3.4200000000000002E-9</v>
      </c>
      <c r="AS71" s="1">
        <v>3.1800000000000002E-9</v>
      </c>
      <c r="AT71" s="1">
        <v>1.5600000000000001E-6</v>
      </c>
      <c r="AU71" s="1">
        <v>7.1999999999999997E-6</v>
      </c>
      <c r="AV71" s="1">
        <v>3.0300000000000001E-5</v>
      </c>
      <c r="AW71" s="1">
        <v>6.7799999999999998E-12</v>
      </c>
      <c r="AX71" s="1">
        <v>8.2999999999999999E-7</v>
      </c>
      <c r="AY71" s="1">
        <v>1.04E-6</v>
      </c>
      <c r="AZ71" s="1">
        <v>4.7600000000000002E-6</v>
      </c>
      <c r="BA71" s="1">
        <v>4.9100000000000004E-6</v>
      </c>
      <c r="BB71" s="1">
        <v>1.6300000000000001E-6</v>
      </c>
      <c r="BC71" s="1">
        <v>1.26E-5</v>
      </c>
      <c r="BD71" s="1">
        <v>4.8799999999999999E-6</v>
      </c>
      <c r="BE71" s="1">
        <v>4.8999999999999998E-5</v>
      </c>
      <c r="BF71" s="1">
        <v>2.0000000000000001E-4</v>
      </c>
      <c r="BG71" s="1">
        <v>8.3599999999999999E-5</v>
      </c>
      <c r="BH71" s="1">
        <v>1.8E-5</v>
      </c>
      <c r="BI71" s="1">
        <v>3.26E-5</v>
      </c>
      <c r="BJ71" s="1">
        <v>5.3900000000000005E-7</v>
      </c>
      <c r="BK71" s="1">
        <v>2.7000000000000001E-7</v>
      </c>
    </row>
    <row r="72" spans="1:63" x14ac:dyDescent="0.35">
      <c r="A72">
        <v>5</v>
      </c>
      <c r="B72" s="1">
        <v>5.2299999999999999E-25</v>
      </c>
      <c r="C72" s="1">
        <v>4.8899999999999996E-4</v>
      </c>
      <c r="D72" s="1">
        <v>3.93E-5</v>
      </c>
      <c r="E72" s="1">
        <v>8.2800000000000004E-25</v>
      </c>
      <c r="F72" s="1">
        <v>3.5299999999999997E-5</v>
      </c>
      <c r="G72" s="1">
        <v>5.2599999999999998E-5</v>
      </c>
      <c r="H72" s="1">
        <v>7.5000000000000002E-6</v>
      </c>
      <c r="I72" s="1">
        <v>5.7300000000000002E-6</v>
      </c>
      <c r="J72" s="1">
        <v>9.8799999999999999E-3</v>
      </c>
      <c r="K72" s="1">
        <v>0.20899999999999999</v>
      </c>
      <c r="L72" s="1">
        <v>4.71E-5</v>
      </c>
      <c r="M72" s="1">
        <v>1.5900000000000001E-3</v>
      </c>
      <c r="N72" s="1">
        <v>6.9400000000000005E-7</v>
      </c>
      <c r="O72" s="1">
        <v>1.88E-5</v>
      </c>
      <c r="P72" s="1">
        <v>4.32E-5</v>
      </c>
      <c r="Q72" s="1">
        <v>8.6899999999999998E-6</v>
      </c>
      <c r="R72" s="1">
        <v>2.4299999999999999E-3</v>
      </c>
      <c r="S72" s="1">
        <v>2.8600000000000001E-4</v>
      </c>
      <c r="T72" s="1">
        <v>8.6199999999999999E-2</v>
      </c>
      <c r="U72" s="1">
        <v>1.8799999999999999E-3</v>
      </c>
      <c r="V72" s="1">
        <v>2.0100000000000001E-4</v>
      </c>
      <c r="W72" s="1">
        <v>3.9199999999999999E-2</v>
      </c>
      <c r="X72" s="1">
        <v>1.4499999999999999E-3</v>
      </c>
      <c r="Y72" s="1">
        <v>2.32E-3</v>
      </c>
      <c r="Z72" s="1">
        <v>1.12E-2</v>
      </c>
      <c r="AA72" s="1">
        <v>4.2399999999999997E-23</v>
      </c>
      <c r="AB72" s="1">
        <v>1.3500000000000001E-21</v>
      </c>
      <c r="AC72" s="1">
        <v>2.6600000000000003E-23</v>
      </c>
      <c r="AD72" s="1">
        <v>1.11E-22</v>
      </c>
      <c r="AE72" s="1">
        <v>6.35E-24</v>
      </c>
      <c r="AF72" s="1">
        <v>6.7100000000000003E-25</v>
      </c>
      <c r="AG72" s="1">
        <v>1.27E-20</v>
      </c>
      <c r="AH72" s="1">
        <v>9.9700000000000001E-24</v>
      </c>
      <c r="AI72" s="1">
        <v>2.71E-21</v>
      </c>
      <c r="AJ72" s="1">
        <v>1.07E-22</v>
      </c>
      <c r="AK72" s="1">
        <v>1.3599999999999999E-26</v>
      </c>
      <c r="AL72" s="1">
        <v>1.5E-22</v>
      </c>
      <c r="AM72" s="1">
        <v>1.2099999999999999E-22</v>
      </c>
      <c r="AN72" s="1">
        <v>5.2399999999999999E-25</v>
      </c>
      <c r="AO72" s="1">
        <v>2.8300000000000001E-13</v>
      </c>
      <c r="AP72" s="1">
        <v>5.5599999999999998E-9</v>
      </c>
      <c r="AQ72" s="1">
        <v>3.6799999999999997E-12</v>
      </c>
      <c r="AR72" s="1">
        <v>3.3299999999999999E-9</v>
      </c>
      <c r="AS72" s="1">
        <v>3.0899999999999999E-9</v>
      </c>
      <c r="AT72" s="1">
        <v>1.5200000000000001E-6</v>
      </c>
      <c r="AU72" s="1">
        <v>7.0199999999999997E-6</v>
      </c>
      <c r="AV72" s="1">
        <v>2.9499999999999999E-5</v>
      </c>
      <c r="AW72" s="1">
        <v>6.59E-12</v>
      </c>
      <c r="AX72" s="1">
        <v>8.1100000000000005E-7</v>
      </c>
      <c r="AY72" s="1">
        <v>1.0100000000000001E-6</v>
      </c>
      <c r="AZ72" s="1">
        <v>4.5199999999999999E-6</v>
      </c>
      <c r="BA72" s="1">
        <v>4.69E-6</v>
      </c>
      <c r="BB72" s="1">
        <v>1.5999999999999999E-6</v>
      </c>
      <c r="BC72" s="1">
        <v>1.22E-5</v>
      </c>
      <c r="BD72" s="1">
        <v>4.5900000000000001E-6</v>
      </c>
      <c r="BE72" s="1">
        <v>4.7500000000000003E-5</v>
      </c>
      <c r="BF72" s="1">
        <v>1.94E-4</v>
      </c>
      <c r="BG72" s="1">
        <v>8.1199999999999995E-5</v>
      </c>
      <c r="BH72" s="1">
        <v>1.7499999999999998E-5</v>
      </c>
      <c r="BI72" s="1">
        <v>3.1699999999999998E-5</v>
      </c>
      <c r="BJ72" s="1">
        <v>5.1699999999999998E-7</v>
      </c>
      <c r="BK72" s="1">
        <v>2.67E-7</v>
      </c>
    </row>
    <row r="73" spans="1:63" x14ac:dyDescent="0.35">
      <c r="A73">
        <v>4</v>
      </c>
      <c r="B73" s="1">
        <v>4.7700000000000003E-25</v>
      </c>
      <c r="C73" s="1">
        <v>4.8500000000000003E-4</v>
      </c>
      <c r="D73" s="1">
        <v>3.8099999999999998E-5</v>
      </c>
      <c r="E73" s="1">
        <v>4.7600000000000003E-25</v>
      </c>
      <c r="F73" s="1">
        <v>3.43E-5</v>
      </c>
      <c r="G73" s="1">
        <v>5.13E-5</v>
      </c>
      <c r="H73" s="1">
        <v>7.3100000000000003E-6</v>
      </c>
      <c r="I73" s="1">
        <v>5.5999999999999997E-6</v>
      </c>
      <c r="J73" s="1">
        <v>9.7699999999999992E-3</v>
      </c>
      <c r="K73" s="1">
        <v>0.20899999999999999</v>
      </c>
      <c r="L73" s="1">
        <v>4.6100000000000002E-5</v>
      </c>
      <c r="M73" s="1">
        <v>1.57E-3</v>
      </c>
      <c r="N73" s="1">
        <v>6.7400000000000003E-7</v>
      </c>
      <c r="O73" s="1">
        <v>1.8499999999999999E-5</v>
      </c>
      <c r="P73" s="1">
        <v>4.2500000000000003E-5</v>
      </c>
      <c r="Q73" s="1">
        <v>8.4600000000000003E-6</v>
      </c>
      <c r="R73" s="1">
        <v>2.3800000000000002E-3</v>
      </c>
      <c r="S73" s="1">
        <v>2.7999999999999998E-4</v>
      </c>
      <c r="T73" s="1">
        <v>8.5099999999999995E-2</v>
      </c>
      <c r="U73" s="1">
        <v>1.8500000000000001E-3</v>
      </c>
      <c r="V73" s="1">
        <v>1.94E-4</v>
      </c>
      <c r="W73" s="1">
        <v>3.8399999999999997E-2</v>
      </c>
      <c r="X73" s="1">
        <v>1.4300000000000001E-3</v>
      </c>
      <c r="Y73" s="1">
        <v>2.2899999999999999E-3</v>
      </c>
      <c r="Z73" s="1">
        <v>1.11E-2</v>
      </c>
      <c r="AA73" s="1">
        <v>3.8300000000000002E-23</v>
      </c>
      <c r="AB73" s="1">
        <v>1.23E-21</v>
      </c>
      <c r="AC73" s="1">
        <v>2.3700000000000001E-23</v>
      </c>
      <c r="AD73" s="1">
        <v>9.9800000000000004E-23</v>
      </c>
      <c r="AE73" s="1">
        <v>5.7300000000000003E-24</v>
      </c>
      <c r="AF73" s="1">
        <v>6.0700000000000003E-25</v>
      </c>
      <c r="AG73" s="1">
        <v>1.16E-20</v>
      </c>
      <c r="AH73" s="1">
        <v>8.9599999999999996E-24</v>
      </c>
      <c r="AI73" s="1">
        <v>2.4699999999999998E-21</v>
      </c>
      <c r="AJ73" s="1">
        <v>9.7299999999999999E-23</v>
      </c>
      <c r="AK73" s="1">
        <v>8.9199999999999997E-27</v>
      </c>
      <c r="AL73" s="1">
        <v>1.36E-22</v>
      </c>
      <c r="AM73" s="1">
        <v>1.0900000000000001E-22</v>
      </c>
      <c r="AN73" s="1">
        <v>4.6599999999999997E-25</v>
      </c>
      <c r="AO73" s="1">
        <v>2.7399999999999999E-13</v>
      </c>
      <c r="AP73" s="1">
        <v>5.4000000000000004E-9</v>
      </c>
      <c r="AQ73" s="1">
        <v>3.5600000000000002E-12</v>
      </c>
      <c r="AR73" s="1">
        <v>3.24E-9</v>
      </c>
      <c r="AS73" s="1">
        <v>2.9899999999999998E-9</v>
      </c>
      <c r="AT73" s="1">
        <v>1.48E-6</v>
      </c>
      <c r="AU73" s="1">
        <v>6.8299999999999998E-6</v>
      </c>
      <c r="AV73" s="1">
        <v>2.87E-5</v>
      </c>
      <c r="AW73" s="1">
        <v>6.39E-12</v>
      </c>
      <c r="AX73" s="1">
        <v>7.8999999999999995E-7</v>
      </c>
      <c r="AY73" s="1">
        <v>9.8100000000000001E-7</v>
      </c>
      <c r="AZ73" s="1">
        <v>4.3100000000000002E-6</v>
      </c>
      <c r="BA73" s="1">
        <v>4.4900000000000002E-6</v>
      </c>
      <c r="BB73" s="1">
        <v>1.57E-6</v>
      </c>
      <c r="BC73" s="1">
        <v>1.1800000000000001E-5</v>
      </c>
      <c r="BD73" s="1">
        <v>4.3499999999999999E-6</v>
      </c>
      <c r="BE73" s="1">
        <v>4.6100000000000002E-5</v>
      </c>
      <c r="BF73" s="1">
        <v>1.9000000000000001E-4</v>
      </c>
      <c r="BG73" s="1">
        <v>7.9099999999999998E-5</v>
      </c>
      <c r="BH73" s="1">
        <v>1.7E-5</v>
      </c>
      <c r="BI73" s="1">
        <v>3.0800000000000003E-5</v>
      </c>
      <c r="BJ73" s="1">
        <v>4.9900000000000001E-7</v>
      </c>
      <c r="BK73" s="1">
        <v>2.6199999999999999E-7</v>
      </c>
    </row>
    <row r="74" spans="1:63" x14ac:dyDescent="0.35">
      <c r="A74">
        <v>3</v>
      </c>
      <c r="B74" s="1">
        <v>4.4100000000000004E-25</v>
      </c>
      <c r="C74" s="1">
        <v>4.8200000000000001E-4</v>
      </c>
      <c r="D74" s="1">
        <v>3.7100000000000001E-5</v>
      </c>
      <c r="E74" s="1">
        <v>2.9899999999999998E-25</v>
      </c>
      <c r="F74" s="1">
        <v>3.3399999999999999E-5</v>
      </c>
      <c r="G74" s="1">
        <v>5.0099999999999998E-5</v>
      </c>
      <c r="H74" s="1">
        <v>7.1400000000000002E-6</v>
      </c>
      <c r="I74" s="1">
        <v>5.48E-6</v>
      </c>
      <c r="J74" s="1">
        <v>9.6699999999999998E-3</v>
      </c>
      <c r="K74" s="1">
        <v>0.20799999999999999</v>
      </c>
      <c r="L74" s="1">
        <v>4.5500000000000001E-5</v>
      </c>
      <c r="M74" s="1">
        <v>1.56E-3</v>
      </c>
      <c r="N74" s="1">
        <v>6.5700000000000002E-7</v>
      </c>
      <c r="O74" s="1">
        <v>1.8300000000000001E-5</v>
      </c>
      <c r="P74" s="1">
        <v>4.1900000000000002E-5</v>
      </c>
      <c r="Q74" s="1">
        <v>8.2700000000000004E-6</v>
      </c>
      <c r="R74" s="1">
        <v>2.3500000000000001E-3</v>
      </c>
      <c r="S74" s="1">
        <v>2.7599999999999999E-4</v>
      </c>
      <c r="T74" s="1">
        <v>8.4099999999999994E-2</v>
      </c>
      <c r="U74" s="1">
        <v>1.82E-3</v>
      </c>
      <c r="V74" s="1">
        <v>1.8799999999999999E-4</v>
      </c>
      <c r="W74" s="1">
        <v>3.7699999999999997E-2</v>
      </c>
      <c r="X74" s="1">
        <v>1.41E-3</v>
      </c>
      <c r="Y74" s="1">
        <v>2.2599999999999999E-3</v>
      </c>
      <c r="Z74" s="1">
        <v>1.0999999999999999E-2</v>
      </c>
      <c r="AA74" s="1">
        <v>3.5400000000000001E-23</v>
      </c>
      <c r="AB74" s="1">
        <v>1.13E-21</v>
      </c>
      <c r="AC74" s="1">
        <v>2.1800000000000001E-23</v>
      </c>
      <c r="AD74" s="1">
        <v>9.2000000000000004E-23</v>
      </c>
      <c r="AE74" s="1">
        <v>5.2900000000000001E-24</v>
      </c>
      <c r="AF74" s="1">
        <v>5.5899999999999998E-25</v>
      </c>
      <c r="AG74" s="1">
        <v>1.07E-20</v>
      </c>
      <c r="AH74" s="1">
        <v>8.2400000000000002E-24</v>
      </c>
      <c r="AI74" s="1">
        <v>2.2799999999999999E-21</v>
      </c>
      <c r="AJ74" s="1">
        <v>8.9800000000000006E-23</v>
      </c>
      <c r="AK74" s="1">
        <v>6.5199999999999993E-27</v>
      </c>
      <c r="AL74" s="1">
        <v>1.2499999999999999E-22</v>
      </c>
      <c r="AM74" s="1">
        <v>1.01E-22</v>
      </c>
      <c r="AN74" s="1">
        <v>4.2699999999999998E-25</v>
      </c>
      <c r="AO74" s="1">
        <v>2.6599999999999998E-13</v>
      </c>
      <c r="AP74" s="1">
        <v>5.28E-9</v>
      </c>
      <c r="AQ74" s="1">
        <v>3.47E-12</v>
      </c>
      <c r="AR74" s="1">
        <v>3.17E-9</v>
      </c>
      <c r="AS74" s="1">
        <v>2.9199999999999998E-9</v>
      </c>
      <c r="AT74" s="1">
        <v>1.4500000000000001E-6</v>
      </c>
      <c r="AU74" s="1">
        <v>6.6800000000000004E-6</v>
      </c>
      <c r="AV74" s="1">
        <v>2.8099999999999999E-5</v>
      </c>
      <c r="AW74" s="1">
        <v>6.2400000000000001E-12</v>
      </c>
      <c r="AX74" s="1">
        <v>7.7400000000000002E-7</v>
      </c>
      <c r="AY74" s="1">
        <v>9.5799999999999998E-7</v>
      </c>
      <c r="AZ74" s="1">
        <v>4.1300000000000003E-6</v>
      </c>
      <c r="BA74" s="1">
        <v>4.33E-6</v>
      </c>
      <c r="BB74" s="1">
        <v>1.5400000000000001E-6</v>
      </c>
      <c r="BC74" s="1">
        <v>1.15E-5</v>
      </c>
      <c r="BD74" s="1">
        <v>4.1500000000000001E-6</v>
      </c>
      <c r="BE74" s="1">
        <v>4.49E-5</v>
      </c>
      <c r="BF74" s="1">
        <v>1.85E-4</v>
      </c>
      <c r="BG74" s="1">
        <v>7.7299999999999995E-5</v>
      </c>
      <c r="BH74" s="1">
        <v>1.66E-5</v>
      </c>
      <c r="BI74" s="1">
        <v>3.01E-5</v>
      </c>
      <c r="BJ74" s="1">
        <v>4.82E-7</v>
      </c>
      <c r="BK74" s="1">
        <v>2.5899999999999998E-7</v>
      </c>
    </row>
    <row r="75" spans="1:63" x14ac:dyDescent="0.35">
      <c r="A75">
        <v>2</v>
      </c>
      <c r="B75" s="1">
        <v>4.05E-25</v>
      </c>
      <c r="C75" s="1">
        <v>4.7899999999999999E-4</v>
      </c>
      <c r="D75" s="1">
        <v>3.5899999999999998E-5</v>
      </c>
      <c r="E75" s="1">
        <v>1.87E-25</v>
      </c>
      <c r="F75" s="1">
        <v>3.2400000000000001E-5</v>
      </c>
      <c r="G75" s="1">
        <v>4.88E-5</v>
      </c>
      <c r="H75" s="1">
        <v>6.9500000000000004E-6</v>
      </c>
      <c r="I75" s="1">
        <v>5.3399999999999997E-6</v>
      </c>
      <c r="J75" s="1">
        <v>9.5700000000000004E-3</v>
      </c>
      <c r="K75" s="1">
        <v>0.20699999999999999</v>
      </c>
      <c r="L75" s="1">
        <v>4.4799999999999998E-5</v>
      </c>
      <c r="M75" s="1">
        <v>1.5399999999999999E-3</v>
      </c>
      <c r="N75" s="1">
        <v>6.3900000000000004E-7</v>
      </c>
      <c r="O75" s="1">
        <v>1.8099999999999999E-5</v>
      </c>
      <c r="P75" s="1">
        <v>4.1300000000000001E-5</v>
      </c>
      <c r="Q75" s="1">
        <v>8.0600000000000008E-6</v>
      </c>
      <c r="R75" s="1">
        <v>2.31E-3</v>
      </c>
      <c r="S75" s="1">
        <v>2.7E-4</v>
      </c>
      <c r="T75" s="1">
        <v>8.3099999999999993E-2</v>
      </c>
      <c r="U75" s="1">
        <v>1.7799999999999999E-3</v>
      </c>
      <c r="V75" s="1">
        <v>1.8200000000000001E-4</v>
      </c>
      <c r="W75" s="1">
        <v>3.6900000000000002E-2</v>
      </c>
      <c r="X75" s="1">
        <v>1.4E-3</v>
      </c>
      <c r="Y75" s="1">
        <v>2.2300000000000002E-3</v>
      </c>
      <c r="Z75" s="1">
        <v>1.09E-2</v>
      </c>
      <c r="AA75" s="1">
        <v>3.26E-23</v>
      </c>
      <c r="AB75" s="1">
        <v>1.04E-21</v>
      </c>
      <c r="AC75" s="1">
        <v>1.9999999999999999E-23</v>
      </c>
      <c r="AD75" s="1">
        <v>8.4400000000000005E-23</v>
      </c>
      <c r="AE75" s="1">
        <v>4.8699999999999998E-24</v>
      </c>
      <c r="AF75" s="1">
        <v>5.1100000000000002E-25</v>
      </c>
      <c r="AG75" s="1">
        <v>9.8700000000000003E-21</v>
      </c>
      <c r="AH75" s="1">
        <v>7.5600000000000006E-24</v>
      </c>
      <c r="AI75" s="1">
        <v>2.1000000000000001E-21</v>
      </c>
      <c r="AJ75" s="1">
        <v>8.2500000000000002E-23</v>
      </c>
      <c r="AK75" s="1">
        <v>4.9500000000000003E-27</v>
      </c>
      <c r="AL75" s="1">
        <v>1.14E-22</v>
      </c>
      <c r="AM75" s="1">
        <v>9.25E-23</v>
      </c>
      <c r="AN75" s="1">
        <v>3.9099999999999999E-25</v>
      </c>
      <c r="AO75" s="1">
        <v>2.5800000000000001E-13</v>
      </c>
      <c r="AP75" s="1">
        <v>5.1499999999999998E-9</v>
      </c>
      <c r="AQ75" s="1">
        <v>3.37E-12</v>
      </c>
      <c r="AR75" s="1">
        <v>3.1E-9</v>
      </c>
      <c r="AS75" s="1">
        <v>2.8400000000000001E-9</v>
      </c>
      <c r="AT75" s="1">
        <v>1.4100000000000001E-6</v>
      </c>
      <c r="AU75" s="1">
        <v>6.5200000000000003E-6</v>
      </c>
      <c r="AV75" s="1">
        <v>2.7399999999999999E-5</v>
      </c>
      <c r="AW75" s="1">
        <v>6.0699999999999998E-12</v>
      </c>
      <c r="AX75" s="1">
        <v>7.5600000000000005E-7</v>
      </c>
      <c r="AY75" s="1">
        <v>9.3200000000000003E-7</v>
      </c>
      <c r="AZ75" s="1">
        <v>3.9299999999999996E-6</v>
      </c>
      <c r="BA75" s="1">
        <v>4.1500000000000001E-6</v>
      </c>
      <c r="BB75" s="1">
        <v>1.5099999999999999E-6</v>
      </c>
      <c r="BC75" s="1">
        <v>1.11E-5</v>
      </c>
      <c r="BD75" s="1">
        <v>3.9299999999999996E-6</v>
      </c>
      <c r="BE75" s="1">
        <v>4.35E-5</v>
      </c>
      <c r="BF75" s="1">
        <v>1.8100000000000001E-4</v>
      </c>
      <c r="BG75" s="1">
        <v>7.5400000000000003E-5</v>
      </c>
      <c r="BH75" s="1">
        <v>1.6200000000000001E-5</v>
      </c>
      <c r="BI75" s="1">
        <v>2.9300000000000001E-5</v>
      </c>
      <c r="BJ75" s="1">
        <v>4.63E-7</v>
      </c>
      <c r="BK75" s="1">
        <v>2.5600000000000002E-7</v>
      </c>
    </row>
    <row r="76" spans="1:63" x14ac:dyDescent="0.35">
      <c r="A76">
        <v>1</v>
      </c>
      <c r="B76" s="1">
        <v>3.7000000000000001E-25</v>
      </c>
      <c r="C76" s="1">
        <v>4.75E-4</v>
      </c>
      <c r="D76" s="1">
        <v>3.4600000000000001E-5</v>
      </c>
      <c r="E76" s="1">
        <v>1.1599999999999999E-25</v>
      </c>
      <c r="F76" s="1">
        <v>3.1399999999999998E-5</v>
      </c>
      <c r="G76" s="1">
        <v>4.7500000000000003E-5</v>
      </c>
      <c r="H76" s="1">
        <v>6.7700000000000004E-6</v>
      </c>
      <c r="I76" s="1">
        <v>5.2000000000000002E-6</v>
      </c>
      <c r="J76" s="1">
        <v>9.4699999999999993E-3</v>
      </c>
      <c r="K76" s="1">
        <v>0.20699999999999999</v>
      </c>
      <c r="L76" s="1">
        <v>4.4100000000000001E-5</v>
      </c>
      <c r="M76" s="1">
        <v>1.5200000000000001E-3</v>
      </c>
      <c r="N76" s="1">
        <v>6.1999999999999999E-7</v>
      </c>
      <c r="O76" s="1">
        <v>1.7900000000000001E-5</v>
      </c>
      <c r="P76" s="1">
        <v>4.0599999999999998E-5</v>
      </c>
      <c r="Q76" s="1">
        <v>7.8499999999999994E-6</v>
      </c>
      <c r="R76" s="1">
        <v>2.2699999999999999E-3</v>
      </c>
      <c r="S76" s="1">
        <v>2.6400000000000002E-4</v>
      </c>
      <c r="T76" s="1">
        <v>8.2000000000000003E-2</v>
      </c>
      <c r="U76" s="1">
        <v>1.74E-3</v>
      </c>
      <c r="V76" s="1">
        <v>1.75E-4</v>
      </c>
      <c r="W76" s="1">
        <v>3.61E-2</v>
      </c>
      <c r="X76" s="1">
        <v>1.3799999999999999E-3</v>
      </c>
      <c r="Y76" s="1">
        <v>2.2000000000000001E-3</v>
      </c>
      <c r="Z76" s="1">
        <v>1.0800000000000001E-2</v>
      </c>
      <c r="AA76" s="1">
        <v>3E-23</v>
      </c>
      <c r="AB76" s="1">
        <v>9.51E-22</v>
      </c>
      <c r="AC76" s="1">
        <v>1.83E-23</v>
      </c>
      <c r="AD76" s="1">
        <v>7.7199999999999996E-23</v>
      </c>
      <c r="AE76" s="1">
        <v>4.4599999999999999E-24</v>
      </c>
      <c r="AF76" s="1">
        <v>4.6599999999999997E-25</v>
      </c>
      <c r="AG76" s="1">
        <v>9.0600000000000001E-21</v>
      </c>
      <c r="AH76" s="1">
        <v>6.9100000000000006E-24</v>
      </c>
      <c r="AI76" s="1">
        <v>1.9299999999999999E-21</v>
      </c>
      <c r="AJ76" s="1">
        <v>7.56E-23</v>
      </c>
      <c r="AK76" s="1">
        <v>3.8699999999999997E-27</v>
      </c>
      <c r="AL76" s="1">
        <v>1.04E-22</v>
      </c>
      <c r="AM76" s="1">
        <v>8.4600000000000006E-23</v>
      </c>
      <c r="AN76" s="1">
        <v>3.5400000000000001E-25</v>
      </c>
      <c r="AO76" s="1">
        <v>2.49E-13</v>
      </c>
      <c r="AP76" s="1">
        <v>5.0099999999999999E-9</v>
      </c>
      <c r="AQ76" s="1">
        <v>3.2599999999999998E-12</v>
      </c>
      <c r="AR76" s="1">
        <v>3.0199999999999999E-9</v>
      </c>
      <c r="AS76" s="1">
        <v>2.76E-9</v>
      </c>
      <c r="AT76" s="1">
        <v>1.37E-6</v>
      </c>
      <c r="AU76" s="1">
        <v>6.3500000000000002E-6</v>
      </c>
      <c r="AV76" s="1">
        <v>2.6699999999999998E-5</v>
      </c>
      <c r="AW76" s="1">
        <v>5.8900000000000001E-12</v>
      </c>
      <c r="AX76" s="1">
        <v>7.3200000000000004E-7</v>
      </c>
      <c r="AY76" s="1">
        <v>9.0599999999999999E-7</v>
      </c>
      <c r="AZ76" s="1">
        <v>3.7699999999999999E-6</v>
      </c>
      <c r="BA76" s="1">
        <v>4.0199999999999996E-6</v>
      </c>
      <c r="BB76" s="1">
        <v>1.48E-6</v>
      </c>
      <c r="BC76" s="1">
        <v>1.0699999999999999E-5</v>
      </c>
      <c r="BD76" s="1">
        <v>3.76E-6</v>
      </c>
      <c r="BE76" s="1">
        <v>4.21E-5</v>
      </c>
      <c r="BF76" s="1">
        <v>1.7799999999999999E-4</v>
      </c>
      <c r="BG76" s="1">
        <v>7.3999999999999996E-5</v>
      </c>
      <c r="BH76" s="1">
        <v>1.5699999999999999E-5</v>
      </c>
      <c r="BI76" s="1">
        <v>2.8399999999999999E-5</v>
      </c>
      <c r="BJ76" s="1">
        <v>4.4499999999999997E-7</v>
      </c>
      <c r="BK76" s="1">
        <v>2.4600000000000001E-7</v>
      </c>
    </row>
    <row r="77" spans="1:63" x14ac:dyDescent="0.35">
      <c r="A77" t="s">
        <v>85</v>
      </c>
      <c r="B77" t="s">
        <v>84</v>
      </c>
      <c r="C77" t="s">
        <v>11</v>
      </c>
      <c r="D77" t="s">
        <v>83</v>
      </c>
      <c r="E77" t="s">
        <v>82</v>
      </c>
      <c r="F77" t="s">
        <v>81</v>
      </c>
      <c r="G77" t="s">
        <v>80</v>
      </c>
      <c r="H77" t="s">
        <v>79</v>
      </c>
      <c r="I77" t="s">
        <v>78</v>
      </c>
      <c r="J77" t="s">
        <v>77</v>
      </c>
      <c r="K77" t="s">
        <v>76</v>
      </c>
      <c r="L77" t="s">
        <v>75</v>
      </c>
      <c r="M77" t="s">
        <v>74</v>
      </c>
      <c r="N77" t="s">
        <v>73</v>
      </c>
      <c r="O77" t="s">
        <v>72</v>
      </c>
      <c r="P77" t="s">
        <v>71</v>
      </c>
      <c r="Q77" t="s">
        <v>70</v>
      </c>
      <c r="R77" t="s">
        <v>69</v>
      </c>
      <c r="S77" t="s">
        <v>68</v>
      </c>
      <c r="T77" t="s">
        <v>67</v>
      </c>
      <c r="U77" t="s">
        <v>66</v>
      </c>
      <c r="V77" t="s">
        <v>65</v>
      </c>
      <c r="W77" t="s">
        <v>64</v>
      </c>
      <c r="X77" t="s">
        <v>63</v>
      </c>
      <c r="Y77" t="s">
        <v>62</v>
      </c>
      <c r="Z77" t="s">
        <v>61</v>
      </c>
      <c r="AA77" t="s">
        <v>60</v>
      </c>
      <c r="AB77" t="s">
        <v>59</v>
      </c>
      <c r="AC77" t="s">
        <v>58</v>
      </c>
      <c r="AD77" t="s">
        <v>57</v>
      </c>
      <c r="AE77" t="s">
        <v>56</v>
      </c>
      <c r="AF77" t="s">
        <v>55</v>
      </c>
      <c r="AG77" t="s">
        <v>54</v>
      </c>
      <c r="AH77" t="s">
        <v>53</v>
      </c>
      <c r="AI77" t="s">
        <v>52</v>
      </c>
      <c r="AJ77" t="s">
        <v>51</v>
      </c>
      <c r="AK77" t="s">
        <v>50</v>
      </c>
      <c r="AL77" t="s">
        <v>49</v>
      </c>
      <c r="AM77" t="s">
        <v>48</v>
      </c>
      <c r="AN77" t="s">
        <v>47</v>
      </c>
      <c r="AO77" t="s">
        <v>46</v>
      </c>
      <c r="AP77" t="s">
        <v>45</v>
      </c>
      <c r="AQ77" t="s">
        <v>44</v>
      </c>
      <c r="AR77" t="s">
        <v>43</v>
      </c>
      <c r="AS77" t="s">
        <v>42</v>
      </c>
      <c r="AT77" t="s">
        <v>41</v>
      </c>
      <c r="AU77" t="s">
        <v>40</v>
      </c>
      <c r="AV77" t="s">
        <v>39</v>
      </c>
      <c r="AW77" t="s">
        <v>38</v>
      </c>
      <c r="AX77" t="s">
        <v>37</v>
      </c>
      <c r="AY77" t="s">
        <v>36</v>
      </c>
      <c r="AZ77" t="s">
        <v>35</v>
      </c>
      <c r="BA77" t="s">
        <v>34</v>
      </c>
      <c r="BB77" t="s">
        <v>33</v>
      </c>
      <c r="BC77" t="s">
        <v>32</v>
      </c>
      <c r="BD77" t="s">
        <v>31</v>
      </c>
      <c r="BE77" t="s">
        <v>30</v>
      </c>
      <c r="BF77" t="s">
        <v>29</v>
      </c>
      <c r="BG77" t="s">
        <v>28</v>
      </c>
      <c r="BH77" t="s">
        <v>27</v>
      </c>
      <c r="BI77" t="s">
        <v>26</v>
      </c>
      <c r="BJ77" t="s">
        <v>25</v>
      </c>
      <c r="BK77" t="s">
        <v>24</v>
      </c>
    </row>
    <row r="78" spans="1:63" x14ac:dyDescent="0.35">
      <c r="A78">
        <v>37</v>
      </c>
      <c r="B78" s="1">
        <v>7.8300000000000005E-14</v>
      </c>
      <c r="C78" s="1">
        <v>4.8799999999999999E-4</v>
      </c>
      <c r="D78" s="1">
        <v>2.5400000000000001E-5</v>
      </c>
      <c r="E78" s="1">
        <v>7.5100000000000003E-13</v>
      </c>
      <c r="F78" s="1">
        <v>4.7800000000000003E-5</v>
      </c>
      <c r="G78" s="1">
        <v>7.4300000000000004E-5</v>
      </c>
      <c r="H78" s="1">
        <v>8.1100000000000003E-6</v>
      </c>
      <c r="I78" s="1">
        <v>7.5499999999999997E-6</v>
      </c>
      <c r="J78" s="1">
        <v>1.11E-2</v>
      </c>
      <c r="K78" s="1">
        <v>0.26</v>
      </c>
      <c r="L78" s="1">
        <v>2.8200000000000001E-5</v>
      </c>
      <c r="M78" s="1">
        <v>1.97E-3</v>
      </c>
      <c r="N78" s="1">
        <v>5.4300000000000003E-7</v>
      </c>
      <c r="O78" s="1">
        <v>2.0999999999999999E-5</v>
      </c>
      <c r="P78" s="1">
        <v>4.1E-5</v>
      </c>
      <c r="Q78" s="1">
        <v>7.9999999999999996E-6</v>
      </c>
      <c r="R78" s="1">
        <v>3.15E-3</v>
      </c>
      <c r="S78" s="1">
        <v>3.7199999999999999E-4</v>
      </c>
      <c r="T78" s="1">
        <v>0.106</v>
      </c>
      <c r="U78" s="1">
        <v>2.4299999999999999E-3</v>
      </c>
      <c r="V78" s="1">
        <v>2.2499999999999999E-4</v>
      </c>
      <c r="W78" s="1">
        <v>5.28E-2</v>
      </c>
      <c r="X78" s="1">
        <v>1.65E-3</v>
      </c>
      <c r="Y78" s="1">
        <v>2.8400000000000001E-3</v>
      </c>
      <c r="Z78" s="1">
        <v>1.3100000000000001E-2</v>
      </c>
      <c r="AA78" s="1">
        <v>2.0700000000000001E-10</v>
      </c>
      <c r="AB78" s="1">
        <v>4.2299999999999997E-9</v>
      </c>
      <c r="AC78" s="1">
        <v>3.7899999999999998E-10</v>
      </c>
      <c r="AD78" s="1">
        <v>7.9800000000000004E-10</v>
      </c>
      <c r="AE78" s="1">
        <v>4.1499999999999999E-11</v>
      </c>
      <c r="AF78" s="1">
        <v>3.3000000000000001E-12</v>
      </c>
      <c r="AG78" s="1">
        <v>6.1900000000000003E-9</v>
      </c>
      <c r="AH78" s="1">
        <v>1.0300000000000001E-10</v>
      </c>
      <c r="AI78" s="1">
        <v>7.0200000000000002E-9</v>
      </c>
      <c r="AJ78" s="1">
        <v>5.6600000000000001E-10</v>
      </c>
      <c r="AK78" s="1">
        <v>1.79E-12</v>
      </c>
      <c r="AL78" s="1">
        <v>5.6100000000000003E-10</v>
      </c>
      <c r="AM78" s="1">
        <v>9.2600000000000001E-10</v>
      </c>
      <c r="AN78" s="1">
        <v>5.6000000000000004E-12</v>
      </c>
      <c r="AO78" s="1">
        <v>7.8600000000000006E-9</v>
      </c>
      <c r="AP78" s="1">
        <v>1.4899999999999999E-8</v>
      </c>
      <c r="AQ78" s="1">
        <v>1.4700000000000001E-9</v>
      </c>
      <c r="AR78" s="1">
        <v>1.24E-8</v>
      </c>
      <c r="AS78" s="1">
        <v>2.59E-8</v>
      </c>
      <c r="AT78" s="1">
        <v>6.6899999999999997E-7</v>
      </c>
      <c r="AU78" s="1">
        <v>5.8699999999999997E-6</v>
      </c>
      <c r="AV78" s="1">
        <v>2.3799999999999999E-5</v>
      </c>
      <c r="AW78" s="1">
        <v>8.2199999999999995E-10</v>
      </c>
      <c r="AX78" s="1">
        <v>6.7299999999999995E-7</v>
      </c>
      <c r="AY78" s="1">
        <v>6.7999999999999995E-7</v>
      </c>
      <c r="AZ78" s="1">
        <v>1.24E-5</v>
      </c>
      <c r="BA78" s="1">
        <v>1.56E-5</v>
      </c>
      <c r="BB78" s="1">
        <v>2.0999999999999998E-6</v>
      </c>
      <c r="BC78" s="1">
        <v>1.4600000000000001E-5</v>
      </c>
      <c r="BD78" s="1">
        <v>1.15E-5</v>
      </c>
      <c r="BE78" s="1">
        <v>6.2700000000000006E-5</v>
      </c>
      <c r="BF78" s="1">
        <v>5.2700000000000002E-4</v>
      </c>
      <c r="BG78" s="1">
        <v>1.5200000000000001E-4</v>
      </c>
      <c r="BH78" s="1">
        <v>2.34E-5</v>
      </c>
      <c r="BI78" s="1">
        <v>4.5000000000000003E-5</v>
      </c>
      <c r="BJ78" s="1">
        <v>4.7599999999999997E-7</v>
      </c>
      <c r="BK78" s="1">
        <v>4.1100000000000001E-9</v>
      </c>
    </row>
    <row r="79" spans="1:63" x14ac:dyDescent="0.35">
      <c r="A79">
        <v>36</v>
      </c>
      <c r="B79" s="1">
        <v>3.1499999999999998E-14</v>
      </c>
      <c r="C79" s="1">
        <v>4.8500000000000003E-4</v>
      </c>
      <c r="D79" s="1">
        <v>2.3600000000000001E-5</v>
      </c>
      <c r="E79" s="1">
        <v>2.8699999999999999E-13</v>
      </c>
      <c r="F79" s="1">
        <v>4.74E-5</v>
      </c>
      <c r="G79" s="1">
        <v>7.4099999999999999E-5</v>
      </c>
      <c r="H79" s="1">
        <v>7.9500000000000001E-6</v>
      </c>
      <c r="I79" s="1">
        <v>7.5000000000000002E-6</v>
      </c>
      <c r="J79" s="1">
        <v>1.0999999999999999E-2</v>
      </c>
      <c r="K79" s="1">
        <v>0.26200000000000001</v>
      </c>
      <c r="L79" s="1">
        <v>2.7900000000000001E-5</v>
      </c>
      <c r="M79" s="1">
        <v>1.97E-3</v>
      </c>
      <c r="N79" s="1">
        <v>4.9200000000000001E-7</v>
      </c>
      <c r="O79" s="1">
        <v>2.09E-5</v>
      </c>
      <c r="P79" s="1">
        <v>4.0200000000000001E-5</v>
      </c>
      <c r="Q79" s="1">
        <v>7.7400000000000004E-6</v>
      </c>
      <c r="R79" s="1">
        <v>3.14E-3</v>
      </c>
      <c r="S79" s="1">
        <v>3.7100000000000002E-4</v>
      </c>
      <c r="T79" s="1">
        <v>0.106</v>
      </c>
      <c r="U79" s="1">
        <v>2.4199999999999998E-3</v>
      </c>
      <c r="V79" s="1">
        <v>2.1800000000000001E-4</v>
      </c>
      <c r="W79" s="1">
        <v>5.2699999999999997E-2</v>
      </c>
      <c r="X79" s="1">
        <v>1.64E-3</v>
      </c>
      <c r="Y79" s="1">
        <v>2.8300000000000001E-3</v>
      </c>
      <c r="Z79" s="1">
        <v>1.3100000000000001E-2</v>
      </c>
      <c r="AA79" s="1">
        <v>8.2199999999999998E-11</v>
      </c>
      <c r="AB79" s="1">
        <v>1.7100000000000001E-9</v>
      </c>
      <c r="AC79" s="1">
        <v>1.5299999999999999E-10</v>
      </c>
      <c r="AD79" s="1">
        <v>3.2099999999999998E-10</v>
      </c>
      <c r="AE79" s="1">
        <v>1.6700000000000001E-11</v>
      </c>
      <c r="AF79" s="1">
        <v>1.33E-12</v>
      </c>
      <c r="AG79" s="1">
        <v>2.5000000000000001E-9</v>
      </c>
      <c r="AH79" s="1">
        <v>4.1000000000000001E-11</v>
      </c>
      <c r="AI79" s="1">
        <v>2.8400000000000001E-9</v>
      </c>
      <c r="AJ79" s="1">
        <v>2.26E-10</v>
      </c>
      <c r="AK79" s="1">
        <v>7.1399999999999999E-13</v>
      </c>
      <c r="AL79" s="1">
        <v>2.26E-10</v>
      </c>
      <c r="AM79" s="1">
        <v>3.7000000000000001E-10</v>
      </c>
      <c r="AN79" s="1">
        <v>2.2600000000000001E-12</v>
      </c>
      <c r="AO79" s="1">
        <v>3.1800000000000002E-9</v>
      </c>
      <c r="AP79" s="1">
        <v>6.5199999999999998E-9</v>
      </c>
      <c r="AQ79" s="1">
        <v>5.9700000000000001E-10</v>
      </c>
      <c r="AR79" s="1">
        <v>5.1300000000000003E-9</v>
      </c>
      <c r="AS79" s="1">
        <v>1.07E-8</v>
      </c>
      <c r="AT79" s="1">
        <v>6.2099999999999996E-7</v>
      </c>
      <c r="AU79" s="1">
        <v>5.7599999999999999E-6</v>
      </c>
      <c r="AV79" s="1">
        <v>2.3300000000000001E-5</v>
      </c>
      <c r="AW79" s="1">
        <v>3.3199999999999999E-10</v>
      </c>
      <c r="AX79" s="1">
        <v>6.4499999999999997E-7</v>
      </c>
      <c r="AY79" s="1">
        <v>5.9500000000000002E-7</v>
      </c>
      <c r="AZ79" s="1">
        <v>1.2E-5</v>
      </c>
      <c r="BA79" s="1">
        <v>1.5500000000000001E-5</v>
      </c>
      <c r="BB79" s="1">
        <v>2.0899999999999999E-6</v>
      </c>
      <c r="BC79" s="1">
        <v>1.43E-5</v>
      </c>
      <c r="BD79" s="1">
        <v>1.13E-5</v>
      </c>
      <c r="BE79" s="1">
        <v>6.2000000000000003E-5</v>
      </c>
      <c r="BF79" s="1">
        <v>5.2599999999999999E-4</v>
      </c>
      <c r="BG79" s="1">
        <v>1.5200000000000001E-4</v>
      </c>
      <c r="BH79" s="1">
        <v>2.3200000000000001E-5</v>
      </c>
      <c r="BI79" s="1">
        <v>4.4700000000000002E-5</v>
      </c>
      <c r="BJ79" s="1">
        <v>4.32E-7</v>
      </c>
      <c r="BK79" s="1">
        <v>3.8799999999999998E-9</v>
      </c>
    </row>
    <row r="80" spans="1:63" x14ac:dyDescent="0.35">
      <c r="A80">
        <v>35</v>
      </c>
      <c r="B80" s="1">
        <v>1.3300000000000001E-14</v>
      </c>
      <c r="C80" s="1">
        <v>4.84E-4</v>
      </c>
      <c r="D80" s="1">
        <v>2.27E-5</v>
      </c>
      <c r="E80" s="1">
        <v>1.3400000000000001E-13</v>
      </c>
      <c r="F80" s="1">
        <v>4.7200000000000002E-5</v>
      </c>
      <c r="G80" s="1">
        <v>7.3999999999999996E-5</v>
      </c>
      <c r="H80" s="1">
        <v>7.8399999999999995E-6</v>
      </c>
      <c r="I80" s="1">
        <v>7.4699999999999996E-6</v>
      </c>
      <c r="J80" s="1">
        <v>1.0999999999999999E-2</v>
      </c>
      <c r="K80" s="1">
        <v>0.26300000000000001</v>
      </c>
      <c r="L80" s="1">
        <v>2.7800000000000001E-5</v>
      </c>
      <c r="M80" s="1">
        <v>1.9599999999999999E-3</v>
      </c>
      <c r="N80" s="1">
        <v>4.6499999999999999E-7</v>
      </c>
      <c r="O80" s="1">
        <v>2.0800000000000001E-5</v>
      </c>
      <c r="P80" s="1">
        <v>3.96E-5</v>
      </c>
      <c r="Q80" s="1">
        <v>7.5700000000000004E-6</v>
      </c>
      <c r="R80" s="1">
        <v>3.14E-3</v>
      </c>
      <c r="S80" s="1">
        <v>3.6999999999999999E-4</v>
      </c>
      <c r="T80" s="1">
        <v>0.105</v>
      </c>
      <c r="U80" s="1">
        <v>2.4099999999999998E-3</v>
      </c>
      <c r="V80" s="1">
        <v>2.14E-4</v>
      </c>
      <c r="W80" s="1">
        <v>5.2600000000000001E-2</v>
      </c>
      <c r="X80" s="1">
        <v>1.64E-3</v>
      </c>
      <c r="Y80" s="1">
        <v>2.8300000000000001E-3</v>
      </c>
      <c r="Z80" s="1">
        <v>1.3100000000000001E-2</v>
      </c>
      <c r="AA80" s="1">
        <v>3.3900000000000001E-11</v>
      </c>
      <c r="AB80" s="1">
        <v>7.1700000000000001E-10</v>
      </c>
      <c r="AC80" s="1">
        <v>6.3699999999999997E-11</v>
      </c>
      <c r="AD80" s="1">
        <v>1.34E-10</v>
      </c>
      <c r="AE80" s="1">
        <v>6.9700000000000004E-12</v>
      </c>
      <c r="AF80" s="1">
        <v>5.5700000000000005E-13</v>
      </c>
      <c r="AG80" s="1">
        <v>1.0500000000000001E-9</v>
      </c>
      <c r="AH80" s="1">
        <v>1.6999999999999999E-11</v>
      </c>
      <c r="AI80" s="1">
        <v>1.19E-9</v>
      </c>
      <c r="AJ80" s="1">
        <v>9.3800000000000002E-11</v>
      </c>
      <c r="AK80" s="1">
        <v>2.96E-13</v>
      </c>
      <c r="AL80" s="1">
        <v>9.4600000000000002E-11</v>
      </c>
      <c r="AM80" s="1">
        <v>1.5299999999999999E-10</v>
      </c>
      <c r="AN80" s="1">
        <v>9.4200000000000003E-13</v>
      </c>
      <c r="AO80" s="1">
        <v>1.3399999999999999E-9</v>
      </c>
      <c r="AP80" s="1">
        <v>3.1399999999999999E-9</v>
      </c>
      <c r="AQ80" s="1">
        <v>2.55E-10</v>
      </c>
      <c r="AR80" s="1">
        <v>2.23E-9</v>
      </c>
      <c r="AS80" s="1">
        <v>4.6900000000000001E-9</v>
      </c>
      <c r="AT80" s="1">
        <v>5.9999999999999997E-7</v>
      </c>
      <c r="AU80" s="1">
        <v>5.6999999999999996E-6</v>
      </c>
      <c r="AV80" s="1">
        <v>2.3E-5</v>
      </c>
      <c r="AW80" s="1">
        <v>1.42E-10</v>
      </c>
      <c r="AX80" s="1">
        <v>6.3200000000000005E-7</v>
      </c>
      <c r="AY80" s="1">
        <v>5.5000000000000003E-7</v>
      </c>
      <c r="AZ80" s="1">
        <v>1.19E-5</v>
      </c>
      <c r="BA80" s="1">
        <v>1.5500000000000001E-5</v>
      </c>
      <c r="BB80" s="1">
        <v>2.0899999999999999E-6</v>
      </c>
      <c r="BC80" s="1">
        <v>1.4100000000000001E-5</v>
      </c>
      <c r="BD80" s="1">
        <v>1.1199999999999999E-5</v>
      </c>
      <c r="BE80" s="1">
        <v>6.1600000000000007E-5</v>
      </c>
      <c r="BF80" s="1">
        <v>5.2499999999999997E-4</v>
      </c>
      <c r="BG80" s="1">
        <v>1.5200000000000001E-4</v>
      </c>
      <c r="BH80" s="1">
        <v>2.3099999999999999E-5</v>
      </c>
      <c r="BI80" s="1">
        <v>4.4499999999999997E-5</v>
      </c>
      <c r="BJ80" s="1">
        <v>4.1100000000000001E-7</v>
      </c>
      <c r="BK80" s="1">
        <v>3.77E-9</v>
      </c>
    </row>
    <row r="81" spans="1:63" x14ac:dyDescent="0.35">
      <c r="A81">
        <v>34</v>
      </c>
      <c r="B81" s="1">
        <v>5.5700000000000002E-15</v>
      </c>
      <c r="C81" s="1">
        <v>4.8200000000000001E-4</v>
      </c>
      <c r="D81" s="1">
        <v>2.2200000000000001E-5</v>
      </c>
      <c r="E81" s="1">
        <v>6.6899999999999998E-14</v>
      </c>
      <c r="F81" s="1">
        <v>4.6999999999999997E-5</v>
      </c>
      <c r="G81" s="1">
        <v>7.3800000000000005E-5</v>
      </c>
      <c r="H81" s="1">
        <v>7.79E-6</v>
      </c>
      <c r="I81" s="1">
        <v>7.4399999999999999E-6</v>
      </c>
      <c r="J81" s="1">
        <v>1.0999999999999999E-2</v>
      </c>
      <c r="K81" s="1">
        <v>0.26700000000000002</v>
      </c>
      <c r="L81" s="1">
        <v>2.76E-5</v>
      </c>
      <c r="M81" s="1">
        <v>1.9599999999999999E-3</v>
      </c>
      <c r="N81" s="1">
        <v>4.5499999999999998E-7</v>
      </c>
      <c r="O81" s="1">
        <v>2.0699999999999998E-5</v>
      </c>
      <c r="P81" s="1">
        <v>3.9400000000000002E-5</v>
      </c>
      <c r="Q81" s="1">
        <v>7.5100000000000001E-6</v>
      </c>
      <c r="R81" s="1">
        <v>3.14E-3</v>
      </c>
      <c r="S81" s="1">
        <v>3.6999999999999999E-4</v>
      </c>
      <c r="T81" s="1">
        <v>0.105</v>
      </c>
      <c r="U81" s="1">
        <v>2.4099999999999998E-3</v>
      </c>
      <c r="V81" s="1">
        <v>2.12E-4</v>
      </c>
      <c r="W81" s="1">
        <v>5.2499999999999998E-2</v>
      </c>
      <c r="X81" s="1">
        <v>1.6299999999999999E-3</v>
      </c>
      <c r="Y81" s="1">
        <v>2.8300000000000001E-3</v>
      </c>
      <c r="Z81" s="1">
        <v>1.3100000000000001E-2</v>
      </c>
      <c r="AA81" s="1">
        <v>1.4E-11</v>
      </c>
      <c r="AB81" s="1">
        <v>2.98E-10</v>
      </c>
      <c r="AC81" s="1">
        <v>2.6299999999999999E-11</v>
      </c>
      <c r="AD81" s="1">
        <v>5.5600000000000001E-11</v>
      </c>
      <c r="AE81" s="1">
        <v>2.8799999999999998E-12</v>
      </c>
      <c r="AF81" s="1">
        <v>2.3099999999999997E-13</v>
      </c>
      <c r="AG81" s="1">
        <v>4.4200000000000002E-10</v>
      </c>
      <c r="AH81" s="1">
        <v>7.0299999999999997E-12</v>
      </c>
      <c r="AI81" s="1">
        <v>4.9700000000000004E-10</v>
      </c>
      <c r="AJ81" s="1">
        <v>3.8799999999999998E-11</v>
      </c>
      <c r="AK81" s="1">
        <v>1.2200000000000001E-13</v>
      </c>
      <c r="AL81" s="1">
        <v>3.9199999999999998E-11</v>
      </c>
      <c r="AM81" s="1">
        <v>6.3399999999999996E-11</v>
      </c>
      <c r="AN81" s="1">
        <v>3.9E-13</v>
      </c>
      <c r="AO81" s="1">
        <v>5.6500000000000001E-10</v>
      </c>
      <c r="AP81" s="1">
        <v>1.7200000000000001E-9</v>
      </c>
      <c r="AQ81" s="1">
        <v>1.08E-10</v>
      </c>
      <c r="AR81" s="1">
        <v>1.03E-9</v>
      </c>
      <c r="AS81" s="1">
        <v>2.1400000000000001E-9</v>
      </c>
      <c r="AT81" s="1">
        <v>5.8899999999999999E-7</v>
      </c>
      <c r="AU81" s="1">
        <v>5.66E-6</v>
      </c>
      <c r="AV81" s="1">
        <v>2.2799999999999999E-5</v>
      </c>
      <c r="AW81" s="1">
        <v>6.1100000000000001E-11</v>
      </c>
      <c r="AX81" s="1">
        <v>6.2500000000000005E-7</v>
      </c>
      <c r="AY81" s="1">
        <v>5.3399999999999999E-7</v>
      </c>
      <c r="AZ81" s="1">
        <v>1.1800000000000001E-5</v>
      </c>
      <c r="BA81" s="1">
        <v>1.5400000000000002E-5</v>
      </c>
      <c r="BB81" s="1">
        <v>2.0899999999999999E-6</v>
      </c>
      <c r="BC81" s="1">
        <v>1.4E-5</v>
      </c>
      <c r="BD81" s="1">
        <v>1.11E-5</v>
      </c>
      <c r="BE81" s="1">
        <v>6.1299999999999999E-5</v>
      </c>
      <c r="BF81" s="1">
        <v>5.2499999999999997E-4</v>
      </c>
      <c r="BG81" s="1">
        <v>1.5200000000000001E-4</v>
      </c>
      <c r="BH81" s="1">
        <v>2.3E-5</v>
      </c>
      <c r="BI81" s="1">
        <v>4.4400000000000002E-5</v>
      </c>
      <c r="BJ81" s="1">
        <v>3.9799999999999999E-7</v>
      </c>
      <c r="BK81" s="1">
        <v>3.7E-9</v>
      </c>
    </row>
    <row r="82" spans="1:63" x14ac:dyDescent="0.35">
      <c r="A82">
        <v>33</v>
      </c>
      <c r="B82" s="1">
        <v>2.3499999999999999E-15</v>
      </c>
      <c r="C82" s="1">
        <v>4.8099999999999998E-4</v>
      </c>
      <c r="D82" s="1">
        <v>2.19E-5</v>
      </c>
      <c r="E82" s="1">
        <v>3.4599999999999999E-14</v>
      </c>
      <c r="F82" s="1">
        <v>4.6799999999999999E-5</v>
      </c>
      <c r="G82" s="1">
        <v>7.36E-5</v>
      </c>
      <c r="H82" s="1">
        <v>7.7600000000000002E-6</v>
      </c>
      <c r="I82" s="1">
        <v>7.4100000000000002E-6</v>
      </c>
      <c r="J82" s="1">
        <v>1.0999999999999999E-2</v>
      </c>
      <c r="K82" s="1">
        <v>0.26800000000000002</v>
      </c>
      <c r="L82" s="1">
        <v>2.7500000000000001E-5</v>
      </c>
      <c r="M82" s="1">
        <v>1.9599999999999999E-3</v>
      </c>
      <c r="N82" s="1">
        <v>4.4999999999999998E-7</v>
      </c>
      <c r="O82" s="1">
        <v>2.0599999999999999E-5</v>
      </c>
      <c r="P82" s="1">
        <v>3.93E-5</v>
      </c>
      <c r="Q82" s="1">
        <v>7.4699999999999996E-6</v>
      </c>
      <c r="R82" s="1">
        <v>3.13E-3</v>
      </c>
      <c r="S82" s="1">
        <v>3.6900000000000002E-4</v>
      </c>
      <c r="T82" s="1">
        <v>0.105</v>
      </c>
      <c r="U82" s="1">
        <v>2.3999999999999998E-3</v>
      </c>
      <c r="V82" s="1">
        <v>2.1100000000000001E-4</v>
      </c>
      <c r="W82" s="1">
        <v>5.2299999999999999E-2</v>
      </c>
      <c r="X82" s="1">
        <v>1.6299999999999999E-3</v>
      </c>
      <c r="Y82" s="1">
        <v>2.82E-3</v>
      </c>
      <c r="Z82" s="1">
        <v>1.3100000000000001E-2</v>
      </c>
      <c r="AA82" s="1">
        <v>5.83E-12</v>
      </c>
      <c r="AB82" s="1">
        <v>1.2400000000000001E-10</v>
      </c>
      <c r="AC82" s="1">
        <v>1.0899999999999999E-11</v>
      </c>
      <c r="AD82" s="1">
        <v>2.3000000000000001E-11</v>
      </c>
      <c r="AE82" s="1">
        <v>1.19E-12</v>
      </c>
      <c r="AF82" s="1">
        <v>9.5999999999999995E-14</v>
      </c>
      <c r="AG82" s="1">
        <v>1.86E-10</v>
      </c>
      <c r="AH82" s="1">
        <v>2.9099999999999999E-12</v>
      </c>
      <c r="AI82" s="1">
        <v>2.0700000000000001E-10</v>
      </c>
      <c r="AJ82" s="1">
        <v>1.6100000000000001E-11</v>
      </c>
      <c r="AK82" s="1">
        <v>5.0700000000000001E-14</v>
      </c>
      <c r="AL82" s="1">
        <v>1.6300000000000001E-11</v>
      </c>
      <c r="AM82" s="1">
        <v>2.6299999999999999E-11</v>
      </c>
      <c r="AN82" s="1">
        <v>1.61E-13</v>
      </c>
      <c r="AO82" s="1">
        <v>2.39E-10</v>
      </c>
      <c r="AP82" s="1">
        <v>1.14E-9</v>
      </c>
      <c r="AQ82" s="1">
        <v>4.5899999999999998E-11</v>
      </c>
      <c r="AR82" s="1">
        <v>5.38E-10</v>
      </c>
      <c r="AS82" s="1">
        <v>1.07E-9</v>
      </c>
      <c r="AT82" s="1">
        <v>5.8299999999999997E-7</v>
      </c>
      <c r="AU82" s="1">
        <v>5.6200000000000004E-6</v>
      </c>
      <c r="AV82" s="1">
        <v>2.27E-5</v>
      </c>
      <c r="AW82" s="1">
        <v>2.6600000000000001E-11</v>
      </c>
      <c r="AX82" s="1">
        <v>6.2099999999999996E-7</v>
      </c>
      <c r="AY82" s="1">
        <v>5.2699999999999999E-7</v>
      </c>
      <c r="AZ82" s="1">
        <v>1.17E-5</v>
      </c>
      <c r="BA82" s="1">
        <v>1.5400000000000002E-5</v>
      </c>
      <c r="BB82" s="1">
        <v>2.08E-6</v>
      </c>
      <c r="BC82" s="1">
        <v>1.3900000000000001E-5</v>
      </c>
      <c r="BD82" s="1">
        <v>1.1E-5</v>
      </c>
      <c r="BE82" s="1">
        <v>6.0999999999999999E-5</v>
      </c>
      <c r="BF82" s="1">
        <v>5.2400000000000005E-4</v>
      </c>
      <c r="BG82" s="1">
        <v>1.5100000000000001E-4</v>
      </c>
      <c r="BH82" s="1">
        <v>2.2900000000000001E-5</v>
      </c>
      <c r="BI82" s="1">
        <v>4.4199999999999997E-5</v>
      </c>
      <c r="BJ82" s="1">
        <v>3.9099999999999999E-7</v>
      </c>
      <c r="BK82" s="1">
        <v>3.6600000000000002E-9</v>
      </c>
    </row>
    <row r="83" spans="1:63" x14ac:dyDescent="0.35">
      <c r="A83">
        <v>32</v>
      </c>
      <c r="B83" s="1">
        <v>9.95E-16</v>
      </c>
      <c r="C83" s="1">
        <v>4.8000000000000001E-4</v>
      </c>
      <c r="D83" s="1">
        <v>2.1699999999999999E-5</v>
      </c>
      <c r="E83" s="1">
        <v>1.8200000000000001E-14</v>
      </c>
      <c r="F83" s="1">
        <v>4.6600000000000001E-5</v>
      </c>
      <c r="G83" s="1">
        <v>7.3200000000000004E-5</v>
      </c>
      <c r="H83" s="1">
        <v>7.7200000000000006E-6</v>
      </c>
      <c r="I83" s="1">
        <v>7.3799999999999996E-6</v>
      </c>
      <c r="J83" s="1">
        <v>1.09E-2</v>
      </c>
      <c r="K83" s="1">
        <v>0.26600000000000001</v>
      </c>
      <c r="L83" s="1">
        <v>2.7399999999999999E-5</v>
      </c>
      <c r="M83" s="1">
        <v>1.9499999999999999E-3</v>
      </c>
      <c r="N83" s="1">
        <v>4.4700000000000002E-7</v>
      </c>
      <c r="O83" s="1">
        <v>2.0599999999999999E-5</v>
      </c>
      <c r="P83" s="1">
        <v>3.9199999999999997E-5</v>
      </c>
      <c r="Q83" s="1">
        <v>7.43E-6</v>
      </c>
      <c r="R83" s="1">
        <v>3.1199999999999999E-3</v>
      </c>
      <c r="S83" s="1">
        <v>3.6699999999999998E-4</v>
      </c>
      <c r="T83" s="1">
        <v>0.105</v>
      </c>
      <c r="U83" s="1">
        <v>2.3900000000000002E-3</v>
      </c>
      <c r="V83" s="1">
        <v>2.0900000000000001E-4</v>
      </c>
      <c r="W83" s="1">
        <v>5.21E-2</v>
      </c>
      <c r="X83" s="1">
        <v>1.6199999999999999E-3</v>
      </c>
      <c r="Y83" s="1">
        <v>2.81E-3</v>
      </c>
      <c r="Z83" s="1">
        <v>1.3100000000000001E-2</v>
      </c>
      <c r="AA83" s="1">
        <v>2.41E-12</v>
      </c>
      <c r="AB83" s="1">
        <v>5.1399999999999998E-11</v>
      </c>
      <c r="AC83" s="1">
        <v>4.4800000000000003E-12</v>
      </c>
      <c r="AD83" s="1">
        <v>9.5199999999999998E-12</v>
      </c>
      <c r="AE83" s="1">
        <v>4.9300000000000002E-13</v>
      </c>
      <c r="AF83" s="1">
        <v>3.9699999999999997E-14</v>
      </c>
      <c r="AG83" s="1">
        <v>7.8199999999999999E-11</v>
      </c>
      <c r="AH83" s="1">
        <v>1.1999999999999999E-12</v>
      </c>
      <c r="AI83" s="1">
        <v>8.6199999999999997E-11</v>
      </c>
      <c r="AJ83" s="1">
        <v>6.6299999999999998E-12</v>
      </c>
      <c r="AK83" s="1">
        <v>2.0900000000000001E-14</v>
      </c>
      <c r="AL83" s="1">
        <v>6.7199999999999996E-12</v>
      </c>
      <c r="AM83" s="1">
        <v>1.0899999999999999E-11</v>
      </c>
      <c r="AN83" s="1">
        <v>6.6600000000000001E-14</v>
      </c>
      <c r="AO83" s="1">
        <v>1.01E-10</v>
      </c>
      <c r="AP83" s="1">
        <v>8.8400000000000005E-10</v>
      </c>
      <c r="AQ83" s="1">
        <v>1.9799999999999999E-11</v>
      </c>
      <c r="AR83" s="1">
        <v>3.28E-10</v>
      </c>
      <c r="AS83" s="1">
        <v>6.1800000000000004E-10</v>
      </c>
      <c r="AT83" s="1">
        <v>5.7800000000000001E-7</v>
      </c>
      <c r="AU83" s="1">
        <v>5.5899999999999998E-6</v>
      </c>
      <c r="AV83" s="1">
        <v>2.2500000000000001E-5</v>
      </c>
      <c r="AW83" s="1">
        <v>1.1500000000000001E-11</v>
      </c>
      <c r="AX83" s="1">
        <v>6.1600000000000001E-7</v>
      </c>
      <c r="AY83" s="1">
        <v>5.2300000000000001E-7</v>
      </c>
      <c r="AZ83" s="1">
        <v>1.1600000000000001E-5</v>
      </c>
      <c r="BA83" s="1">
        <v>1.5299999999999999E-5</v>
      </c>
      <c r="BB83" s="1">
        <v>2.0700000000000001E-6</v>
      </c>
      <c r="BC83" s="1">
        <v>1.38E-5</v>
      </c>
      <c r="BD83" s="1">
        <v>1.1E-5</v>
      </c>
      <c r="BE83" s="1">
        <v>6.0699999999999998E-5</v>
      </c>
      <c r="BF83" s="1">
        <v>5.2300000000000003E-4</v>
      </c>
      <c r="BG83" s="1">
        <v>1.5100000000000001E-4</v>
      </c>
      <c r="BH83" s="1">
        <v>2.2799999999999999E-5</v>
      </c>
      <c r="BI83" s="1">
        <v>4.3999999999999999E-5</v>
      </c>
      <c r="BJ83" s="1">
        <v>3.8599999999999999E-7</v>
      </c>
      <c r="BK83" s="1">
        <v>3.6300000000000001E-9</v>
      </c>
    </row>
    <row r="84" spans="1:63" x14ac:dyDescent="0.35">
      <c r="A84">
        <v>31</v>
      </c>
      <c r="B84" s="1">
        <v>4.1100000000000002E-16</v>
      </c>
      <c r="C84" s="1">
        <v>4.7899999999999999E-4</v>
      </c>
      <c r="D84" s="1">
        <v>2.1399999999999998E-5</v>
      </c>
      <c r="E84" s="1">
        <v>9.2200000000000007E-15</v>
      </c>
      <c r="F84" s="1">
        <v>4.6199999999999998E-5</v>
      </c>
      <c r="G84" s="1">
        <v>7.2799999999999994E-5</v>
      </c>
      <c r="H84" s="1">
        <v>7.6699999999999994E-6</v>
      </c>
      <c r="I84" s="1">
        <v>7.3300000000000001E-6</v>
      </c>
      <c r="J84" s="1">
        <v>1.09E-2</v>
      </c>
      <c r="K84" s="1">
        <v>0.26200000000000001</v>
      </c>
      <c r="L84" s="1">
        <v>2.72E-5</v>
      </c>
      <c r="M84" s="1">
        <v>1.9499999999999999E-3</v>
      </c>
      <c r="N84" s="1">
        <v>4.4499999999999997E-7</v>
      </c>
      <c r="O84" s="1">
        <v>2.05E-5</v>
      </c>
      <c r="P84" s="1">
        <v>3.9100000000000002E-5</v>
      </c>
      <c r="Q84" s="1">
        <v>7.4000000000000003E-6</v>
      </c>
      <c r="R84" s="1">
        <v>3.0999999999999999E-3</v>
      </c>
      <c r="S84" s="1">
        <v>3.6499999999999998E-4</v>
      </c>
      <c r="T84" s="1">
        <v>0.104</v>
      </c>
      <c r="U84" s="1">
        <v>2.3800000000000002E-3</v>
      </c>
      <c r="V84" s="1">
        <v>2.0699999999999999E-4</v>
      </c>
      <c r="W84" s="1">
        <v>5.1799999999999999E-2</v>
      </c>
      <c r="X84" s="1">
        <v>1.6199999999999999E-3</v>
      </c>
      <c r="Y84" s="1">
        <v>2.8E-3</v>
      </c>
      <c r="Z84" s="1">
        <v>1.2999999999999999E-2</v>
      </c>
      <c r="AA84" s="1">
        <v>9.7299999999999999E-13</v>
      </c>
      <c r="AB84" s="1">
        <v>2.07E-11</v>
      </c>
      <c r="AC84" s="1">
        <v>1.79E-12</v>
      </c>
      <c r="AD84" s="1">
        <v>3.8200000000000003E-12</v>
      </c>
      <c r="AE84" s="1">
        <v>1.9699999999999999E-13</v>
      </c>
      <c r="AF84" s="1">
        <v>1.6000000000000001E-14</v>
      </c>
      <c r="AG84" s="1">
        <v>3.1999999999999999E-11</v>
      </c>
      <c r="AH84" s="1">
        <v>4.7999999999999997E-13</v>
      </c>
      <c r="AI84" s="1">
        <v>3.4899999999999997E-11</v>
      </c>
      <c r="AJ84" s="1">
        <v>2.66E-12</v>
      </c>
      <c r="AK84" s="1">
        <v>8.3999999999999992E-15</v>
      </c>
      <c r="AL84" s="1">
        <v>2.6999999999999998E-12</v>
      </c>
      <c r="AM84" s="1">
        <v>4.36E-12</v>
      </c>
      <c r="AN84" s="1">
        <v>2.6699999999999999E-14</v>
      </c>
      <c r="AO84" s="1">
        <v>4.1499999999999999E-11</v>
      </c>
      <c r="AP84" s="1">
        <v>8.0000000000000003E-10</v>
      </c>
      <c r="AQ84" s="1">
        <v>8.4699999999999993E-12</v>
      </c>
      <c r="AR84" s="1">
        <v>2.5699999999999999E-10</v>
      </c>
      <c r="AS84" s="1">
        <v>4.2599999999999998E-10</v>
      </c>
      <c r="AT84" s="1">
        <v>5.7299999999999996E-7</v>
      </c>
      <c r="AU84" s="1">
        <v>5.5500000000000002E-6</v>
      </c>
      <c r="AV84" s="1">
        <v>2.2399999999999999E-5</v>
      </c>
      <c r="AW84" s="1">
        <v>4.9400000000000004E-12</v>
      </c>
      <c r="AX84" s="1">
        <v>6.1099999999999995E-7</v>
      </c>
      <c r="AY84" s="1">
        <v>5.2099999999999997E-7</v>
      </c>
      <c r="AZ84" s="1">
        <v>1.15E-5</v>
      </c>
      <c r="BA84" s="1">
        <v>1.52E-5</v>
      </c>
      <c r="BB84" s="1">
        <v>2.0600000000000002E-6</v>
      </c>
      <c r="BC84" s="1">
        <v>1.3699999999999999E-5</v>
      </c>
      <c r="BD84" s="1">
        <v>1.0900000000000001E-5</v>
      </c>
      <c r="BE84" s="1">
        <v>6.02E-5</v>
      </c>
      <c r="BF84" s="1">
        <v>5.2099999999999998E-4</v>
      </c>
      <c r="BG84" s="1">
        <v>1.5100000000000001E-4</v>
      </c>
      <c r="BH84" s="1">
        <v>2.27E-5</v>
      </c>
      <c r="BI84" s="1">
        <v>4.3699999999999998E-5</v>
      </c>
      <c r="BJ84" s="1">
        <v>3.8099999999999998E-7</v>
      </c>
      <c r="BK84" s="1">
        <v>3.5899999999999998E-9</v>
      </c>
    </row>
    <row r="85" spans="1:63" x14ac:dyDescent="0.35">
      <c r="A85">
        <v>30</v>
      </c>
      <c r="B85" s="1">
        <v>1.64E-16</v>
      </c>
      <c r="C85" s="1">
        <v>4.7699999999999999E-4</v>
      </c>
      <c r="D85" s="1">
        <v>2.1100000000000001E-5</v>
      </c>
      <c r="E85" s="1">
        <v>4.4999999999999998E-15</v>
      </c>
      <c r="F85" s="1">
        <v>4.5800000000000002E-5</v>
      </c>
      <c r="G85" s="1">
        <v>7.2100000000000004E-5</v>
      </c>
      <c r="H85" s="1">
        <v>7.7300000000000005E-6</v>
      </c>
      <c r="I85" s="1">
        <v>7.2699999999999999E-6</v>
      </c>
      <c r="J85" s="1">
        <v>1.09E-2</v>
      </c>
      <c r="K85" s="1">
        <v>0.25900000000000001</v>
      </c>
      <c r="L85" s="1">
        <v>2.69E-5</v>
      </c>
      <c r="M85" s="1">
        <v>1.9400000000000001E-3</v>
      </c>
      <c r="N85" s="1">
        <v>4.5900000000000002E-7</v>
      </c>
      <c r="O85" s="1">
        <v>2.0400000000000001E-5</v>
      </c>
      <c r="P85" s="1">
        <v>3.9700000000000003E-5</v>
      </c>
      <c r="Q85" s="1">
        <v>7.5399999999999998E-6</v>
      </c>
      <c r="R85" s="1">
        <v>3.0799999999999998E-3</v>
      </c>
      <c r="S85" s="1">
        <v>3.6299999999999999E-4</v>
      </c>
      <c r="T85" s="1">
        <v>0.104</v>
      </c>
      <c r="U85" s="1">
        <v>2.3600000000000001E-3</v>
      </c>
      <c r="V85" s="1">
        <v>2.05E-4</v>
      </c>
      <c r="W85" s="1">
        <v>5.1400000000000001E-2</v>
      </c>
      <c r="X85" s="1">
        <v>1.6199999999999999E-3</v>
      </c>
      <c r="Y85" s="1">
        <v>2.7899999999999999E-3</v>
      </c>
      <c r="Z85" s="1">
        <v>1.2999999999999999E-2</v>
      </c>
      <c r="AA85" s="1">
        <v>3.8900000000000001E-13</v>
      </c>
      <c r="AB85" s="1">
        <v>8.0899999999999997E-12</v>
      </c>
      <c r="AC85" s="1">
        <v>6.9299999999999998E-13</v>
      </c>
      <c r="AD85" s="1">
        <v>1.48E-12</v>
      </c>
      <c r="AE85" s="1">
        <v>7.6399999999999995E-14</v>
      </c>
      <c r="AF85" s="1">
        <v>6.2200000000000001E-15</v>
      </c>
      <c r="AG85" s="1">
        <v>1.27E-11</v>
      </c>
      <c r="AH85" s="1">
        <v>1.8800000000000001E-13</v>
      </c>
      <c r="AI85" s="1">
        <v>1.37E-11</v>
      </c>
      <c r="AJ85" s="1">
        <v>1.05E-12</v>
      </c>
      <c r="AK85" s="1">
        <v>3.3100000000000001E-15</v>
      </c>
      <c r="AL85" s="1">
        <v>1.05E-12</v>
      </c>
      <c r="AM85" s="1">
        <v>1.7199999999999999E-12</v>
      </c>
      <c r="AN85" s="1">
        <v>1.0299999999999999E-14</v>
      </c>
      <c r="AO85" s="1">
        <v>1.66E-11</v>
      </c>
      <c r="AP85" s="1">
        <v>1.02E-9</v>
      </c>
      <c r="AQ85" s="1">
        <v>3.75E-12</v>
      </c>
      <c r="AR85" s="1">
        <v>4.1099999999999998E-10</v>
      </c>
      <c r="AS85" s="1">
        <v>4.05E-10</v>
      </c>
      <c r="AT85" s="1">
        <v>5.6599999999999996E-7</v>
      </c>
      <c r="AU85" s="1">
        <v>5.49E-6</v>
      </c>
      <c r="AV85" s="1">
        <v>2.2099999999999998E-5</v>
      </c>
      <c r="AW85" s="1">
        <v>2.2100000000000001E-12</v>
      </c>
      <c r="AX85" s="1">
        <v>6.0500000000000003E-7</v>
      </c>
      <c r="AY85" s="1">
        <v>5.5199999999999997E-7</v>
      </c>
      <c r="AZ85" s="1">
        <v>1.1399999999999999E-5</v>
      </c>
      <c r="BA85" s="1">
        <v>1.5E-5</v>
      </c>
      <c r="BB85" s="1">
        <v>2.0499999999999999E-6</v>
      </c>
      <c r="BC85" s="1">
        <v>1.3499999999999999E-5</v>
      </c>
      <c r="BD85" s="1">
        <v>1.0699999999999999E-5</v>
      </c>
      <c r="BE85" s="1">
        <v>5.9599999999999999E-5</v>
      </c>
      <c r="BF85" s="1">
        <v>5.1900000000000004E-4</v>
      </c>
      <c r="BG85" s="1">
        <v>1.4999999999999999E-4</v>
      </c>
      <c r="BH85" s="1">
        <v>2.2500000000000001E-5</v>
      </c>
      <c r="BI85" s="1">
        <v>4.3399999999999998E-5</v>
      </c>
      <c r="BJ85" s="1">
        <v>3.7500000000000001E-7</v>
      </c>
      <c r="BK85" s="1">
        <v>3.5400000000000002E-9</v>
      </c>
    </row>
    <row r="86" spans="1:63" x14ac:dyDescent="0.35">
      <c r="A86">
        <v>29</v>
      </c>
      <c r="B86" s="1">
        <v>6.3199999999999997E-17</v>
      </c>
      <c r="C86" s="1">
        <v>4.7600000000000002E-4</v>
      </c>
      <c r="D86" s="1">
        <v>2.0800000000000001E-5</v>
      </c>
      <c r="E86" s="1">
        <v>2.09E-15</v>
      </c>
      <c r="F86" s="1">
        <v>4.5200000000000001E-5</v>
      </c>
      <c r="G86" s="1">
        <v>7.1299999999999998E-5</v>
      </c>
      <c r="H86" s="1">
        <v>7.7800000000000001E-6</v>
      </c>
      <c r="I86" s="1">
        <v>7.1999999999999997E-6</v>
      </c>
      <c r="J86" s="1">
        <v>1.09E-2</v>
      </c>
      <c r="K86" s="1">
        <v>0.255</v>
      </c>
      <c r="L86" s="1">
        <v>2.6599999999999999E-5</v>
      </c>
      <c r="M86" s="1">
        <v>1.9300000000000001E-3</v>
      </c>
      <c r="N86" s="1">
        <v>4.75E-7</v>
      </c>
      <c r="O86" s="1">
        <v>2.02E-5</v>
      </c>
      <c r="P86" s="1">
        <v>4.0399999999999999E-5</v>
      </c>
      <c r="Q86" s="1">
        <v>7.6799999999999993E-6</v>
      </c>
      <c r="R86" s="1">
        <v>3.0599999999999998E-3</v>
      </c>
      <c r="S86" s="1">
        <v>3.59E-4</v>
      </c>
      <c r="T86" s="1">
        <v>0.10299999999999999</v>
      </c>
      <c r="U86" s="1">
        <v>2.3400000000000001E-3</v>
      </c>
      <c r="V86" s="1">
        <v>2.02E-4</v>
      </c>
      <c r="W86" s="1">
        <v>5.0999999999999997E-2</v>
      </c>
      <c r="X86" s="1">
        <v>1.6199999999999999E-3</v>
      </c>
      <c r="Y86" s="1">
        <v>2.7699999999999999E-3</v>
      </c>
      <c r="Z86" s="1">
        <v>1.29E-2</v>
      </c>
      <c r="AA86" s="1">
        <v>1.49E-13</v>
      </c>
      <c r="AB86" s="1">
        <v>3.0200000000000001E-12</v>
      </c>
      <c r="AC86" s="1">
        <v>2.5600000000000002E-13</v>
      </c>
      <c r="AD86" s="1">
        <v>5.5099999999999997E-13</v>
      </c>
      <c r="AE86" s="1">
        <v>2.87E-14</v>
      </c>
      <c r="AF86" s="1">
        <v>2.3199999999999998E-15</v>
      </c>
      <c r="AG86" s="1">
        <v>4.8599999999999999E-12</v>
      </c>
      <c r="AH86" s="1">
        <v>7.0500000000000003E-14</v>
      </c>
      <c r="AI86" s="1">
        <v>5.12E-12</v>
      </c>
      <c r="AJ86" s="1">
        <v>3.9399999999999999E-13</v>
      </c>
      <c r="AK86" s="1">
        <v>1.25E-15</v>
      </c>
      <c r="AL86" s="1">
        <v>3.9700000000000002E-13</v>
      </c>
      <c r="AM86" s="1">
        <v>6.4799999999999997E-13</v>
      </c>
      <c r="AN86" s="1">
        <v>3.9300000000000004E-15</v>
      </c>
      <c r="AO86" s="1">
        <v>6.3600000000000004E-12</v>
      </c>
      <c r="AP86" s="1">
        <v>1.2900000000000001E-9</v>
      </c>
      <c r="AQ86" s="1">
        <v>1.8699999999999999E-12</v>
      </c>
      <c r="AR86" s="1">
        <v>6.0299999999999999E-10</v>
      </c>
      <c r="AS86" s="1">
        <v>4.3799999999999999E-10</v>
      </c>
      <c r="AT86" s="1">
        <v>5.9500000000000002E-7</v>
      </c>
      <c r="AU86" s="1">
        <v>5.4199999999999998E-6</v>
      </c>
      <c r="AV86" s="1">
        <v>2.1800000000000001E-5</v>
      </c>
      <c r="AW86" s="1">
        <v>1.1499999999999999E-12</v>
      </c>
      <c r="AX86" s="1">
        <v>5.9699999999999996E-7</v>
      </c>
      <c r="AY86" s="1">
        <v>5.8500000000000001E-7</v>
      </c>
      <c r="AZ86" s="1">
        <v>1.1199999999999999E-5</v>
      </c>
      <c r="BA86" s="1">
        <v>1.49E-5</v>
      </c>
      <c r="BB86" s="1">
        <v>2.03E-6</v>
      </c>
      <c r="BC86" s="1">
        <v>1.33E-5</v>
      </c>
      <c r="BD86" s="1">
        <v>1.06E-5</v>
      </c>
      <c r="BE86" s="1">
        <v>5.8900000000000002E-5</v>
      </c>
      <c r="BF86" s="1">
        <v>5.1699999999999999E-4</v>
      </c>
      <c r="BG86" s="1">
        <v>1.4899999999999999E-4</v>
      </c>
      <c r="BH86" s="1">
        <v>2.2200000000000001E-5</v>
      </c>
      <c r="BI86" s="1">
        <v>4.2899999999999999E-5</v>
      </c>
      <c r="BJ86" s="1">
        <v>3.6800000000000001E-7</v>
      </c>
      <c r="BK86" s="1">
        <v>3.4900000000000001E-9</v>
      </c>
    </row>
    <row r="87" spans="1:63" x14ac:dyDescent="0.35">
      <c r="A87">
        <v>28</v>
      </c>
      <c r="B87" s="1">
        <v>2.3099999999999999E-17</v>
      </c>
      <c r="C87" s="1">
        <v>4.7399999999999997E-4</v>
      </c>
      <c r="D87" s="1">
        <v>2.0599999999999999E-5</v>
      </c>
      <c r="E87" s="1">
        <v>9.2099999999999998E-16</v>
      </c>
      <c r="F87" s="1">
        <v>4.4499999999999997E-5</v>
      </c>
      <c r="G87" s="1">
        <v>7.0400000000000004E-5</v>
      </c>
      <c r="H87" s="1">
        <v>7.8099999999999998E-6</v>
      </c>
      <c r="I87" s="1">
        <v>7.0999999999999998E-6</v>
      </c>
      <c r="J87" s="1">
        <v>1.09E-2</v>
      </c>
      <c r="K87" s="1">
        <v>0.251</v>
      </c>
      <c r="L87" s="1">
        <v>2.62E-5</v>
      </c>
      <c r="M87" s="1">
        <v>1.91E-3</v>
      </c>
      <c r="N87" s="1">
        <v>4.89E-7</v>
      </c>
      <c r="O87" s="1">
        <v>2.0100000000000001E-5</v>
      </c>
      <c r="P87" s="1">
        <v>4.1E-5</v>
      </c>
      <c r="Q87" s="1">
        <v>7.8099999999999998E-6</v>
      </c>
      <c r="R87" s="1">
        <v>3.0300000000000001E-3</v>
      </c>
      <c r="S87" s="1">
        <v>3.5599999999999998E-4</v>
      </c>
      <c r="T87" s="1">
        <v>0.10299999999999999</v>
      </c>
      <c r="U87" s="1">
        <v>2.32E-3</v>
      </c>
      <c r="V87" s="1">
        <v>1.9799999999999999E-4</v>
      </c>
      <c r="W87" s="1">
        <v>5.04E-2</v>
      </c>
      <c r="X87" s="1">
        <v>1.6199999999999999E-3</v>
      </c>
      <c r="Y87" s="1">
        <v>2.7499999999999998E-3</v>
      </c>
      <c r="Z87" s="1">
        <v>1.29E-2</v>
      </c>
      <c r="AA87" s="1">
        <v>5.4500000000000001E-14</v>
      </c>
      <c r="AB87" s="1">
        <v>1.0700000000000001E-12</v>
      </c>
      <c r="AC87" s="1">
        <v>8.9999999999999995E-14</v>
      </c>
      <c r="AD87" s="1">
        <v>1.96E-13</v>
      </c>
      <c r="AE87" s="1">
        <v>1.04E-14</v>
      </c>
      <c r="AF87" s="1">
        <v>8.2100000000000003E-16</v>
      </c>
      <c r="AG87" s="1">
        <v>1.7699999999999999E-12</v>
      </c>
      <c r="AH87" s="1">
        <v>2.5199999999999999E-14</v>
      </c>
      <c r="AI87" s="1">
        <v>1.8300000000000001E-12</v>
      </c>
      <c r="AJ87" s="1">
        <v>1.4100000000000001E-13</v>
      </c>
      <c r="AK87" s="1">
        <v>4.49E-16</v>
      </c>
      <c r="AL87" s="1">
        <v>1.4600000000000001E-13</v>
      </c>
      <c r="AM87" s="1">
        <v>2.3300000000000002E-13</v>
      </c>
      <c r="AN87" s="1">
        <v>1.47E-15</v>
      </c>
      <c r="AO87" s="1">
        <v>2.33E-12</v>
      </c>
      <c r="AP87" s="1">
        <v>1.56E-9</v>
      </c>
      <c r="AQ87" s="1">
        <v>1.1599999999999999E-12</v>
      </c>
      <c r="AR87" s="1">
        <v>8.0400000000000002E-10</v>
      </c>
      <c r="AS87" s="1">
        <v>4.8899999999999997E-10</v>
      </c>
      <c r="AT87" s="1">
        <v>6.6700000000000003E-7</v>
      </c>
      <c r="AU87" s="1">
        <v>5.3299999999999998E-6</v>
      </c>
      <c r="AV87" s="1">
        <v>2.1500000000000001E-5</v>
      </c>
      <c r="AW87" s="1">
        <v>8.1299999999999997E-13</v>
      </c>
      <c r="AX87" s="1">
        <v>5.8800000000000002E-7</v>
      </c>
      <c r="AY87" s="1">
        <v>6.1699999999999998E-7</v>
      </c>
      <c r="AZ87" s="1">
        <v>1.0699999999999999E-5</v>
      </c>
      <c r="BA87" s="1">
        <v>1.43E-5</v>
      </c>
      <c r="BB87" s="1">
        <v>2.0099999999999998E-6</v>
      </c>
      <c r="BC87" s="1">
        <v>1.31E-5</v>
      </c>
      <c r="BD87" s="1">
        <v>1.0200000000000001E-5</v>
      </c>
      <c r="BE87" s="1">
        <v>5.8E-5</v>
      </c>
      <c r="BF87" s="1">
        <v>5.0000000000000001E-4</v>
      </c>
      <c r="BG87" s="1">
        <v>1.46E-4</v>
      </c>
      <c r="BH87" s="1">
        <v>2.19E-5</v>
      </c>
      <c r="BI87" s="1">
        <v>4.2299999999999998E-5</v>
      </c>
      <c r="BJ87" s="1">
        <v>3.6199999999999999E-7</v>
      </c>
      <c r="BK87" s="1">
        <v>3.4200000000000002E-9</v>
      </c>
    </row>
    <row r="88" spans="1:63" x14ac:dyDescent="0.35">
      <c r="A88">
        <v>27</v>
      </c>
      <c r="B88" s="1">
        <v>8.0699999999999994E-18</v>
      </c>
      <c r="C88" s="1">
        <v>4.7399999999999997E-4</v>
      </c>
      <c r="D88" s="1">
        <v>2.0800000000000001E-5</v>
      </c>
      <c r="E88" s="1">
        <v>3.8499999999999999E-16</v>
      </c>
      <c r="F88" s="1">
        <v>4.3699999999999998E-5</v>
      </c>
      <c r="G88" s="1">
        <v>6.9300000000000004E-5</v>
      </c>
      <c r="H88" s="1">
        <v>7.8199999999999997E-6</v>
      </c>
      <c r="I88" s="1">
        <v>6.9999999999999999E-6</v>
      </c>
      <c r="J88" s="1">
        <v>1.09E-2</v>
      </c>
      <c r="K88" s="1">
        <v>0.247</v>
      </c>
      <c r="L88" s="1">
        <v>2.58E-5</v>
      </c>
      <c r="M88" s="1">
        <v>1.9E-3</v>
      </c>
      <c r="N88" s="1">
        <v>5.0100000000000005E-7</v>
      </c>
      <c r="O88" s="1">
        <v>1.9899999999999999E-5</v>
      </c>
      <c r="P88" s="1">
        <v>4.1499999999999999E-5</v>
      </c>
      <c r="Q88" s="1">
        <v>7.9100000000000005E-6</v>
      </c>
      <c r="R88" s="1">
        <v>2.99E-3</v>
      </c>
      <c r="S88" s="1">
        <v>3.5100000000000002E-4</v>
      </c>
      <c r="T88" s="1">
        <v>0.10199999999999999</v>
      </c>
      <c r="U88" s="1">
        <v>2.2899999999999999E-3</v>
      </c>
      <c r="V88" s="1">
        <v>1.94E-4</v>
      </c>
      <c r="W88" s="1">
        <v>4.9700000000000001E-2</v>
      </c>
      <c r="X88" s="1">
        <v>1.6100000000000001E-3</v>
      </c>
      <c r="Y88" s="1">
        <v>2.7299999999999998E-3</v>
      </c>
      <c r="Z88" s="1">
        <v>1.2800000000000001E-2</v>
      </c>
      <c r="AA88" s="1">
        <v>1.89E-14</v>
      </c>
      <c r="AB88" s="1">
        <v>3.6500000000000001E-13</v>
      </c>
      <c r="AC88" s="1">
        <v>3.1300000000000003E-14</v>
      </c>
      <c r="AD88" s="1">
        <v>6.5999999999999996E-14</v>
      </c>
      <c r="AE88" s="1">
        <v>3.57E-15</v>
      </c>
      <c r="AF88" s="1">
        <v>2.76E-16</v>
      </c>
      <c r="AG88" s="1">
        <v>6.1200000000000002E-13</v>
      </c>
      <c r="AH88" s="1">
        <v>8.5000000000000001E-15</v>
      </c>
      <c r="AI88" s="1">
        <v>6.1899999999999999E-13</v>
      </c>
      <c r="AJ88" s="1">
        <v>4.7900000000000003E-14</v>
      </c>
      <c r="AK88" s="1">
        <v>1.53E-16</v>
      </c>
      <c r="AL88" s="1">
        <v>5.06E-14</v>
      </c>
      <c r="AM88" s="1">
        <v>7.9200000000000006E-14</v>
      </c>
      <c r="AN88" s="1">
        <v>5.16E-16</v>
      </c>
      <c r="AO88" s="1">
        <v>8.1199999999999997E-13</v>
      </c>
      <c r="AP88" s="1">
        <v>1.8199999999999999E-9</v>
      </c>
      <c r="AQ88" s="1">
        <v>9.3000000000000008E-13</v>
      </c>
      <c r="AR88" s="1">
        <v>9.9600000000000008E-10</v>
      </c>
      <c r="AS88" s="1">
        <v>5.4199999999999999E-10</v>
      </c>
      <c r="AT88" s="1">
        <v>7.3200000000000004E-7</v>
      </c>
      <c r="AU88" s="1">
        <v>5.2299999999999999E-6</v>
      </c>
      <c r="AV88" s="1">
        <v>2.1100000000000001E-5</v>
      </c>
      <c r="AW88" s="1">
        <v>7.6399999999999998E-13</v>
      </c>
      <c r="AX88" s="1">
        <v>5.7700000000000004E-7</v>
      </c>
      <c r="AY88" s="1">
        <v>6.4499999999999997E-7</v>
      </c>
      <c r="AZ88" s="1">
        <v>1.0200000000000001E-5</v>
      </c>
      <c r="BA88" s="1">
        <v>1.36E-5</v>
      </c>
      <c r="BB88" s="1">
        <v>1.99E-6</v>
      </c>
      <c r="BC88" s="1">
        <v>1.2799999999999999E-5</v>
      </c>
      <c r="BD88" s="1">
        <v>9.8600000000000005E-6</v>
      </c>
      <c r="BE88" s="1">
        <v>5.6900000000000001E-5</v>
      </c>
      <c r="BF88" s="1">
        <v>4.8099999999999998E-4</v>
      </c>
      <c r="BG88" s="1">
        <v>1.44E-4</v>
      </c>
      <c r="BH88" s="1">
        <v>2.1500000000000001E-5</v>
      </c>
      <c r="BI88" s="1">
        <v>4.1499999999999999E-5</v>
      </c>
      <c r="BJ88" s="1">
        <v>3.5499999999999999E-7</v>
      </c>
      <c r="BK88" s="1">
        <v>3.34E-9</v>
      </c>
    </row>
    <row r="89" spans="1:63" x14ac:dyDescent="0.35">
      <c r="A89">
        <v>26</v>
      </c>
      <c r="B89" s="1">
        <v>2.67E-18</v>
      </c>
      <c r="C89" s="1">
        <v>4.73E-4</v>
      </c>
      <c r="D89" s="1">
        <v>2.0800000000000001E-5</v>
      </c>
      <c r="E89" s="1">
        <v>1.53E-16</v>
      </c>
      <c r="F89" s="1">
        <v>4.2899999999999999E-5</v>
      </c>
      <c r="G89" s="1">
        <v>6.7999999999999999E-5</v>
      </c>
      <c r="H89" s="1">
        <v>7.7999999999999999E-6</v>
      </c>
      <c r="I89" s="1">
        <v>6.8700000000000003E-6</v>
      </c>
      <c r="J89" s="1">
        <v>1.09E-2</v>
      </c>
      <c r="K89" s="1">
        <v>0.24299999999999999</v>
      </c>
      <c r="L89" s="1">
        <v>2.5400000000000001E-5</v>
      </c>
      <c r="M89" s="1">
        <v>1.8799999999999999E-3</v>
      </c>
      <c r="N89" s="1">
        <v>5.0999999999999999E-7</v>
      </c>
      <c r="O89" s="1">
        <v>1.9700000000000001E-5</v>
      </c>
      <c r="P89" s="1">
        <v>4.1900000000000002E-5</v>
      </c>
      <c r="Q89" s="1">
        <v>7.96E-6</v>
      </c>
      <c r="R89" s="1">
        <v>2.9499999999999999E-3</v>
      </c>
      <c r="S89" s="1">
        <v>3.4600000000000001E-4</v>
      </c>
      <c r="T89" s="1">
        <v>0.10100000000000001</v>
      </c>
      <c r="U89" s="1">
        <v>2.2599999999999999E-3</v>
      </c>
      <c r="V89" s="1">
        <v>1.8900000000000001E-4</v>
      </c>
      <c r="W89" s="1">
        <v>4.9000000000000002E-2</v>
      </c>
      <c r="X89" s="1">
        <v>1.6100000000000001E-3</v>
      </c>
      <c r="Y89" s="1">
        <v>2.7000000000000001E-3</v>
      </c>
      <c r="Z89" s="1">
        <v>1.2699999999999999E-2</v>
      </c>
      <c r="AA89" s="1">
        <v>6.1599999999999999E-15</v>
      </c>
      <c r="AB89" s="1">
        <v>1.1700000000000001E-13</v>
      </c>
      <c r="AC89" s="1">
        <v>1.0299999999999999E-14</v>
      </c>
      <c r="AD89" s="1">
        <v>2.0999999999999999E-14</v>
      </c>
      <c r="AE89" s="1">
        <v>1.1599999999999999E-15</v>
      </c>
      <c r="AF89" s="1">
        <v>8.7599999999999996E-17</v>
      </c>
      <c r="AG89" s="1">
        <v>2.01E-13</v>
      </c>
      <c r="AH89" s="1">
        <v>2.72E-15</v>
      </c>
      <c r="AI89" s="1">
        <v>1.9900000000000001E-13</v>
      </c>
      <c r="AJ89" s="1">
        <v>1.5399999999999999E-14</v>
      </c>
      <c r="AK89" s="1">
        <v>4.9199999999999997E-17</v>
      </c>
      <c r="AL89" s="1">
        <v>1.66E-14</v>
      </c>
      <c r="AM89" s="1">
        <v>2.5400000000000001E-14</v>
      </c>
      <c r="AN89" s="1">
        <v>1.7099999999999999E-16</v>
      </c>
      <c r="AO89" s="1">
        <v>2.7100000000000001E-13</v>
      </c>
      <c r="AP89" s="1">
        <v>2.0500000000000002E-9</v>
      </c>
      <c r="AQ89" s="1">
        <v>8.6700000000000004E-13</v>
      </c>
      <c r="AR89" s="1">
        <v>1.1599999999999999E-9</v>
      </c>
      <c r="AS89" s="1">
        <v>5.8700000000000004E-10</v>
      </c>
      <c r="AT89" s="1">
        <v>7.8800000000000002E-7</v>
      </c>
      <c r="AU89" s="1">
        <v>5.1200000000000001E-6</v>
      </c>
      <c r="AV89" s="1">
        <v>2.0599999999999999E-5</v>
      </c>
      <c r="AW89" s="1">
        <v>8.1599999999999996E-13</v>
      </c>
      <c r="AX89" s="1">
        <v>5.6499999999999999E-7</v>
      </c>
      <c r="AY89" s="1">
        <v>6.6700000000000003E-7</v>
      </c>
      <c r="AZ89" s="1">
        <v>9.5799999999999998E-6</v>
      </c>
      <c r="BA89" s="1">
        <v>1.29E-5</v>
      </c>
      <c r="BB89" s="1">
        <v>1.9599999999999999E-6</v>
      </c>
      <c r="BC89" s="1">
        <v>1.26E-5</v>
      </c>
      <c r="BD89" s="1">
        <v>9.4499999999999993E-6</v>
      </c>
      <c r="BE89" s="1">
        <v>5.5699999999999999E-5</v>
      </c>
      <c r="BF89" s="1">
        <v>4.6099999999999998E-4</v>
      </c>
      <c r="BG89" s="1">
        <v>1.3999999999999999E-4</v>
      </c>
      <c r="BH89" s="1">
        <v>2.1100000000000001E-5</v>
      </c>
      <c r="BI89" s="1">
        <v>4.07E-5</v>
      </c>
      <c r="BJ89" s="1">
        <v>3.46E-7</v>
      </c>
      <c r="BK89" s="1">
        <v>3.2500000000000002E-9</v>
      </c>
    </row>
    <row r="90" spans="1:63" x14ac:dyDescent="0.35">
      <c r="A90">
        <v>25</v>
      </c>
      <c r="B90" s="1">
        <v>8.4099999999999999E-19</v>
      </c>
      <c r="C90" s="1">
        <v>4.7100000000000001E-4</v>
      </c>
      <c r="D90" s="1">
        <v>2.0800000000000001E-5</v>
      </c>
      <c r="E90" s="1">
        <v>5.7600000000000002E-17</v>
      </c>
      <c r="F90" s="1">
        <v>4.1900000000000002E-5</v>
      </c>
      <c r="G90" s="1">
        <v>6.6600000000000006E-5</v>
      </c>
      <c r="H90" s="1">
        <v>7.7400000000000004E-6</v>
      </c>
      <c r="I90" s="1">
        <v>6.7399999999999998E-6</v>
      </c>
      <c r="J90" s="1">
        <v>1.0800000000000001E-2</v>
      </c>
      <c r="K90" s="1">
        <v>0.23899999999999999</v>
      </c>
      <c r="L90" s="1">
        <v>2.7800000000000001E-5</v>
      </c>
      <c r="M90" s="1">
        <v>1.8600000000000001E-3</v>
      </c>
      <c r="N90" s="1">
        <v>5.1500000000000005E-7</v>
      </c>
      <c r="O90" s="1">
        <v>1.95E-5</v>
      </c>
      <c r="P90" s="1">
        <v>4.21E-5</v>
      </c>
      <c r="Q90" s="1">
        <v>7.9799999999999998E-6</v>
      </c>
      <c r="R90" s="1">
        <v>2.9099999999999998E-3</v>
      </c>
      <c r="S90" s="1">
        <v>3.4000000000000002E-4</v>
      </c>
      <c r="T90" s="1">
        <v>9.98E-2</v>
      </c>
      <c r="U90" s="1">
        <v>2.2200000000000002E-3</v>
      </c>
      <c r="V90" s="1">
        <v>1.83E-4</v>
      </c>
      <c r="W90" s="1">
        <v>4.8099999999999997E-2</v>
      </c>
      <c r="X90" s="1">
        <v>1.6000000000000001E-3</v>
      </c>
      <c r="Y90" s="1">
        <v>2.6700000000000001E-3</v>
      </c>
      <c r="Z90" s="1">
        <v>1.26E-2</v>
      </c>
      <c r="AA90" s="1">
        <v>1.9000000000000001E-15</v>
      </c>
      <c r="AB90" s="1">
        <v>3.5700000000000002E-14</v>
      </c>
      <c r="AC90" s="1">
        <v>3.1699999999999998E-15</v>
      </c>
      <c r="AD90" s="1">
        <v>6.3299999999999999E-15</v>
      </c>
      <c r="AE90" s="1">
        <v>3.5399999999999998E-16</v>
      </c>
      <c r="AF90" s="1">
        <v>2.63E-17</v>
      </c>
      <c r="AG90" s="1">
        <v>6.2900000000000002E-14</v>
      </c>
      <c r="AH90" s="1">
        <v>8.19E-16</v>
      </c>
      <c r="AI90" s="1">
        <v>6.0300000000000006E-14</v>
      </c>
      <c r="AJ90" s="1">
        <v>4.66E-15</v>
      </c>
      <c r="AK90" s="1">
        <v>1.4899999999999999E-17</v>
      </c>
      <c r="AL90" s="1">
        <v>5.1200000000000004E-15</v>
      </c>
      <c r="AM90" s="1">
        <v>7.7099999999999995E-15</v>
      </c>
      <c r="AN90" s="1">
        <v>5.3299999999999998E-17</v>
      </c>
      <c r="AO90" s="1">
        <v>8.8200000000000005E-14</v>
      </c>
      <c r="AP90" s="1">
        <v>2.2400000000000001E-9</v>
      </c>
      <c r="AQ90" s="1">
        <v>8.6099999999999997E-13</v>
      </c>
      <c r="AR90" s="1">
        <v>1.31E-9</v>
      </c>
      <c r="AS90" s="1">
        <v>6.2400000000000002E-10</v>
      </c>
      <c r="AT90" s="1">
        <v>8.3500000000000005E-7</v>
      </c>
      <c r="AU90" s="1">
        <v>4.9899999999999997E-6</v>
      </c>
      <c r="AV90" s="1">
        <v>2.0100000000000001E-5</v>
      </c>
      <c r="AW90" s="1">
        <v>8.9400000000000003E-13</v>
      </c>
      <c r="AX90" s="1">
        <v>5.51E-7</v>
      </c>
      <c r="AY90" s="1">
        <v>6.8400000000000004E-7</v>
      </c>
      <c r="AZ90" s="1">
        <v>8.9700000000000005E-6</v>
      </c>
      <c r="BA90" s="1">
        <v>1.22E-5</v>
      </c>
      <c r="BB90" s="1">
        <v>1.9300000000000002E-6</v>
      </c>
      <c r="BC90" s="1">
        <v>1.22E-5</v>
      </c>
      <c r="BD90" s="1">
        <v>9.0100000000000001E-6</v>
      </c>
      <c r="BE90" s="1">
        <v>5.4400000000000001E-5</v>
      </c>
      <c r="BF90" s="1">
        <v>4.4000000000000002E-4</v>
      </c>
      <c r="BG90" s="1">
        <v>1.37E-4</v>
      </c>
      <c r="BH90" s="1">
        <v>2.0599999999999999E-5</v>
      </c>
      <c r="BI90" s="1">
        <v>3.9799999999999998E-5</v>
      </c>
      <c r="BJ90" s="1">
        <v>3.3700000000000001E-7</v>
      </c>
      <c r="BK90" s="1">
        <v>7.2900000000000003E-9</v>
      </c>
    </row>
    <row r="91" spans="1:63" x14ac:dyDescent="0.35">
      <c r="A91">
        <v>24</v>
      </c>
      <c r="B91" s="1">
        <v>2.5199999999999999E-19</v>
      </c>
      <c r="C91" s="1">
        <v>4.6900000000000002E-4</v>
      </c>
      <c r="D91" s="1">
        <v>2.0599999999999999E-5</v>
      </c>
      <c r="E91" s="1">
        <v>2.0600000000000001E-17</v>
      </c>
      <c r="F91" s="1">
        <v>4.0800000000000002E-5</v>
      </c>
      <c r="G91" s="1">
        <v>6.5099999999999997E-5</v>
      </c>
      <c r="H91" s="1">
        <v>7.6699999999999994E-6</v>
      </c>
      <c r="I91" s="1">
        <v>6.5899999999999996E-6</v>
      </c>
      <c r="J91" s="1">
        <v>1.0699999999999999E-2</v>
      </c>
      <c r="K91" s="1">
        <v>0.23499999999999999</v>
      </c>
      <c r="L91" s="1">
        <v>3.0000000000000001E-5</v>
      </c>
      <c r="M91" s="1">
        <v>1.83E-3</v>
      </c>
      <c r="N91" s="1">
        <v>5.1799999999999995E-7</v>
      </c>
      <c r="O91" s="1">
        <v>1.9199999999999999E-5</v>
      </c>
      <c r="P91" s="1">
        <v>4.2299999999999998E-5</v>
      </c>
      <c r="Q91" s="1">
        <v>7.9699999999999999E-6</v>
      </c>
      <c r="R91" s="1">
        <v>2.8600000000000001E-3</v>
      </c>
      <c r="S91" s="1">
        <v>3.3399999999999999E-4</v>
      </c>
      <c r="T91" s="1">
        <v>9.8500000000000004E-2</v>
      </c>
      <c r="U91" s="1">
        <v>2.1800000000000001E-3</v>
      </c>
      <c r="V91" s="1">
        <v>1.7799999999999999E-4</v>
      </c>
      <c r="W91" s="1">
        <v>4.7199999999999999E-2</v>
      </c>
      <c r="X91" s="1">
        <v>1.58E-3</v>
      </c>
      <c r="Y91" s="1">
        <v>2.64E-3</v>
      </c>
      <c r="Z91" s="1">
        <v>1.2500000000000001E-2</v>
      </c>
      <c r="AA91" s="1">
        <v>5.5300000000000001E-16</v>
      </c>
      <c r="AB91" s="1">
        <v>1.0299999999999999E-14</v>
      </c>
      <c r="AC91" s="1">
        <v>9.2199999999999999E-16</v>
      </c>
      <c r="AD91" s="1">
        <v>1.8000000000000001E-15</v>
      </c>
      <c r="AE91" s="1">
        <v>1.0200000000000001E-16</v>
      </c>
      <c r="AF91" s="1">
        <v>7.4800000000000003E-18</v>
      </c>
      <c r="AG91" s="1">
        <v>1.8699999999999999E-14</v>
      </c>
      <c r="AH91" s="1">
        <v>2.3299999999999999E-16</v>
      </c>
      <c r="AI91" s="1">
        <v>1.74E-14</v>
      </c>
      <c r="AJ91" s="1">
        <v>1.3400000000000001E-15</v>
      </c>
      <c r="AK91" s="1">
        <v>4.2900000000000003E-18</v>
      </c>
      <c r="AL91" s="1">
        <v>1.4999999999999999E-15</v>
      </c>
      <c r="AM91" s="1">
        <v>2.21E-15</v>
      </c>
      <c r="AN91" s="1">
        <v>1.5700000000000001E-17</v>
      </c>
      <c r="AO91" s="1">
        <v>2.9500000000000001E-14</v>
      </c>
      <c r="AP91" s="1">
        <v>2.4100000000000002E-9</v>
      </c>
      <c r="AQ91" s="1">
        <v>8.7000000000000003E-13</v>
      </c>
      <c r="AR91" s="1">
        <v>1.44E-9</v>
      </c>
      <c r="AS91" s="1">
        <v>6.5400000000000002E-10</v>
      </c>
      <c r="AT91" s="1">
        <v>8.7599999999999996E-7</v>
      </c>
      <c r="AU91" s="1">
        <v>4.9599999999999999E-6</v>
      </c>
      <c r="AV91" s="1">
        <v>2.0000000000000002E-5</v>
      </c>
      <c r="AW91" s="1">
        <v>9.7600000000000008E-13</v>
      </c>
      <c r="AX91" s="1">
        <v>5.37E-7</v>
      </c>
      <c r="AY91" s="1">
        <v>6.9699999999999995E-7</v>
      </c>
      <c r="AZ91" s="1">
        <v>8.3299999999999999E-6</v>
      </c>
      <c r="BA91" s="1">
        <v>1.1399999999999999E-5</v>
      </c>
      <c r="BB91" s="1">
        <v>1.8899999999999999E-6</v>
      </c>
      <c r="BC91" s="1">
        <v>1.19E-5</v>
      </c>
      <c r="BD91" s="1">
        <v>8.5499999999999995E-6</v>
      </c>
      <c r="BE91" s="1">
        <v>5.3000000000000001E-5</v>
      </c>
      <c r="BF91" s="1">
        <v>4.17E-4</v>
      </c>
      <c r="BG91" s="1">
        <v>1.3300000000000001E-4</v>
      </c>
      <c r="BH91" s="1">
        <v>2.0100000000000001E-5</v>
      </c>
      <c r="BI91" s="1">
        <v>3.8800000000000001E-5</v>
      </c>
      <c r="BJ91" s="1">
        <v>3.2599999999999998E-7</v>
      </c>
      <c r="BK91" s="1">
        <v>1.27E-8</v>
      </c>
    </row>
    <row r="92" spans="1:63" x14ac:dyDescent="0.35">
      <c r="A92">
        <v>23</v>
      </c>
      <c r="B92" s="1">
        <v>7.2200000000000001E-20</v>
      </c>
      <c r="C92" s="1">
        <v>4.6700000000000002E-4</v>
      </c>
      <c r="D92" s="1">
        <v>2.0400000000000001E-5</v>
      </c>
      <c r="E92" s="1">
        <v>7.0100000000000004E-18</v>
      </c>
      <c r="F92" s="1">
        <v>3.96E-5</v>
      </c>
      <c r="G92" s="1">
        <v>6.3499999999999999E-5</v>
      </c>
      <c r="H92" s="1">
        <v>7.5599999999999996E-6</v>
      </c>
      <c r="I92" s="1">
        <v>6.4300000000000003E-6</v>
      </c>
      <c r="J92" s="1">
        <v>1.0699999999999999E-2</v>
      </c>
      <c r="K92" s="1">
        <v>0.23100000000000001</v>
      </c>
      <c r="L92" s="1">
        <v>3.18E-5</v>
      </c>
      <c r="M92" s="1">
        <v>1.81E-3</v>
      </c>
      <c r="N92" s="1">
        <v>5.1699999999999998E-7</v>
      </c>
      <c r="O92" s="1">
        <v>1.9000000000000001E-5</v>
      </c>
      <c r="P92" s="1">
        <v>4.2200000000000003E-5</v>
      </c>
      <c r="Q92" s="1">
        <v>7.9200000000000004E-6</v>
      </c>
      <c r="R92" s="1">
        <v>2.8E-3</v>
      </c>
      <c r="S92" s="1">
        <v>3.2699999999999998E-4</v>
      </c>
      <c r="T92" s="1">
        <v>9.7199999999999995E-2</v>
      </c>
      <c r="U92" s="1">
        <v>2.14E-3</v>
      </c>
      <c r="V92" s="1">
        <v>1.7100000000000001E-4</v>
      </c>
      <c r="W92" s="1">
        <v>4.6199999999999998E-2</v>
      </c>
      <c r="X92" s="1">
        <v>1.57E-3</v>
      </c>
      <c r="Y92" s="1">
        <v>2.5999999999999999E-3</v>
      </c>
      <c r="Z92" s="1">
        <v>1.24E-2</v>
      </c>
      <c r="AA92" s="1">
        <v>1.53E-16</v>
      </c>
      <c r="AB92" s="1">
        <v>2.8200000000000001E-15</v>
      </c>
      <c r="AC92" s="1">
        <v>2.5399999999999999E-16</v>
      </c>
      <c r="AD92" s="1">
        <v>4.8800000000000004E-16</v>
      </c>
      <c r="AE92" s="1">
        <v>2.8100000000000003E-17</v>
      </c>
      <c r="AF92" s="1">
        <v>2.02E-18</v>
      </c>
      <c r="AG92" s="1">
        <v>5.3099999999999999E-15</v>
      </c>
      <c r="AH92" s="1">
        <v>6.3100000000000005E-17</v>
      </c>
      <c r="AI92" s="1">
        <v>4.76E-15</v>
      </c>
      <c r="AJ92" s="1">
        <v>3.64E-16</v>
      </c>
      <c r="AK92" s="1">
        <v>1.1699999999999999E-18</v>
      </c>
      <c r="AL92" s="1">
        <v>4.1400000000000002E-16</v>
      </c>
      <c r="AM92" s="1">
        <v>6.0200000000000002E-16</v>
      </c>
      <c r="AN92" s="1">
        <v>4.35E-18</v>
      </c>
      <c r="AO92" s="1">
        <v>1.17E-14</v>
      </c>
      <c r="AP92" s="1">
        <v>2.5399999999999999E-9</v>
      </c>
      <c r="AQ92" s="1">
        <v>8.7500000000000001E-13</v>
      </c>
      <c r="AR92" s="1">
        <v>1.55E-9</v>
      </c>
      <c r="AS92" s="1">
        <v>6.7299999999999995E-10</v>
      </c>
      <c r="AT92" s="1">
        <v>9.0500000000000002E-7</v>
      </c>
      <c r="AU92" s="1">
        <v>5.0499999999999999E-6</v>
      </c>
      <c r="AV92" s="1">
        <v>2.0400000000000001E-5</v>
      </c>
      <c r="AW92" s="1">
        <v>1.04E-12</v>
      </c>
      <c r="AX92" s="1">
        <v>5.2699999999999999E-7</v>
      </c>
      <c r="AY92" s="1">
        <v>7.0399999999999995E-7</v>
      </c>
      <c r="AZ92" s="1">
        <v>7.6799999999999993E-6</v>
      </c>
      <c r="BA92" s="1">
        <v>1.06E-5</v>
      </c>
      <c r="BB92" s="1">
        <v>1.86E-6</v>
      </c>
      <c r="BC92" s="1">
        <v>1.15E-5</v>
      </c>
      <c r="BD92" s="1">
        <v>8.0700000000000007E-6</v>
      </c>
      <c r="BE92" s="1">
        <v>5.1400000000000003E-5</v>
      </c>
      <c r="BF92" s="1">
        <v>3.9399999999999998E-4</v>
      </c>
      <c r="BG92" s="1">
        <v>1.2899999999999999E-4</v>
      </c>
      <c r="BH92" s="1">
        <v>1.9599999999999999E-5</v>
      </c>
      <c r="BI92" s="1">
        <v>3.7700000000000002E-5</v>
      </c>
      <c r="BJ92" s="1">
        <v>3.15E-7</v>
      </c>
      <c r="BK92" s="1">
        <v>1.7299999999999999E-8</v>
      </c>
    </row>
    <row r="93" spans="1:63" x14ac:dyDescent="0.35">
      <c r="A93">
        <v>22</v>
      </c>
      <c r="B93" s="1">
        <v>1.9899999999999999E-20</v>
      </c>
      <c r="C93" s="1">
        <v>4.64E-4</v>
      </c>
      <c r="D93" s="1">
        <v>2.0000000000000002E-5</v>
      </c>
      <c r="E93" s="1">
        <v>2.2799999999999998E-18</v>
      </c>
      <c r="F93" s="1">
        <v>3.8399999999999998E-5</v>
      </c>
      <c r="G93" s="1">
        <v>6.1699999999999995E-5</v>
      </c>
      <c r="H93" s="1">
        <v>7.43E-6</v>
      </c>
      <c r="I93" s="1">
        <v>6.2500000000000003E-6</v>
      </c>
      <c r="J93" s="1">
        <v>1.06E-2</v>
      </c>
      <c r="K93" s="1">
        <v>0.22800000000000001</v>
      </c>
      <c r="L93" s="1">
        <v>3.3099999999999998E-5</v>
      </c>
      <c r="M93" s="1">
        <v>1.7799999999999999E-3</v>
      </c>
      <c r="N93" s="1">
        <v>5.13E-7</v>
      </c>
      <c r="O93" s="1">
        <v>1.8700000000000001E-5</v>
      </c>
      <c r="P93" s="1">
        <v>4.1999999999999998E-5</v>
      </c>
      <c r="Q93" s="1">
        <v>7.8299999999999996E-6</v>
      </c>
      <c r="R93" s="1">
        <v>2.7499999999999998E-3</v>
      </c>
      <c r="S93" s="1">
        <v>3.2000000000000003E-4</v>
      </c>
      <c r="T93" s="1">
        <v>9.5699999999999993E-2</v>
      </c>
      <c r="U93" s="1">
        <v>2.0899999999999998E-3</v>
      </c>
      <c r="V93" s="1">
        <v>1.65E-4</v>
      </c>
      <c r="W93" s="1">
        <v>4.5100000000000001E-2</v>
      </c>
      <c r="X93" s="1">
        <v>1.5499999999999999E-3</v>
      </c>
      <c r="Y93" s="1">
        <v>2.5600000000000002E-3</v>
      </c>
      <c r="Z93" s="1">
        <v>1.2200000000000001E-2</v>
      </c>
      <c r="AA93" s="1">
        <v>4.0400000000000001E-17</v>
      </c>
      <c r="AB93" s="1">
        <v>7.4100000000000001E-16</v>
      </c>
      <c r="AC93" s="1">
        <v>6.63E-17</v>
      </c>
      <c r="AD93" s="1">
        <v>1.26E-16</v>
      </c>
      <c r="AE93" s="1">
        <v>7.3300000000000003E-18</v>
      </c>
      <c r="AF93" s="1">
        <v>5.22E-19</v>
      </c>
      <c r="AG93" s="1">
        <v>1.4500000000000001E-15</v>
      </c>
      <c r="AH93" s="1">
        <v>1.6300000000000001E-17</v>
      </c>
      <c r="AI93" s="1">
        <v>1.25E-15</v>
      </c>
      <c r="AJ93" s="1">
        <v>9.4700000000000003E-17</v>
      </c>
      <c r="AK93" s="1">
        <v>3.0399999999999998E-19</v>
      </c>
      <c r="AL93" s="1">
        <v>1.09E-16</v>
      </c>
      <c r="AM93" s="1">
        <v>1.56E-16</v>
      </c>
      <c r="AN93" s="1">
        <v>1.15E-18</v>
      </c>
      <c r="AO93" s="1">
        <v>6.43E-15</v>
      </c>
      <c r="AP93" s="1">
        <v>2.6200000000000001E-9</v>
      </c>
      <c r="AQ93" s="1">
        <v>8.7000000000000003E-13</v>
      </c>
      <c r="AR93" s="1">
        <v>1.62E-9</v>
      </c>
      <c r="AS93" s="1">
        <v>6.8000000000000003E-10</v>
      </c>
      <c r="AT93" s="1">
        <v>9.2200000000000002E-7</v>
      </c>
      <c r="AU93" s="1">
        <v>5.0799999999999996E-6</v>
      </c>
      <c r="AV93" s="1">
        <v>2.0599999999999999E-5</v>
      </c>
      <c r="AW93" s="1">
        <v>1.08E-12</v>
      </c>
      <c r="AX93" s="1">
        <v>5.4300000000000003E-7</v>
      </c>
      <c r="AY93" s="1">
        <v>7.0399999999999995E-7</v>
      </c>
      <c r="AZ93" s="1">
        <v>7.0299999999999996E-6</v>
      </c>
      <c r="BA93" s="1">
        <v>9.7899999999999994E-6</v>
      </c>
      <c r="BB93" s="1">
        <v>1.8199999999999999E-6</v>
      </c>
      <c r="BC93" s="1">
        <v>1.11E-5</v>
      </c>
      <c r="BD93" s="1">
        <v>7.5800000000000003E-6</v>
      </c>
      <c r="BE93" s="1">
        <v>4.9700000000000002E-5</v>
      </c>
      <c r="BF93" s="1">
        <v>3.6900000000000002E-4</v>
      </c>
      <c r="BG93" s="1">
        <v>1.25E-4</v>
      </c>
      <c r="BH93" s="1">
        <v>1.9000000000000001E-5</v>
      </c>
      <c r="BI93" s="1">
        <v>3.6600000000000002E-5</v>
      </c>
      <c r="BJ93" s="1">
        <v>3.0400000000000002E-7</v>
      </c>
      <c r="BK93" s="1">
        <v>2.0800000000000001E-8</v>
      </c>
    </row>
    <row r="94" spans="1:63" x14ac:dyDescent="0.35">
      <c r="A94">
        <v>21</v>
      </c>
      <c r="B94" s="1">
        <v>5.3099999999999998E-21</v>
      </c>
      <c r="C94" s="1">
        <v>4.6099999999999998E-4</v>
      </c>
      <c r="D94" s="1">
        <v>1.9599999999999999E-5</v>
      </c>
      <c r="E94" s="1">
        <v>7.1200000000000004E-19</v>
      </c>
      <c r="F94" s="1">
        <v>3.7100000000000001E-5</v>
      </c>
      <c r="G94" s="1">
        <v>5.9899999999999999E-5</v>
      </c>
      <c r="H94" s="1">
        <v>7.2599999999999999E-6</v>
      </c>
      <c r="I94" s="1">
        <v>6.0700000000000003E-6</v>
      </c>
      <c r="J94" s="1">
        <v>1.04E-2</v>
      </c>
      <c r="K94" s="1">
        <v>0.22500000000000001</v>
      </c>
      <c r="L94" s="1">
        <v>3.4E-5</v>
      </c>
      <c r="M94" s="1">
        <v>1.75E-3</v>
      </c>
      <c r="N94" s="1">
        <v>5.0500000000000004E-7</v>
      </c>
      <c r="O94" s="1">
        <v>1.84E-5</v>
      </c>
      <c r="P94" s="1">
        <v>4.1699999999999997E-5</v>
      </c>
      <c r="Q94" s="1">
        <v>7.6899999999999992E-6</v>
      </c>
      <c r="R94" s="1">
        <v>2.6900000000000001E-3</v>
      </c>
      <c r="S94" s="1">
        <v>3.1199999999999999E-4</v>
      </c>
      <c r="T94" s="1">
        <v>9.4100000000000003E-2</v>
      </c>
      <c r="U94" s="1">
        <v>2.0400000000000001E-3</v>
      </c>
      <c r="V94" s="1">
        <v>1.5799999999999999E-4</v>
      </c>
      <c r="W94" s="1">
        <v>4.3900000000000002E-2</v>
      </c>
      <c r="X94" s="1">
        <v>1.5200000000000001E-3</v>
      </c>
      <c r="Y94" s="1">
        <v>2.5200000000000001E-3</v>
      </c>
      <c r="Z94" s="1">
        <v>1.21E-2</v>
      </c>
      <c r="AA94" s="1">
        <v>1.02E-17</v>
      </c>
      <c r="AB94" s="1">
        <v>1.88E-16</v>
      </c>
      <c r="AC94" s="1">
        <v>1.6600000000000001E-17</v>
      </c>
      <c r="AD94" s="1">
        <v>3.1299999999999998E-17</v>
      </c>
      <c r="AE94" s="1">
        <v>1.8399999999999998E-18</v>
      </c>
      <c r="AF94" s="1">
        <v>1.3000000000000001E-19</v>
      </c>
      <c r="AG94" s="1">
        <v>3.8300000000000001E-16</v>
      </c>
      <c r="AH94" s="1">
        <v>4.0400000000000001E-18</v>
      </c>
      <c r="AI94" s="1">
        <v>3.1700000000000002E-16</v>
      </c>
      <c r="AJ94" s="1">
        <v>2.3699999999999999E-17</v>
      </c>
      <c r="AK94" s="1">
        <v>7.5900000000000004E-20</v>
      </c>
      <c r="AL94" s="1">
        <v>2.7600000000000001E-17</v>
      </c>
      <c r="AM94" s="1">
        <v>3.8900000000000001E-17</v>
      </c>
      <c r="AN94" s="1">
        <v>2.9E-19</v>
      </c>
      <c r="AO94" s="1">
        <v>4.8600000000000001E-15</v>
      </c>
      <c r="AP94" s="1">
        <v>2.6700000000000001E-9</v>
      </c>
      <c r="AQ94" s="1">
        <v>8.5699999999999998E-13</v>
      </c>
      <c r="AR94" s="1">
        <v>1.6600000000000001E-9</v>
      </c>
      <c r="AS94" s="1">
        <v>6.7800000000000004E-10</v>
      </c>
      <c r="AT94" s="1">
        <v>9.2999999999999999E-7</v>
      </c>
      <c r="AU94" s="1">
        <v>5.0799999999999996E-6</v>
      </c>
      <c r="AV94" s="1">
        <v>2.0699999999999998E-5</v>
      </c>
      <c r="AW94" s="1">
        <v>1.1E-12</v>
      </c>
      <c r="AX94" s="1">
        <v>5.5199999999999997E-7</v>
      </c>
      <c r="AY94" s="1">
        <v>6.99E-7</v>
      </c>
      <c r="AZ94" s="1">
        <v>6.3799999999999999E-6</v>
      </c>
      <c r="BA94" s="1">
        <v>8.9800000000000004E-6</v>
      </c>
      <c r="BB94" s="1">
        <v>1.77E-6</v>
      </c>
      <c r="BC94" s="1">
        <v>1.06E-5</v>
      </c>
      <c r="BD94" s="1">
        <v>7.0899999999999999E-6</v>
      </c>
      <c r="BE94" s="1">
        <v>4.8000000000000001E-5</v>
      </c>
      <c r="BF94" s="1">
        <v>3.4400000000000001E-4</v>
      </c>
      <c r="BG94" s="1">
        <v>1.21E-4</v>
      </c>
      <c r="BH94" s="1">
        <v>1.84E-5</v>
      </c>
      <c r="BI94" s="1">
        <v>3.54E-5</v>
      </c>
      <c r="BJ94" s="1">
        <v>2.9200000000000002E-7</v>
      </c>
      <c r="BK94" s="1">
        <v>2.4900000000000001E-8</v>
      </c>
    </row>
    <row r="95" spans="1:63" x14ac:dyDescent="0.35">
      <c r="A95">
        <v>20</v>
      </c>
      <c r="B95" s="1">
        <v>1.39E-21</v>
      </c>
      <c r="C95" s="1">
        <v>4.57E-4</v>
      </c>
      <c r="D95" s="1">
        <v>1.9199999999999999E-5</v>
      </c>
      <c r="E95" s="1">
        <v>2.16E-19</v>
      </c>
      <c r="F95" s="1">
        <v>3.57E-5</v>
      </c>
      <c r="G95" s="1">
        <v>5.7899999999999998E-5</v>
      </c>
      <c r="H95" s="1">
        <v>7.08E-6</v>
      </c>
      <c r="I95" s="1">
        <v>5.8900000000000004E-6</v>
      </c>
      <c r="J95" s="1">
        <v>1.03E-2</v>
      </c>
      <c r="K95" s="1">
        <v>0.222</v>
      </c>
      <c r="L95" s="1">
        <v>3.4499999999999998E-5</v>
      </c>
      <c r="M95" s="1">
        <v>1.72E-3</v>
      </c>
      <c r="N95" s="1">
        <v>4.9399999999999995E-7</v>
      </c>
      <c r="O95" s="1">
        <v>1.8099999999999999E-5</v>
      </c>
      <c r="P95" s="1">
        <v>4.1199999999999999E-5</v>
      </c>
      <c r="Q95" s="1">
        <v>7.5299999999999999E-6</v>
      </c>
      <c r="R95" s="1">
        <v>2.6199999999999999E-3</v>
      </c>
      <c r="S95" s="1">
        <v>3.0400000000000002E-4</v>
      </c>
      <c r="T95" s="1">
        <v>9.2399999999999996E-2</v>
      </c>
      <c r="U95" s="1">
        <v>1.99E-3</v>
      </c>
      <c r="V95" s="1">
        <v>1.5100000000000001E-4</v>
      </c>
      <c r="W95" s="1">
        <v>4.2700000000000002E-2</v>
      </c>
      <c r="X95" s="1">
        <v>1.5E-3</v>
      </c>
      <c r="Y95" s="1">
        <v>2.47E-3</v>
      </c>
      <c r="Z95" s="1">
        <v>1.1900000000000001E-2</v>
      </c>
      <c r="AA95" s="1">
        <v>2.5200000000000001E-18</v>
      </c>
      <c r="AB95" s="1">
        <v>4.6199999999999998E-17</v>
      </c>
      <c r="AC95" s="1">
        <v>4.0100000000000002E-18</v>
      </c>
      <c r="AD95" s="1">
        <v>7.5599999999999998E-18</v>
      </c>
      <c r="AE95" s="1">
        <v>4.4700000000000001E-19</v>
      </c>
      <c r="AF95" s="1">
        <v>3.1400000000000001E-20</v>
      </c>
      <c r="AG95" s="1">
        <v>9.9099999999999998E-17</v>
      </c>
      <c r="AH95" s="1">
        <v>9.7100000000000007E-19</v>
      </c>
      <c r="AI95" s="1">
        <v>7.8500000000000006E-17</v>
      </c>
      <c r="AJ95" s="1">
        <v>5.7600000000000002E-18</v>
      </c>
      <c r="AK95" s="1">
        <v>1.84E-20</v>
      </c>
      <c r="AL95" s="1">
        <v>6.7900000000000001E-18</v>
      </c>
      <c r="AM95" s="1">
        <v>9.4200000000000007E-18</v>
      </c>
      <c r="AN95" s="1">
        <v>7.0999999999999998E-20</v>
      </c>
      <c r="AO95" s="1">
        <v>4.2800000000000001E-15</v>
      </c>
      <c r="AP95" s="1">
        <v>2.6799999999999998E-9</v>
      </c>
      <c r="AQ95" s="1">
        <v>8.3599999999999997E-13</v>
      </c>
      <c r="AR95" s="1">
        <v>1.68E-9</v>
      </c>
      <c r="AS95" s="1">
        <v>6.6799999999999997E-10</v>
      </c>
      <c r="AT95" s="1">
        <v>9.2699999999999998E-7</v>
      </c>
      <c r="AU95" s="1">
        <v>5.0300000000000001E-6</v>
      </c>
      <c r="AV95" s="1">
        <v>2.05E-5</v>
      </c>
      <c r="AW95" s="1">
        <v>1.1E-12</v>
      </c>
      <c r="AX95" s="1">
        <v>5.5499999999999998E-7</v>
      </c>
      <c r="AY95" s="1">
        <v>6.8899999999999999E-7</v>
      </c>
      <c r="AZ95" s="1">
        <v>5.7400000000000001E-6</v>
      </c>
      <c r="BA95" s="1">
        <v>8.1899999999999995E-6</v>
      </c>
      <c r="BB95" s="1">
        <v>1.73E-6</v>
      </c>
      <c r="BC95" s="1">
        <v>1.0200000000000001E-5</v>
      </c>
      <c r="BD95" s="1">
        <v>6.6000000000000003E-6</v>
      </c>
      <c r="BE95" s="1">
        <v>4.6199999999999998E-5</v>
      </c>
      <c r="BF95" s="1">
        <v>3.19E-4</v>
      </c>
      <c r="BG95" s="1">
        <v>1.16E-4</v>
      </c>
      <c r="BH95" s="1">
        <v>1.7799999999999999E-5</v>
      </c>
      <c r="BI95" s="1">
        <v>3.4199999999999998E-5</v>
      </c>
      <c r="BJ95" s="1">
        <v>2.8000000000000002E-7</v>
      </c>
      <c r="BK95" s="1">
        <v>4.2300000000000002E-8</v>
      </c>
    </row>
    <row r="96" spans="1:63" x14ac:dyDescent="0.35">
      <c r="A96">
        <v>19</v>
      </c>
      <c r="B96" s="1">
        <v>3.5600000000000001E-22</v>
      </c>
      <c r="C96" s="1">
        <v>4.5300000000000001E-4</v>
      </c>
      <c r="D96" s="1">
        <v>1.8700000000000001E-5</v>
      </c>
      <c r="E96" s="1">
        <v>6.3600000000000005E-20</v>
      </c>
      <c r="F96" s="1">
        <v>3.43E-5</v>
      </c>
      <c r="G96" s="1">
        <v>5.5899999999999997E-5</v>
      </c>
      <c r="H96" s="1">
        <v>6.8800000000000002E-6</v>
      </c>
      <c r="I96" s="1">
        <v>5.6899999999999997E-6</v>
      </c>
      <c r="J96" s="1">
        <v>1.01E-2</v>
      </c>
      <c r="K96" s="1">
        <v>0.219</v>
      </c>
      <c r="L96" s="1">
        <v>3.4900000000000001E-5</v>
      </c>
      <c r="M96" s="1">
        <v>1.6800000000000001E-3</v>
      </c>
      <c r="N96" s="1">
        <v>4.82E-7</v>
      </c>
      <c r="O96" s="1">
        <v>1.7799999999999999E-5</v>
      </c>
      <c r="P96" s="1">
        <v>4.0599999999999998E-5</v>
      </c>
      <c r="Q96" s="1">
        <v>7.3499999999999999E-6</v>
      </c>
      <c r="R96" s="1">
        <v>2.5600000000000002E-3</v>
      </c>
      <c r="S96" s="1">
        <v>2.9500000000000001E-4</v>
      </c>
      <c r="T96" s="1">
        <v>9.06E-2</v>
      </c>
      <c r="U96" s="1">
        <v>1.9300000000000001E-3</v>
      </c>
      <c r="V96" s="1">
        <v>1.44E-4</v>
      </c>
      <c r="W96" s="1">
        <v>4.1500000000000002E-2</v>
      </c>
      <c r="X96" s="1">
        <v>1.47E-3</v>
      </c>
      <c r="Y96" s="1">
        <v>2.4199999999999998E-3</v>
      </c>
      <c r="Z96" s="1">
        <v>1.17E-2</v>
      </c>
      <c r="AA96" s="1">
        <v>6.0700000000000002E-19</v>
      </c>
      <c r="AB96" s="1">
        <v>1.12E-17</v>
      </c>
      <c r="AC96" s="1">
        <v>9.4499999999999998E-19</v>
      </c>
      <c r="AD96" s="1">
        <v>1.7900000000000001E-18</v>
      </c>
      <c r="AE96" s="1">
        <v>1.06E-19</v>
      </c>
      <c r="AF96" s="1">
        <v>7.4500000000000006E-21</v>
      </c>
      <c r="AG96" s="1">
        <v>2.5200000000000001E-17</v>
      </c>
      <c r="AH96" s="1">
        <v>2.2899999999999999E-19</v>
      </c>
      <c r="AI96" s="1">
        <v>1.9000000000000001E-17</v>
      </c>
      <c r="AJ96" s="1">
        <v>1.37E-18</v>
      </c>
      <c r="AK96" s="1">
        <v>4.3699999999999997E-21</v>
      </c>
      <c r="AL96" s="1">
        <v>1.63E-18</v>
      </c>
      <c r="AM96" s="1">
        <v>2.2300000000000001E-18</v>
      </c>
      <c r="AN96" s="1">
        <v>1.6900000000000001E-20</v>
      </c>
      <c r="AO96" s="1">
        <v>3.98E-15</v>
      </c>
      <c r="AP96" s="1">
        <v>2.6700000000000001E-9</v>
      </c>
      <c r="AQ96" s="1">
        <v>8.1099999999999998E-13</v>
      </c>
      <c r="AR96" s="1">
        <v>1.69E-9</v>
      </c>
      <c r="AS96" s="1">
        <v>6.5400000000000002E-10</v>
      </c>
      <c r="AT96" s="1">
        <v>9.2099999999999995E-7</v>
      </c>
      <c r="AU96" s="1">
        <v>4.9599999999999999E-6</v>
      </c>
      <c r="AV96" s="1">
        <v>2.0299999999999999E-5</v>
      </c>
      <c r="AW96" s="1">
        <v>1.09E-12</v>
      </c>
      <c r="AX96" s="1">
        <v>5.5499999999999998E-7</v>
      </c>
      <c r="AY96" s="1">
        <v>6.7599999999999997E-7</v>
      </c>
      <c r="AZ96" s="1">
        <v>5.13E-6</v>
      </c>
      <c r="BA96" s="1">
        <v>7.4000000000000003E-6</v>
      </c>
      <c r="BB96" s="1">
        <v>1.68E-6</v>
      </c>
      <c r="BC96" s="1">
        <v>9.7799999999999995E-6</v>
      </c>
      <c r="BD96" s="1">
        <v>6.1199999999999999E-6</v>
      </c>
      <c r="BE96" s="1">
        <v>4.4400000000000002E-5</v>
      </c>
      <c r="BF96" s="1">
        <v>2.9300000000000002E-4</v>
      </c>
      <c r="BG96" s="1">
        <v>1.12E-4</v>
      </c>
      <c r="BH96" s="1">
        <v>1.7099999999999999E-5</v>
      </c>
      <c r="BI96" s="1">
        <v>3.29E-5</v>
      </c>
      <c r="BJ96" s="1">
        <v>2.6800000000000002E-7</v>
      </c>
      <c r="BK96" s="1">
        <v>5.7499999999999999E-8</v>
      </c>
    </row>
    <row r="97" spans="1:63" x14ac:dyDescent="0.35">
      <c r="A97">
        <v>18</v>
      </c>
      <c r="B97" s="1">
        <v>9.1100000000000006E-23</v>
      </c>
      <c r="C97" s="1">
        <v>4.4900000000000002E-4</v>
      </c>
      <c r="D97" s="1">
        <v>1.8099999999999999E-5</v>
      </c>
      <c r="E97" s="1">
        <v>1.84E-20</v>
      </c>
      <c r="F97" s="1">
        <v>3.29E-5</v>
      </c>
      <c r="G97" s="1">
        <v>5.3900000000000002E-5</v>
      </c>
      <c r="H97" s="1">
        <v>6.6699999999999997E-6</v>
      </c>
      <c r="I97" s="1">
        <v>5.4999999999999999E-6</v>
      </c>
      <c r="J97" s="1">
        <v>9.9699999999999997E-3</v>
      </c>
      <c r="K97" s="1">
        <v>0.216</v>
      </c>
      <c r="L97" s="1">
        <v>3.4999999999999997E-5</v>
      </c>
      <c r="M97" s="1">
        <v>1.65E-3</v>
      </c>
      <c r="N97" s="1">
        <v>4.6899999999999998E-7</v>
      </c>
      <c r="O97" s="1">
        <v>1.7499999999999998E-5</v>
      </c>
      <c r="P97" s="1">
        <v>3.9900000000000001E-5</v>
      </c>
      <c r="Q97" s="1">
        <v>7.1500000000000002E-6</v>
      </c>
      <c r="R97" s="1">
        <v>2.49E-3</v>
      </c>
      <c r="S97" s="1">
        <v>2.8699999999999998E-4</v>
      </c>
      <c r="T97" s="1">
        <v>8.8700000000000001E-2</v>
      </c>
      <c r="U97" s="1">
        <v>1.8799999999999999E-3</v>
      </c>
      <c r="V97" s="1">
        <v>1.37E-4</v>
      </c>
      <c r="W97" s="1">
        <v>4.02E-2</v>
      </c>
      <c r="X97" s="1">
        <v>1.4400000000000001E-3</v>
      </c>
      <c r="Y97" s="1">
        <v>2.3700000000000001E-3</v>
      </c>
      <c r="Z97" s="1">
        <v>1.15E-2</v>
      </c>
      <c r="AA97" s="1">
        <v>1.45E-19</v>
      </c>
      <c r="AB97" s="1">
        <v>2.68E-18</v>
      </c>
      <c r="AC97" s="1">
        <v>2.1999999999999998E-19</v>
      </c>
      <c r="AD97" s="1">
        <v>4.1800000000000001E-19</v>
      </c>
      <c r="AE97" s="1">
        <v>2.4999999999999999E-20</v>
      </c>
      <c r="AF97" s="1">
        <v>1.7500000000000002E-21</v>
      </c>
      <c r="AG97" s="1">
        <v>6.37E-18</v>
      </c>
      <c r="AH97" s="1">
        <v>5.3200000000000003E-20</v>
      </c>
      <c r="AI97" s="1">
        <v>4.5900000000000002E-18</v>
      </c>
      <c r="AJ97" s="1">
        <v>3.2299999999999999E-19</v>
      </c>
      <c r="AK97" s="1">
        <v>1.0299999999999999E-21</v>
      </c>
      <c r="AL97" s="1">
        <v>3.8699999999999999E-19</v>
      </c>
      <c r="AM97" s="1">
        <v>5.22E-19</v>
      </c>
      <c r="AN97" s="1">
        <v>3.9999999999999996E-21</v>
      </c>
      <c r="AO97" s="1">
        <v>3.7199999999999997E-15</v>
      </c>
      <c r="AP97" s="1">
        <v>2.64E-9</v>
      </c>
      <c r="AQ97" s="1">
        <v>7.8399999999999999E-13</v>
      </c>
      <c r="AR97" s="1">
        <v>1.68E-9</v>
      </c>
      <c r="AS97" s="1">
        <v>6.3699999999999997E-10</v>
      </c>
      <c r="AT97" s="1">
        <v>9.09E-7</v>
      </c>
      <c r="AU97" s="1">
        <v>4.8799999999999999E-6</v>
      </c>
      <c r="AV97" s="1">
        <v>2.0000000000000002E-5</v>
      </c>
      <c r="AW97" s="1">
        <v>1.08E-12</v>
      </c>
      <c r="AX97" s="1">
        <v>5.5199999999999997E-7</v>
      </c>
      <c r="AY97" s="1">
        <v>6.61E-7</v>
      </c>
      <c r="AZ97" s="1">
        <v>4.5399999999999997E-6</v>
      </c>
      <c r="BA97" s="1">
        <v>6.6499999999999999E-6</v>
      </c>
      <c r="BB97" s="1">
        <v>1.64E-6</v>
      </c>
      <c r="BC97" s="1">
        <v>9.3400000000000004E-6</v>
      </c>
      <c r="BD97" s="1">
        <v>5.66E-6</v>
      </c>
      <c r="BE97" s="1">
        <v>4.2599999999999999E-5</v>
      </c>
      <c r="BF97" s="1">
        <v>2.6800000000000001E-4</v>
      </c>
      <c r="BG97" s="1">
        <v>1.07E-4</v>
      </c>
      <c r="BH97" s="1">
        <v>1.6500000000000001E-5</v>
      </c>
      <c r="BI97" s="1">
        <v>3.1600000000000002E-5</v>
      </c>
      <c r="BJ97" s="1">
        <v>2.5600000000000002E-7</v>
      </c>
      <c r="BK97" s="1">
        <v>7.0300000000000001E-8</v>
      </c>
    </row>
    <row r="98" spans="1:63" x14ac:dyDescent="0.35">
      <c r="A98">
        <v>17</v>
      </c>
      <c r="B98" s="1">
        <v>2.35E-23</v>
      </c>
      <c r="C98" s="1">
        <v>4.4499999999999997E-4</v>
      </c>
      <c r="D98" s="1">
        <v>1.7499999999999998E-5</v>
      </c>
      <c r="E98" s="1">
        <v>5.29E-21</v>
      </c>
      <c r="F98" s="1">
        <v>3.15E-5</v>
      </c>
      <c r="G98" s="1">
        <v>5.1900000000000001E-5</v>
      </c>
      <c r="H98" s="1">
        <v>6.4400000000000002E-6</v>
      </c>
      <c r="I98" s="1">
        <v>5.3000000000000001E-6</v>
      </c>
      <c r="J98" s="1">
        <v>9.7900000000000001E-3</v>
      </c>
      <c r="K98" s="1">
        <v>0.21299999999999999</v>
      </c>
      <c r="L98" s="1">
        <v>3.4799999999999999E-5</v>
      </c>
      <c r="M98" s="1">
        <v>1.6100000000000001E-3</v>
      </c>
      <c r="N98" s="1">
        <v>4.5400000000000002E-7</v>
      </c>
      <c r="O98" s="1">
        <v>1.7099999999999999E-5</v>
      </c>
      <c r="P98" s="1">
        <v>3.9100000000000002E-5</v>
      </c>
      <c r="Q98" s="1">
        <v>6.9199999999999998E-6</v>
      </c>
      <c r="R98" s="1">
        <v>2.4299999999999999E-3</v>
      </c>
      <c r="S98" s="1">
        <v>2.7799999999999998E-4</v>
      </c>
      <c r="T98" s="1">
        <v>8.6800000000000002E-2</v>
      </c>
      <c r="U98" s="1">
        <v>1.82E-3</v>
      </c>
      <c r="V98" s="1">
        <v>1.2999999999999999E-4</v>
      </c>
      <c r="W98" s="1">
        <v>3.8899999999999997E-2</v>
      </c>
      <c r="X98" s="1">
        <v>1.41E-3</v>
      </c>
      <c r="Y98" s="1">
        <v>2.32E-3</v>
      </c>
      <c r="Z98" s="1">
        <v>1.1299999999999999E-2</v>
      </c>
      <c r="AA98" s="1">
        <v>3.4599999999999999E-20</v>
      </c>
      <c r="AB98" s="1">
        <v>6.4599999999999997E-19</v>
      </c>
      <c r="AC98" s="1">
        <v>5.1099999999999999E-20</v>
      </c>
      <c r="AD98" s="1">
        <v>9.8000000000000003E-20</v>
      </c>
      <c r="AE98" s="1">
        <v>5.8899999999999996E-21</v>
      </c>
      <c r="AF98" s="1">
        <v>4.1199999999999998E-22</v>
      </c>
      <c r="AG98" s="1">
        <v>1.62E-18</v>
      </c>
      <c r="AH98" s="1">
        <v>1.2399999999999999E-20</v>
      </c>
      <c r="AI98" s="1">
        <v>1.1100000000000001E-18</v>
      </c>
      <c r="AJ98" s="1">
        <v>7.6399999999999996E-20</v>
      </c>
      <c r="AK98" s="1">
        <v>2.4199999999999999E-22</v>
      </c>
      <c r="AL98" s="1">
        <v>9.2200000000000003E-20</v>
      </c>
      <c r="AM98" s="1">
        <v>1.2200000000000001E-19</v>
      </c>
      <c r="AN98" s="1">
        <v>9.4099999999999993E-22</v>
      </c>
      <c r="AO98" s="1">
        <v>3.4800000000000001E-15</v>
      </c>
      <c r="AP98" s="1">
        <v>2.5899999999999999E-9</v>
      </c>
      <c r="AQ98" s="1">
        <v>7.5100000000000003E-13</v>
      </c>
      <c r="AR98" s="1">
        <v>1.6600000000000001E-9</v>
      </c>
      <c r="AS98" s="1">
        <v>6.1400000000000005E-10</v>
      </c>
      <c r="AT98" s="1">
        <v>8.8899999999999998E-7</v>
      </c>
      <c r="AU98" s="1">
        <v>4.7600000000000002E-6</v>
      </c>
      <c r="AV98" s="1">
        <v>1.95E-5</v>
      </c>
      <c r="AW98" s="1">
        <v>1.05E-12</v>
      </c>
      <c r="AX98" s="1">
        <v>5.44E-7</v>
      </c>
      <c r="AY98" s="1">
        <v>6.4199999999999995E-7</v>
      </c>
      <c r="AZ98" s="1">
        <v>4.0500000000000002E-6</v>
      </c>
      <c r="BA98" s="1">
        <v>6.0100000000000001E-6</v>
      </c>
      <c r="BB98" s="1">
        <v>1.59E-6</v>
      </c>
      <c r="BC98" s="1">
        <v>8.8999999999999995E-6</v>
      </c>
      <c r="BD98" s="1">
        <v>5.2100000000000001E-6</v>
      </c>
      <c r="BE98" s="1">
        <v>4.07E-5</v>
      </c>
      <c r="BF98" s="1">
        <v>2.4699999999999999E-4</v>
      </c>
      <c r="BG98" s="1">
        <v>1.02E-4</v>
      </c>
      <c r="BH98" s="1">
        <v>1.5800000000000001E-5</v>
      </c>
      <c r="BI98" s="1">
        <v>3.0300000000000001E-5</v>
      </c>
      <c r="BJ98" s="1">
        <v>2.4299999999999999E-7</v>
      </c>
      <c r="BK98" s="1">
        <v>7.8499999999999995E-8</v>
      </c>
    </row>
    <row r="99" spans="1:63" x14ac:dyDescent="0.35">
      <c r="A99">
        <v>16</v>
      </c>
      <c r="B99" s="1">
        <v>6.24E-24</v>
      </c>
      <c r="C99" s="1">
        <v>4.4000000000000002E-4</v>
      </c>
      <c r="D99" s="1">
        <v>1.6799999999999998E-5</v>
      </c>
      <c r="E99" s="1">
        <v>1.5200000000000001E-21</v>
      </c>
      <c r="F99" s="1">
        <v>3.0199999999999999E-5</v>
      </c>
      <c r="G99" s="1">
        <v>4.9799999999999998E-5</v>
      </c>
      <c r="H99" s="1">
        <v>6.2099999999999998E-6</v>
      </c>
      <c r="I99" s="1">
        <v>5.1000000000000003E-6</v>
      </c>
      <c r="J99" s="1">
        <v>9.5999999999999992E-3</v>
      </c>
      <c r="K99" s="1">
        <v>0.21099999999999999</v>
      </c>
      <c r="L99" s="1">
        <v>3.4400000000000003E-5</v>
      </c>
      <c r="M99" s="1">
        <v>1.58E-3</v>
      </c>
      <c r="N99" s="1">
        <v>4.3700000000000001E-7</v>
      </c>
      <c r="O99" s="1">
        <v>1.6799999999999998E-5</v>
      </c>
      <c r="P99" s="1">
        <v>3.8300000000000003E-5</v>
      </c>
      <c r="Q99" s="1">
        <v>6.6800000000000004E-6</v>
      </c>
      <c r="R99" s="1">
        <v>2.3600000000000001E-3</v>
      </c>
      <c r="S99" s="1">
        <v>2.6899999999999998E-4</v>
      </c>
      <c r="T99" s="1">
        <v>8.4900000000000003E-2</v>
      </c>
      <c r="U99" s="1">
        <v>1.7600000000000001E-3</v>
      </c>
      <c r="V99" s="1">
        <v>1.2300000000000001E-4</v>
      </c>
      <c r="W99" s="1">
        <v>3.7699999999999997E-2</v>
      </c>
      <c r="X99" s="1">
        <v>1.3799999999999999E-3</v>
      </c>
      <c r="Y99" s="1">
        <v>2.2599999999999999E-3</v>
      </c>
      <c r="Z99" s="1">
        <v>1.11E-2</v>
      </c>
      <c r="AA99" s="1">
        <v>8.4000000000000005E-21</v>
      </c>
      <c r="AB99" s="1">
        <v>1.58E-19</v>
      </c>
      <c r="AC99" s="1">
        <v>1.2E-20</v>
      </c>
      <c r="AD99" s="1">
        <v>2.34E-20</v>
      </c>
      <c r="AE99" s="1">
        <v>1.4100000000000001E-21</v>
      </c>
      <c r="AF99" s="1">
        <v>9.8900000000000006E-23</v>
      </c>
      <c r="AG99" s="1">
        <v>4.1999999999999998E-19</v>
      </c>
      <c r="AH99" s="1">
        <v>2.9399999999999999E-21</v>
      </c>
      <c r="AI99" s="1">
        <v>2.74E-19</v>
      </c>
      <c r="AJ99" s="1">
        <v>1.84E-20</v>
      </c>
      <c r="AK99" s="1">
        <v>5.7699999999999996E-23</v>
      </c>
      <c r="AL99" s="1">
        <v>2.23E-20</v>
      </c>
      <c r="AM99" s="1">
        <v>2.9099999999999997E-20</v>
      </c>
      <c r="AN99" s="1">
        <v>2.2499999999999999E-22</v>
      </c>
      <c r="AO99" s="1">
        <v>3.2400000000000002E-15</v>
      </c>
      <c r="AP99" s="1">
        <v>2.52E-9</v>
      </c>
      <c r="AQ99" s="1">
        <v>7.1699999999999997E-13</v>
      </c>
      <c r="AR99" s="1">
        <v>1.62E-9</v>
      </c>
      <c r="AS99" s="1">
        <v>5.8900000000000003E-10</v>
      </c>
      <c r="AT99" s="1">
        <v>8.6499999999999998E-7</v>
      </c>
      <c r="AU99" s="1">
        <v>4.6199999999999998E-6</v>
      </c>
      <c r="AV99" s="1">
        <v>1.9000000000000001E-5</v>
      </c>
      <c r="AW99" s="1">
        <v>1.0099999999999999E-12</v>
      </c>
      <c r="AX99" s="1">
        <v>5.3200000000000005E-7</v>
      </c>
      <c r="AY99" s="1">
        <v>6.1999999999999999E-7</v>
      </c>
      <c r="AZ99" s="1">
        <v>3.7400000000000002E-6</v>
      </c>
      <c r="BA99" s="1">
        <v>5.6200000000000004E-6</v>
      </c>
      <c r="BB99" s="1">
        <v>1.5400000000000001E-6</v>
      </c>
      <c r="BC99" s="1">
        <v>8.4700000000000002E-6</v>
      </c>
      <c r="BD99" s="1">
        <v>4.7899999999999999E-6</v>
      </c>
      <c r="BE99" s="1">
        <v>3.8899999999999997E-5</v>
      </c>
      <c r="BF99" s="1">
        <v>2.3599999999999999E-4</v>
      </c>
      <c r="BG99" s="1">
        <v>9.7899999999999994E-5</v>
      </c>
      <c r="BH99" s="1">
        <v>1.52E-5</v>
      </c>
      <c r="BI99" s="1">
        <v>2.9099999999999999E-5</v>
      </c>
      <c r="BJ99" s="1">
        <v>2.29E-7</v>
      </c>
      <c r="BK99" s="1">
        <v>8.4100000000000005E-8</v>
      </c>
    </row>
    <row r="100" spans="1:63" x14ac:dyDescent="0.35">
      <c r="A100">
        <v>15</v>
      </c>
      <c r="B100" s="1">
        <v>1.7700000000000001E-24</v>
      </c>
      <c r="C100" s="1">
        <v>4.3600000000000003E-4</v>
      </c>
      <c r="D100" s="1">
        <v>1.6200000000000001E-5</v>
      </c>
      <c r="E100" s="1">
        <v>4.4300000000000001E-22</v>
      </c>
      <c r="F100" s="1">
        <v>2.8799999999999999E-5</v>
      </c>
      <c r="G100" s="1">
        <v>4.7800000000000003E-5</v>
      </c>
      <c r="H100" s="1">
        <v>5.9900000000000002E-6</v>
      </c>
      <c r="I100" s="1">
        <v>4.9100000000000004E-6</v>
      </c>
      <c r="J100" s="1">
        <v>9.41E-3</v>
      </c>
      <c r="K100" s="1">
        <v>0.20799999999999999</v>
      </c>
      <c r="L100" s="1">
        <v>3.4199999999999998E-5</v>
      </c>
      <c r="M100" s="1">
        <v>1.5399999999999999E-3</v>
      </c>
      <c r="N100" s="1">
        <v>4.2199999999999999E-7</v>
      </c>
      <c r="O100" s="1">
        <v>1.6500000000000001E-5</v>
      </c>
      <c r="P100" s="1">
        <v>3.7499999999999997E-5</v>
      </c>
      <c r="Q100" s="1">
        <v>6.46E-6</v>
      </c>
      <c r="R100" s="1">
        <v>2.2899999999999999E-3</v>
      </c>
      <c r="S100" s="1">
        <v>2.5999999999999998E-4</v>
      </c>
      <c r="T100" s="1">
        <v>8.2900000000000001E-2</v>
      </c>
      <c r="U100" s="1">
        <v>1.7099999999999999E-3</v>
      </c>
      <c r="V100" s="1">
        <v>1.17E-4</v>
      </c>
      <c r="W100" s="1">
        <v>3.6400000000000002E-2</v>
      </c>
      <c r="X100" s="1">
        <v>1.3500000000000001E-3</v>
      </c>
      <c r="Y100" s="1">
        <v>2.2100000000000002E-3</v>
      </c>
      <c r="Z100" s="1">
        <v>1.09E-2</v>
      </c>
      <c r="AA100" s="1">
        <v>2.11E-21</v>
      </c>
      <c r="AB100" s="1">
        <v>4.0199999999999998E-20</v>
      </c>
      <c r="AC100" s="1">
        <v>2.93E-21</v>
      </c>
      <c r="AD100" s="1">
        <v>5.7599999999999997E-21</v>
      </c>
      <c r="AE100" s="1">
        <v>3.4899999999999999E-22</v>
      </c>
      <c r="AF100" s="1">
        <v>2.4499999999999999E-23</v>
      </c>
      <c r="AG100" s="1">
        <v>1.13E-19</v>
      </c>
      <c r="AH100" s="1">
        <v>7.1899999999999999E-22</v>
      </c>
      <c r="AI100" s="1">
        <v>6.9799999999999994E-20</v>
      </c>
      <c r="AJ100" s="1">
        <v>4.5700000000000003E-21</v>
      </c>
      <c r="AK100" s="1">
        <v>1.4199999999999999E-23</v>
      </c>
      <c r="AL100" s="1">
        <v>5.5800000000000003E-21</v>
      </c>
      <c r="AM100" s="1">
        <v>7.1600000000000003E-21</v>
      </c>
      <c r="AN100" s="1">
        <v>5.5400000000000003E-23</v>
      </c>
      <c r="AO100" s="1">
        <v>3.06E-15</v>
      </c>
      <c r="AP100" s="1">
        <v>2.4600000000000002E-9</v>
      </c>
      <c r="AQ100" s="1">
        <v>6.8899999999999999E-13</v>
      </c>
      <c r="AR100" s="1">
        <v>1.5900000000000001E-9</v>
      </c>
      <c r="AS100" s="1">
        <v>5.69E-10</v>
      </c>
      <c r="AT100" s="1">
        <v>8.4499999999999996E-7</v>
      </c>
      <c r="AU100" s="1">
        <v>4.5000000000000001E-6</v>
      </c>
      <c r="AV100" s="1">
        <v>1.8499999999999999E-5</v>
      </c>
      <c r="AW100" s="1">
        <v>9.8499999999999994E-13</v>
      </c>
      <c r="AX100" s="1">
        <v>5.2300000000000001E-7</v>
      </c>
      <c r="AY100" s="1">
        <v>6.0100000000000005E-7</v>
      </c>
      <c r="AZ100" s="1">
        <v>3.45E-6</v>
      </c>
      <c r="BA100" s="1">
        <v>5.2399999999999998E-6</v>
      </c>
      <c r="BB100" s="1">
        <v>1.4899999999999999E-6</v>
      </c>
      <c r="BC100" s="1">
        <v>8.0499999999999992E-6</v>
      </c>
      <c r="BD100" s="1">
        <v>4.3900000000000003E-6</v>
      </c>
      <c r="BE100" s="1">
        <v>3.7100000000000001E-5</v>
      </c>
      <c r="BF100" s="1">
        <v>2.2499999999999999E-4</v>
      </c>
      <c r="BG100" s="1">
        <v>9.3399999999999993E-5</v>
      </c>
      <c r="BH100" s="1">
        <v>1.45E-5</v>
      </c>
      <c r="BI100" s="1">
        <v>2.7800000000000001E-5</v>
      </c>
      <c r="BJ100" s="1">
        <v>2.16E-7</v>
      </c>
      <c r="BK100" s="1">
        <v>9.1100000000000002E-8</v>
      </c>
    </row>
    <row r="101" spans="1:63" x14ac:dyDescent="0.35">
      <c r="A101">
        <v>14</v>
      </c>
      <c r="B101" s="1">
        <v>5.7700000000000002E-25</v>
      </c>
      <c r="C101" s="1">
        <v>4.3100000000000001E-4</v>
      </c>
      <c r="D101" s="1">
        <v>1.56E-5</v>
      </c>
      <c r="E101" s="1">
        <v>1.3200000000000001E-22</v>
      </c>
      <c r="F101" s="1">
        <v>2.7500000000000001E-5</v>
      </c>
      <c r="G101" s="1">
        <v>4.5800000000000002E-5</v>
      </c>
      <c r="H101" s="1">
        <v>5.7599999999999999E-6</v>
      </c>
      <c r="I101" s="1">
        <v>4.7199999999999997E-6</v>
      </c>
      <c r="J101" s="1">
        <v>9.2200000000000008E-3</v>
      </c>
      <c r="K101" s="1">
        <v>0.20599999999999999</v>
      </c>
      <c r="L101" s="1">
        <v>3.3699999999999999E-5</v>
      </c>
      <c r="M101" s="1">
        <v>1.5E-3</v>
      </c>
      <c r="N101" s="1">
        <v>4.0600000000000001E-7</v>
      </c>
      <c r="O101" s="1">
        <v>1.6200000000000001E-5</v>
      </c>
      <c r="P101" s="1">
        <v>3.6600000000000002E-5</v>
      </c>
      <c r="Q101" s="1">
        <v>6.2299999999999996E-6</v>
      </c>
      <c r="R101" s="1">
        <v>2.2200000000000002E-3</v>
      </c>
      <c r="S101" s="1">
        <v>2.52E-4</v>
      </c>
      <c r="T101" s="1">
        <v>8.09E-2</v>
      </c>
      <c r="U101" s="1">
        <v>1.65E-3</v>
      </c>
      <c r="V101" s="1">
        <v>1.1E-4</v>
      </c>
      <c r="W101" s="1">
        <v>3.5099999999999999E-2</v>
      </c>
      <c r="X101" s="1">
        <v>1.32E-3</v>
      </c>
      <c r="Y101" s="1">
        <v>2.16E-3</v>
      </c>
      <c r="Z101" s="1">
        <v>1.0699999999999999E-2</v>
      </c>
      <c r="AA101" s="1">
        <v>5.5399999999999999E-22</v>
      </c>
      <c r="AB101" s="1">
        <v>1.07E-20</v>
      </c>
      <c r="AC101" s="1">
        <v>7.43E-22</v>
      </c>
      <c r="AD101" s="1">
        <v>1.4900000000000001E-21</v>
      </c>
      <c r="AE101" s="1">
        <v>9.0500000000000003E-23</v>
      </c>
      <c r="AF101" s="1">
        <v>6.4099999999999999E-24</v>
      </c>
      <c r="AG101" s="1">
        <v>3.3E-20</v>
      </c>
      <c r="AH101" s="1">
        <v>1.8400000000000001E-22</v>
      </c>
      <c r="AI101" s="1">
        <v>1.8800000000000001E-20</v>
      </c>
      <c r="AJ101" s="1">
        <v>1.2E-21</v>
      </c>
      <c r="AK101" s="1">
        <v>3.6500000000000003E-24</v>
      </c>
      <c r="AL101" s="1">
        <v>1.4699999999999999E-21</v>
      </c>
      <c r="AM101" s="1">
        <v>1.8500000000000001E-21</v>
      </c>
      <c r="AN101" s="1">
        <v>1.43E-23</v>
      </c>
      <c r="AO101" s="1">
        <v>2.89E-15</v>
      </c>
      <c r="AP101" s="1">
        <v>2.3899999999999998E-9</v>
      </c>
      <c r="AQ101" s="1">
        <v>6.6000000000000001E-13</v>
      </c>
      <c r="AR101" s="1">
        <v>1.55E-9</v>
      </c>
      <c r="AS101" s="1">
        <v>5.4699999999999997E-10</v>
      </c>
      <c r="AT101" s="1">
        <v>8.2099999999999995E-7</v>
      </c>
      <c r="AU101" s="1">
        <v>4.3599999999999998E-6</v>
      </c>
      <c r="AV101" s="1">
        <v>1.7900000000000001E-5</v>
      </c>
      <c r="AW101" s="1">
        <v>9.5399999999999997E-13</v>
      </c>
      <c r="AX101" s="1">
        <v>5.1099999999999996E-7</v>
      </c>
      <c r="AY101" s="1">
        <v>5.7999999999999995E-7</v>
      </c>
      <c r="AZ101" s="1">
        <v>3.18E-6</v>
      </c>
      <c r="BA101" s="1">
        <v>4.8799999999999999E-6</v>
      </c>
      <c r="BB101" s="1">
        <v>1.44E-6</v>
      </c>
      <c r="BC101" s="1">
        <v>7.6499999999999996E-6</v>
      </c>
      <c r="BD101" s="1">
        <v>4.0199999999999996E-6</v>
      </c>
      <c r="BE101" s="1">
        <v>3.54E-5</v>
      </c>
      <c r="BF101" s="1">
        <v>2.1499999999999999E-4</v>
      </c>
      <c r="BG101" s="1">
        <v>8.8999999999999995E-5</v>
      </c>
      <c r="BH101" s="1">
        <v>1.3900000000000001E-5</v>
      </c>
      <c r="BI101" s="1">
        <v>2.6599999999999999E-5</v>
      </c>
      <c r="BJ101" s="1">
        <v>2.04E-7</v>
      </c>
      <c r="BK101" s="1">
        <v>9.5399999999999994E-8</v>
      </c>
    </row>
    <row r="102" spans="1:63" x14ac:dyDescent="0.35">
      <c r="A102">
        <v>13</v>
      </c>
      <c r="B102" s="1">
        <v>2.3600000000000002E-25</v>
      </c>
      <c r="C102" s="1">
        <v>4.2700000000000002E-4</v>
      </c>
      <c r="D102" s="1">
        <v>1.49E-5</v>
      </c>
      <c r="E102" s="1">
        <v>4.0700000000000002E-23</v>
      </c>
      <c r="F102" s="1">
        <v>2.62E-5</v>
      </c>
      <c r="G102" s="1">
        <v>4.3900000000000003E-5</v>
      </c>
      <c r="H102" s="1">
        <v>5.5300000000000004E-6</v>
      </c>
      <c r="I102" s="1">
        <v>4.5299999999999998E-6</v>
      </c>
      <c r="J102" s="1">
        <v>9.0299999999999998E-3</v>
      </c>
      <c r="K102" s="1">
        <v>0.20399999999999999</v>
      </c>
      <c r="L102" s="1">
        <v>3.3000000000000003E-5</v>
      </c>
      <c r="M102" s="1">
        <v>1.4599999999999999E-3</v>
      </c>
      <c r="N102" s="1">
        <v>3.89E-7</v>
      </c>
      <c r="O102" s="1">
        <v>1.59E-5</v>
      </c>
      <c r="P102" s="1">
        <v>3.57E-5</v>
      </c>
      <c r="Q102" s="1">
        <v>5.9900000000000002E-6</v>
      </c>
      <c r="R102" s="1">
        <v>2.15E-3</v>
      </c>
      <c r="S102" s="1">
        <v>2.43E-4</v>
      </c>
      <c r="T102" s="1">
        <v>7.9000000000000001E-2</v>
      </c>
      <c r="U102" s="1">
        <v>1.6000000000000001E-3</v>
      </c>
      <c r="V102" s="1">
        <v>1.0399999999999999E-4</v>
      </c>
      <c r="W102" s="1">
        <v>3.39E-2</v>
      </c>
      <c r="X102" s="1">
        <v>1.2899999999999999E-3</v>
      </c>
      <c r="Y102" s="1">
        <v>2.0999999999999999E-3</v>
      </c>
      <c r="Z102" s="1">
        <v>1.0500000000000001E-2</v>
      </c>
      <c r="AA102" s="1">
        <v>1.56E-22</v>
      </c>
      <c r="AB102" s="1">
        <v>3.12E-21</v>
      </c>
      <c r="AC102" s="1">
        <v>2.0000000000000001E-22</v>
      </c>
      <c r="AD102" s="1">
        <v>4.1499999999999998E-22</v>
      </c>
      <c r="AE102" s="1">
        <v>2.5099999999999999E-23</v>
      </c>
      <c r="AF102" s="1">
        <v>1.82E-24</v>
      </c>
      <c r="AG102" s="1">
        <v>1.1E-20</v>
      </c>
      <c r="AH102" s="1">
        <v>5.0499999999999999E-23</v>
      </c>
      <c r="AI102" s="1">
        <v>5.5200000000000003E-21</v>
      </c>
      <c r="AJ102" s="1">
        <v>3.3699999999999998E-22</v>
      </c>
      <c r="AK102" s="1">
        <v>9.8299999999999997E-25</v>
      </c>
      <c r="AL102" s="1">
        <v>4.1700000000000001E-22</v>
      </c>
      <c r="AM102" s="1">
        <v>5.1099999999999999E-22</v>
      </c>
      <c r="AN102" s="1">
        <v>3.8899999999999996E-24</v>
      </c>
      <c r="AO102" s="1">
        <v>2.72E-15</v>
      </c>
      <c r="AP102" s="1">
        <v>2.3100000000000001E-9</v>
      </c>
      <c r="AQ102" s="1">
        <v>6.2900000000000005E-13</v>
      </c>
      <c r="AR102" s="1">
        <v>1.5E-9</v>
      </c>
      <c r="AS102" s="1">
        <v>5.2299999999999995E-10</v>
      </c>
      <c r="AT102" s="1">
        <v>7.92E-7</v>
      </c>
      <c r="AU102" s="1">
        <v>4.2100000000000003E-6</v>
      </c>
      <c r="AV102" s="1">
        <v>1.73E-5</v>
      </c>
      <c r="AW102" s="1">
        <v>9.1700000000000003E-13</v>
      </c>
      <c r="AX102" s="1">
        <v>4.9500000000000003E-7</v>
      </c>
      <c r="AY102" s="1">
        <v>5.5799999999999999E-7</v>
      </c>
      <c r="AZ102" s="1">
        <v>2.92E-6</v>
      </c>
      <c r="BA102" s="1">
        <v>4.5399999999999997E-6</v>
      </c>
      <c r="BB102" s="1">
        <v>1.3999999999999999E-6</v>
      </c>
      <c r="BC102" s="1">
        <v>7.2599999999999999E-6</v>
      </c>
      <c r="BD102" s="1">
        <v>3.67E-6</v>
      </c>
      <c r="BE102" s="1">
        <v>3.3699999999999999E-5</v>
      </c>
      <c r="BF102" s="1">
        <v>2.05E-4</v>
      </c>
      <c r="BG102" s="1">
        <v>8.4900000000000004E-5</v>
      </c>
      <c r="BH102" s="1">
        <v>1.33E-5</v>
      </c>
      <c r="BI102" s="1">
        <v>2.5400000000000001E-5</v>
      </c>
      <c r="BJ102" s="1">
        <v>1.92E-7</v>
      </c>
      <c r="BK102" s="1">
        <v>9.6800000000000007E-8</v>
      </c>
    </row>
    <row r="103" spans="1:63" x14ac:dyDescent="0.35">
      <c r="A103">
        <v>12</v>
      </c>
      <c r="B103" s="1">
        <v>1.2600000000000001E-25</v>
      </c>
      <c r="C103" s="1">
        <v>4.2200000000000001E-4</v>
      </c>
      <c r="D103" s="1">
        <v>1.42E-5</v>
      </c>
      <c r="E103" s="1">
        <v>1.3E-23</v>
      </c>
      <c r="F103" s="1">
        <v>2.4899999999999999E-5</v>
      </c>
      <c r="G103" s="1">
        <v>4.1999999999999998E-5</v>
      </c>
      <c r="H103" s="1">
        <v>5.3000000000000001E-6</v>
      </c>
      <c r="I103" s="1">
        <v>4.3499999999999999E-6</v>
      </c>
      <c r="J103" s="1">
        <v>8.8299999999999993E-3</v>
      </c>
      <c r="K103" s="1">
        <v>0.20200000000000001</v>
      </c>
      <c r="L103" s="1">
        <v>3.2299999999999999E-5</v>
      </c>
      <c r="M103" s="1">
        <v>1.4300000000000001E-3</v>
      </c>
      <c r="N103" s="1">
        <v>3.7300000000000002E-7</v>
      </c>
      <c r="O103" s="1">
        <v>1.56E-5</v>
      </c>
      <c r="P103" s="1">
        <v>3.4799999999999999E-5</v>
      </c>
      <c r="Q103" s="1">
        <v>5.75E-6</v>
      </c>
      <c r="R103" s="1">
        <v>2.0899999999999998E-3</v>
      </c>
      <c r="S103" s="1">
        <v>2.3499999999999999E-4</v>
      </c>
      <c r="T103" s="1">
        <v>7.7100000000000002E-2</v>
      </c>
      <c r="U103" s="1">
        <v>1.5499999999999999E-3</v>
      </c>
      <c r="V103" s="1">
        <v>9.8499999999999995E-5</v>
      </c>
      <c r="W103" s="1">
        <v>3.27E-2</v>
      </c>
      <c r="X103" s="1">
        <v>1.25E-3</v>
      </c>
      <c r="Y103" s="1">
        <v>2.0500000000000002E-3</v>
      </c>
      <c r="Z103" s="1">
        <v>1.0200000000000001E-2</v>
      </c>
      <c r="AA103" s="1">
        <v>4.8999999999999998E-23</v>
      </c>
      <c r="AB103" s="1">
        <v>1.04E-21</v>
      </c>
      <c r="AC103" s="1">
        <v>5.8900000000000001E-23</v>
      </c>
      <c r="AD103" s="1">
        <v>1.2900000000000001E-22</v>
      </c>
      <c r="AE103" s="1">
        <v>7.8E-24</v>
      </c>
      <c r="AF103" s="1">
        <v>5.8999999999999998E-25</v>
      </c>
      <c r="AG103" s="1">
        <v>4.5700000000000003E-21</v>
      </c>
      <c r="AH103" s="1">
        <v>1.5299999999999999E-23</v>
      </c>
      <c r="AI103" s="1">
        <v>1.8800000000000001E-21</v>
      </c>
      <c r="AJ103" s="1">
        <v>1.07E-22</v>
      </c>
      <c r="AK103" s="1">
        <v>2.8099999999999998E-25</v>
      </c>
      <c r="AL103" s="1">
        <v>1.3500000000000001E-22</v>
      </c>
      <c r="AM103" s="1">
        <v>1.5699999999999999E-22</v>
      </c>
      <c r="AN103" s="1">
        <v>1.16E-24</v>
      </c>
      <c r="AO103" s="1">
        <v>2.5600000000000002E-15</v>
      </c>
      <c r="AP103" s="1">
        <v>2.2200000000000002E-9</v>
      </c>
      <c r="AQ103" s="1">
        <v>5.9999999999999997E-13</v>
      </c>
      <c r="AR103" s="1">
        <v>1.45E-9</v>
      </c>
      <c r="AS103" s="1">
        <v>5.0100000000000003E-10</v>
      </c>
      <c r="AT103" s="1">
        <v>7.6499999999999998E-7</v>
      </c>
      <c r="AU103" s="1">
        <v>4.0600000000000001E-6</v>
      </c>
      <c r="AV103" s="1">
        <v>1.6699999999999999E-5</v>
      </c>
      <c r="AW103" s="1">
        <v>8.8099999999999998E-13</v>
      </c>
      <c r="AX103" s="1">
        <v>4.8100000000000003E-7</v>
      </c>
      <c r="AY103" s="1">
        <v>5.3600000000000004E-7</v>
      </c>
      <c r="AZ103" s="1">
        <v>2.6900000000000001E-6</v>
      </c>
      <c r="BA103" s="1">
        <v>4.2200000000000003E-6</v>
      </c>
      <c r="BB103" s="1">
        <v>1.35E-6</v>
      </c>
      <c r="BC103" s="1">
        <v>6.8900000000000001E-6</v>
      </c>
      <c r="BD103" s="1">
        <v>3.36E-6</v>
      </c>
      <c r="BE103" s="1">
        <v>3.2100000000000001E-5</v>
      </c>
      <c r="BF103" s="1">
        <v>1.95E-4</v>
      </c>
      <c r="BG103" s="1">
        <v>8.0900000000000001E-5</v>
      </c>
      <c r="BH103" s="1">
        <v>1.27E-5</v>
      </c>
      <c r="BI103" s="1">
        <v>2.4300000000000001E-5</v>
      </c>
      <c r="BJ103" s="1">
        <v>1.8099999999999999E-7</v>
      </c>
      <c r="BK103" s="1">
        <v>9.8000000000000004E-8</v>
      </c>
    </row>
    <row r="104" spans="1:63" x14ac:dyDescent="0.35">
      <c r="A104">
        <v>11</v>
      </c>
      <c r="B104" s="1">
        <v>8.3300000000000005E-26</v>
      </c>
      <c r="C104" s="1">
        <v>4.1800000000000002E-4</v>
      </c>
      <c r="D104" s="1">
        <v>1.36E-5</v>
      </c>
      <c r="E104" s="1">
        <v>4.3699999999999997E-24</v>
      </c>
      <c r="F104" s="1">
        <v>2.3799999999999999E-5</v>
      </c>
      <c r="G104" s="1">
        <v>4.0200000000000001E-5</v>
      </c>
      <c r="H104" s="1">
        <v>5.0900000000000004E-6</v>
      </c>
      <c r="I104" s="1">
        <v>4.1799999999999998E-6</v>
      </c>
      <c r="J104" s="1">
        <v>8.6400000000000001E-3</v>
      </c>
      <c r="K104" s="1">
        <v>0.2</v>
      </c>
      <c r="L104" s="1">
        <v>3.1600000000000002E-5</v>
      </c>
      <c r="M104" s="1">
        <v>1.39E-3</v>
      </c>
      <c r="N104" s="1">
        <v>3.5699999999999998E-7</v>
      </c>
      <c r="O104" s="1">
        <v>1.5299999999999999E-5</v>
      </c>
      <c r="P104" s="1">
        <v>3.3899999999999997E-5</v>
      </c>
      <c r="Q104" s="1">
        <v>5.5300000000000004E-6</v>
      </c>
      <c r="R104" s="1">
        <v>2.0300000000000001E-3</v>
      </c>
      <c r="S104" s="1">
        <v>2.2699999999999999E-4</v>
      </c>
      <c r="T104" s="1">
        <v>7.5200000000000003E-2</v>
      </c>
      <c r="U104" s="1">
        <v>1.5E-3</v>
      </c>
      <c r="V104" s="1">
        <v>9.31E-5</v>
      </c>
      <c r="W104" s="1">
        <v>3.15E-2</v>
      </c>
      <c r="X104" s="1">
        <v>1.2199999999999999E-3</v>
      </c>
      <c r="Y104" s="1">
        <v>2E-3</v>
      </c>
      <c r="Z104" s="1">
        <v>0.01</v>
      </c>
      <c r="AA104" s="1">
        <v>1.83E-23</v>
      </c>
      <c r="AB104" s="1">
        <v>4.2700000000000004E-22</v>
      </c>
      <c r="AC104" s="1">
        <v>1.9700000000000001E-23</v>
      </c>
      <c r="AD104" s="1">
        <v>4.7999999999999999E-23</v>
      </c>
      <c r="AE104" s="1">
        <v>2.87E-24</v>
      </c>
      <c r="AF104" s="1">
        <v>2.3499999999999998E-25</v>
      </c>
      <c r="AG104" s="1">
        <v>2.46E-21</v>
      </c>
      <c r="AH104" s="1">
        <v>5.4200000000000001E-24</v>
      </c>
      <c r="AI104" s="1">
        <v>7.9700000000000004E-22</v>
      </c>
      <c r="AJ104" s="1">
        <v>4.1399999999999999E-23</v>
      </c>
      <c r="AK104" s="1">
        <v>8.5699999999999998E-26</v>
      </c>
      <c r="AL104" s="1">
        <v>5.3200000000000005E-23</v>
      </c>
      <c r="AM104" s="1">
        <v>5.7299999999999994E-23</v>
      </c>
      <c r="AN104" s="1">
        <v>3.9099999999999999E-25</v>
      </c>
      <c r="AO104" s="1">
        <v>2.4100000000000001E-15</v>
      </c>
      <c r="AP104" s="1">
        <v>2.1400000000000001E-9</v>
      </c>
      <c r="AQ104" s="1">
        <v>5.7099999999999999E-13</v>
      </c>
      <c r="AR104" s="1">
        <v>1.3999999999999999E-9</v>
      </c>
      <c r="AS104" s="1">
        <v>4.78E-10</v>
      </c>
      <c r="AT104" s="1">
        <v>7.37E-7</v>
      </c>
      <c r="AU104" s="1">
        <v>3.9099999999999998E-6</v>
      </c>
      <c r="AV104" s="1">
        <v>1.6099999999999998E-5</v>
      </c>
      <c r="AW104" s="1">
        <v>8.4600000000000003E-13</v>
      </c>
      <c r="AX104" s="1">
        <v>4.6499999999999999E-7</v>
      </c>
      <c r="AY104" s="1">
        <v>5.1399999999999997E-7</v>
      </c>
      <c r="AZ104" s="1">
        <v>2.4700000000000001E-6</v>
      </c>
      <c r="BA104" s="1">
        <v>3.9299999999999996E-6</v>
      </c>
      <c r="BB104" s="1">
        <v>1.31E-6</v>
      </c>
      <c r="BC104" s="1">
        <v>6.5300000000000002E-6</v>
      </c>
      <c r="BD104" s="1">
        <v>3.0699999999999998E-6</v>
      </c>
      <c r="BE104" s="1">
        <v>3.0599999999999998E-5</v>
      </c>
      <c r="BF104" s="1">
        <v>1.8599999999999999E-4</v>
      </c>
      <c r="BG104" s="1">
        <v>7.7100000000000004E-5</v>
      </c>
      <c r="BH104" s="1">
        <v>1.2099999999999999E-5</v>
      </c>
      <c r="BI104" s="1">
        <v>2.3200000000000001E-5</v>
      </c>
      <c r="BJ104" s="1">
        <v>1.7100000000000001E-7</v>
      </c>
      <c r="BK104" s="1">
        <v>9.8599999999999996E-8</v>
      </c>
    </row>
    <row r="105" spans="1:63" x14ac:dyDescent="0.35">
      <c r="A105">
        <v>10</v>
      </c>
      <c r="B105" s="1">
        <v>6.2399999999999996E-26</v>
      </c>
      <c r="C105" s="1">
        <v>4.1399999999999998E-4</v>
      </c>
      <c r="D105" s="1">
        <v>1.2999999999999999E-5</v>
      </c>
      <c r="E105" s="1">
        <v>1.55E-24</v>
      </c>
      <c r="F105" s="1">
        <v>2.26E-5</v>
      </c>
      <c r="G105" s="1">
        <v>3.8500000000000001E-5</v>
      </c>
      <c r="H105" s="1">
        <v>4.8799999999999999E-6</v>
      </c>
      <c r="I105" s="1">
        <v>4.0099999999999997E-6</v>
      </c>
      <c r="J105" s="1">
        <v>8.4600000000000005E-3</v>
      </c>
      <c r="K105" s="1">
        <v>0.19800000000000001</v>
      </c>
      <c r="L105" s="1">
        <v>3.0899999999999999E-5</v>
      </c>
      <c r="M105" s="1">
        <v>1.3600000000000001E-3</v>
      </c>
      <c r="N105" s="1">
        <v>3.4200000000000002E-7</v>
      </c>
      <c r="O105" s="1">
        <v>1.5099999999999999E-5</v>
      </c>
      <c r="P105" s="1">
        <v>3.3000000000000003E-5</v>
      </c>
      <c r="Q105" s="1">
        <v>5.31E-6</v>
      </c>
      <c r="R105" s="1">
        <v>1.97E-3</v>
      </c>
      <c r="S105" s="1">
        <v>2.2000000000000001E-4</v>
      </c>
      <c r="T105" s="1">
        <v>7.3400000000000007E-2</v>
      </c>
      <c r="U105" s="1">
        <v>1.4499999999999999E-3</v>
      </c>
      <c r="V105" s="1">
        <v>8.7999999999999998E-5</v>
      </c>
      <c r="W105" s="1">
        <v>3.04E-2</v>
      </c>
      <c r="X105" s="1">
        <v>1.1900000000000001E-3</v>
      </c>
      <c r="Y105" s="1">
        <v>1.9499999999999999E-3</v>
      </c>
      <c r="Z105" s="1">
        <v>9.8200000000000006E-3</v>
      </c>
      <c r="AA105" s="1">
        <v>8.6300000000000002E-24</v>
      </c>
      <c r="AB105" s="1">
        <v>2.2600000000000001E-22</v>
      </c>
      <c r="AC105" s="1">
        <v>7.9999999999999994E-24</v>
      </c>
      <c r="AD105" s="1">
        <v>2.27E-23</v>
      </c>
      <c r="AE105" s="1">
        <v>1.3300000000000001E-24</v>
      </c>
      <c r="AF105" s="1">
        <v>1.21E-25</v>
      </c>
      <c r="AG105" s="1">
        <v>1.64E-21</v>
      </c>
      <c r="AH105" s="1">
        <v>2.3799999999999999E-24</v>
      </c>
      <c r="AI105" s="1">
        <v>4.3600000000000004E-22</v>
      </c>
      <c r="AJ105" s="1">
        <v>2.0400000000000001E-23</v>
      </c>
      <c r="AK105" s="1">
        <v>2.8200000000000001E-26</v>
      </c>
      <c r="AL105" s="1">
        <v>2.6999999999999998E-23</v>
      </c>
      <c r="AM105" s="1">
        <v>2.6300000000000001E-23</v>
      </c>
      <c r="AN105" s="1">
        <v>1.5900000000000001E-25</v>
      </c>
      <c r="AO105" s="1">
        <v>2.2699999999999998E-15</v>
      </c>
      <c r="AP105" s="1">
        <v>2.0599999999999999E-9</v>
      </c>
      <c r="AQ105" s="1">
        <v>5.44E-13</v>
      </c>
      <c r="AR105" s="1">
        <v>1.3500000000000001E-9</v>
      </c>
      <c r="AS105" s="1">
        <v>4.5700000000000002E-10</v>
      </c>
      <c r="AT105" s="1">
        <v>7.0999999999999998E-7</v>
      </c>
      <c r="AU105" s="1">
        <v>3.76E-6</v>
      </c>
      <c r="AV105" s="1">
        <v>1.5500000000000001E-5</v>
      </c>
      <c r="AW105" s="1">
        <v>8.1099999999999998E-13</v>
      </c>
      <c r="AX105" s="1">
        <v>4.4999999999999998E-7</v>
      </c>
      <c r="AY105" s="1">
        <v>4.9299999999999998E-7</v>
      </c>
      <c r="AZ105" s="1">
        <v>2.2800000000000002E-6</v>
      </c>
      <c r="BA105" s="1">
        <v>3.6600000000000001E-6</v>
      </c>
      <c r="BB105" s="1">
        <v>1.26E-6</v>
      </c>
      <c r="BC105" s="1">
        <v>6.1999999999999999E-6</v>
      </c>
      <c r="BD105" s="1">
        <v>2.8100000000000002E-6</v>
      </c>
      <c r="BE105" s="1">
        <v>2.9099999999999999E-5</v>
      </c>
      <c r="BF105" s="1">
        <v>1.7799999999999999E-4</v>
      </c>
      <c r="BG105" s="1">
        <v>7.36E-5</v>
      </c>
      <c r="BH105" s="1">
        <v>1.1600000000000001E-5</v>
      </c>
      <c r="BI105" s="1">
        <v>2.2099999999999998E-5</v>
      </c>
      <c r="BJ105" s="1">
        <v>1.61E-7</v>
      </c>
      <c r="BK105" s="1">
        <v>9.83E-8</v>
      </c>
    </row>
    <row r="106" spans="1:63" x14ac:dyDescent="0.35">
      <c r="A106">
        <v>9</v>
      </c>
      <c r="B106" s="1">
        <v>5.0200000000000001E-26</v>
      </c>
      <c r="C106" s="1">
        <v>4.0999999999999999E-4</v>
      </c>
      <c r="D106" s="1">
        <v>1.24E-5</v>
      </c>
      <c r="E106" s="1">
        <v>5.8799999999999999E-25</v>
      </c>
      <c r="F106" s="1">
        <v>2.16E-5</v>
      </c>
      <c r="G106" s="1">
        <v>3.6900000000000002E-5</v>
      </c>
      <c r="H106" s="1">
        <v>4.6800000000000001E-6</v>
      </c>
      <c r="I106" s="1">
        <v>3.8600000000000003E-6</v>
      </c>
      <c r="J106" s="1">
        <v>8.2799999999999992E-3</v>
      </c>
      <c r="K106" s="1">
        <v>0.19600000000000001</v>
      </c>
      <c r="L106" s="1">
        <v>3.01E-5</v>
      </c>
      <c r="M106" s="1">
        <v>1.33E-3</v>
      </c>
      <c r="N106" s="1">
        <v>3.2800000000000003E-7</v>
      </c>
      <c r="O106" s="1">
        <v>1.4800000000000001E-5</v>
      </c>
      <c r="P106" s="1">
        <v>3.2199999999999997E-5</v>
      </c>
      <c r="Q106" s="1">
        <v>5.1000000000000003E-6</v>
      </c>
      <c r="R106" s="1">
        <v>1.91E-3</v>
      </c>
      <c r="S106" s="1">
        <v>2.13E-4</v>
      </c>
      <c r="T106" s="1">
        <v>7.17E-2</v>
      </c>
      <c r="U106" s="1">
        <v>1.4E-3</v>
      </c>
      <c r="V106" s="1">
        <v>8.3300000000000005E-5</v>
      </c>
      <c r="W106" s="1">
        <v>2.93E-2</v>
      </c>
      <c r="X106" s="1">
        <v>1.16E-3</v>
      </c>
      <c r="Y106" s="1">
        <v>1.91E-3</v>
      </c>
      <c r="Z106" s="1">
        <v>9.6299999999999997E-3</v>
      </c>
      <c r="AA106" s="1">
        <v>5.2E-24</v>
      </c>
      <c r="AB106" s="1">
        <v>1.5E-22</v>
      </c>
      <c r="AC106" s="1">
        <v>4.1099999999999998E-24</v>
      </c>
      <c r="AD106" s="1">
        <v>1.37E-23</v>
      </c>
      <c r="AE106" s="1">
        <v>7.9299999999999996E-25</v>
      </c>
      <c r="AF106" s="1">
        <v>7.7899999999999998E-26</v>
      </c>
      <c r="AG106" s="1">
        <v>1.2499999999999999E-21</v>
      </c>
      <c r="AH106" s="1">
        <v>1.3400000000000001E-24</v>
      </c>
      <c r="AI106" s="1">
        <v>2.9600000000000002E-22</v>
      </c>
      <c r="AJ106" s="1">
        <v>1.27E-23</v>
      </c>
      <c r="AK106" s="1">
        <v>1.02E-26</v>
      </c>
      <c r="AL106" s="1">
        <v>1.7299999999999999E-23</v>
      </c>
      <c r="AM106" s="1">
        <v>1.5499999999999999E-23</v>
      </c>
      <c r="AN106" s="1">
        <v>8.1699999999999998E-26</v>
      </c>
      <c r="AO106" s="1">
        <v>2.1499999999999998E-15</v>
      </c>
      <c r="AP106" s="1">
        <v>1.9800000000000002E-9</v>
      </c>
      <c r="AQ106" s="1">
        <v>5.1900000000000001E-13</v>
      </c>
      <c r="AR106" s="1">
        <v>1.3000000000000001E-9</v>
      </c>
      <c r="AS106" s="1">
        <v>4.3699999999999999E-10</v>
      </c>
      <c r="AT106" s="1">
        <v>6.8400000000000004E-7</v>
      </c>
      <c r="AU106" s="1">
        <v>3.6200000000000001E-6</v>
      </c>
      <c r="AV106" s="1">
        <v>1.49E-5</v>
      </c>
      <c r="AW106" s="1">
        <v>7.7900000000000001E-13</v>
      </c>
      <c r="AX106" s="1">
        <v>4.3500000000000002E-7</v>
      </c>
      <c r="AY106" s="1">
        <v>4.7300000000000001E-7</v>
      </c>
      <c r="AZ106" s="1">
        <v>2.0999999999999998E-6</v>
      </c>
      <c r="BA106" s="1">
        <v>3.4199999999999999E-6</v>
      </c>
      <c r="BB106" s="1">
        <v>1.22E-6</v>
      </c>
      <c r="BC106" s="1">
        <v>5.8900000000000004E-6</v>
      </c>
      <c r="BD106" s="1">
        <v>2.5799999999999999E-6</v>
      </c>
      <c r="BE106" s="1">
        <v>2.7699999999999999E-5</v>
      </c>
      <c r="BF106" s="1">
        <v>1.7000000000000001E-4</v>
      </c>
      <c r="BG106" s="1">
        <v>7.0300000000000001E-5</v>
      </c>
      <c r="BH106" s="1">
        <v>1.11E-5</v>
      </c>
      <c r="BI106" s="1">
        <v>2.12E-5</v>
      </c>
      <c r="BJ106" s="1">
        <v>1.5300000000000001E-7</v>
      </c>
      <c r="BK106" s="1">
        <v>9.7500000000000006E-8</v>
      </c>
    </row>
    <row r="107" spans="1:63" x14ac:dyDescent="0.35">
      <c r="A107">
        <v>8</v>
      </c>
      <c r="B107" s="1">
        <v>4.27E-26</v>
      </c>
      <c r="C107" s="1">
        <v>4.0700000000000003E-4</v>
      </c>
      <c r="D107" s="1">
        <v>1.19E-5</v>
      </c>
      <c r="E107" s="1">
        <v>2.4000000000000001E-25</v>
      </c>
      <c r="F107" s="1">
        <v>2.0599999999999999E-5</v>
      </c>
      <c r="G107" s="1">
        <v>3.54E-5</v>
      </c>
      <c r="H107" s="1">
        <v>4.4900000000000002E-6</v>
      </c>
      <c r="I107" s="1">
        <v>3.7100000000000001E-6</v>
      </c>
      <c r="J107" s="1">
        <v>8.1200000000000005E-3</v>
      </c>
      <c r="K107" s="1">
        <v>0.19400000000000001</v>
      </c>
      <c r="L107" s="1">
        <v>2.94E-5</v>
      </c>
      <c r="M107" s="1">
        <v>1.2999999999999999E-3</v>
      </c>
      <c r="N107" s="1">
        <v>3.1399999999999998E-7</v>
      </c>
      <c r="O107" s="1">
        <v>1.4600000000000001E-5</v>
      </c>
      <c r="P107" s="1">
        <v>3.1399999999999998E-5</v>
      </c>
      <c r="Q107" s="1">
        <v>4.8999999999999997E-6</v>
      </c>
      <c r="R107" s="1">
        <v>1.8500000000000001E-3</v>
      </c>
      <c r="S107" s="1">
        <v>2.0599999999999999E-4</v>
      </c>
      <c r="T107" s="1">
        <v>7.0000000000000007E-2</v>
      </c>
      <c r="U107" s="1">
        <v>1.3600000000000001E-3</v>
      </c>
      <c r="V107" s="1">
        <v>7.8999999999999996E-5</v>
      </c>
      <c r="W107" s="1">
        <v>2.8400000000000002E-2</v>
      </c>
      <c r="X107" s="1">
        <v>1.14E-3</v>
      </c>
      <c r="Y107" s="1">
        <v>1.8600000000000001E-3</v>
      </c>
      <c r="Z107" s="1">
        <v>9.4500000000000001E-3</v>
      </c>
      <c r="AA107" s="1">
        <v>3.8000000000000003E-24</v>
      </c>
      <c r="AB107" s="1">
        <v>1.1600000000000001E-22</v>
      </c>
      <c r="AC107" s="1">
        <v>2.6700000000000002E-24</v>
      </c>
      <c r="AD107" s="1">
        <v>9.9999999999999996E-24</v>
      </c>
      <c r="AE107" s="1">
        <v>5.7500000000000003E-25</v>
      </c>
      <c r="AF107" s="1">
        <v>5.9400000000000004E-26</v>
      </c>
      <c r="AG107" s="1">
        <v>1.04E-21</v>
      </c>
      <c r="AH107" s="1">
        <v>9.3699999999999992E-25</v>
      </c>
      <c r="AI107" s="1">
        <v>2.3200000000000001E-22</v>
      </c>
      <c r="AJ107" s="1">
        <v>9.5199999999999995E-24</v>
      </c>
      <c r="AK107" s="1">
        <v>4.0800000000000001E-27</v>
      </c>
      <c r="AL107" s="1">
        <v>1.3199999999999999E-23</v>
      </c>
      <c r="AM107" s="1">
        <v>1.11E-23</v>
      </c>
      <c r="AN107" s="1">
        <v>5.2899999999999999E-26</v>
      </c>
      <c r="AO107" s="1">
        <v>2.0500000000000002E-15</v>
      </c>
      <c r="AP107" s="1">
        <v>1.9000000000000001E-9</v>
      </c>
      <c r="AQ107" s="1">
        <v>4.97E-13</v>
      </c>
      <c r="AR107" s="1">
        <v>1.25E-9</v>
      </c>
      <c r="AS107" s="1">
        <v>4.19E-10</v>
      </c>
      <c r="AT107" s="1">
        <v>6.5799999999999999E-7</v>
      </c>
      <c r="AU107" s="1">
        <v>3.49E-6</v>
      </c>
      <c r="AV107" s="1">
        <v>1.4399999999999999E-5</v>
      </c>
      <c r="AW107" s="1">
        <v>7.4800000000000004E-13</v>
      </c>
      <c r="AX107" s="1">
        <v>4.2100000000000002E-7</v>
      </c>
      <c r="AY107" s="1">
        <v>4.5400000000000002E-7</v>
      </c>
      <c r="AZ107" s="1">
        <v>1.95E-6</v>
      </c>
      <c r="BA107" s="1">
        <v>3.1999999999999999E-6</v>
      </c>
      <c r="BB107" s="1">
        <v>1.19E-6</v>
      </c>
      <c r="BC107" s="1">
        <v>5.5999999999999997E-6</v>
      </c>
      <c r="BD107" s="1">
        <v>2.3700000000000002E-6</v>
      </c>
      <c r="BE107" s="1">
        <v>2.65E-5</v>
      </c>
      <c r="BF107" s="1">
        <v>1.63E-4</v>
      </c>
      <c r="BG107" s="1">
        <v>6.7299999999999996E-5</v>
      </c>
      <c r="BH107" s="1">
        <v>1.06E-5</v>
      </c>
      <c r="BI107" s="1">
        <v>2.0299999999999999E-5</v>
      </c>
      <c r="BJ107" s="1">
        <v>1.4499999999999999E-7</v>
      </c>
      <c r="BK107" s="1">
        <v>9.5999999999999999E-8</v>
      </c>
    </row>
    <row r="108" spans="1:63" x14ac:dyDescent="0.35">
      <c r="A108">
        <v>7</v>
      </c>
      <c r="B108" s="1">
        <v>3.7600000000000003E-26</v>
      </c>
      <c r="C108" s="1">
        <v>4.0400000000000001E-4</v>
      </c>
      <c r="D108" s="1">
        <v>1.1399999999999999E-5</v>
      </c>
      <c r="E108" s="1">
        <v>1.07E-25</v>
      </c>
      <c r="F108" s="1">
        <v>1.9700000000000001E-5</v>
      </c>
      <c r="G108" s="1">
        <v>3.4E-5</v>
      </c>
      <c r="H108" s="1">
        <v>4.3200000000000001E-6</v>
      </c>
      <c r="I108" s="1">
        <v>3.58E-6</v>
      </c>
      <c r="J108" s="1">
        <v>7.9600000000000001E-3</v>
      </c>
      <c r="K108" s="1">
        <v>0.193</v>
      </c>
      <c r="L108" s="1">
        <v>2.87E-5</v>
      </c>
      <c r="M108" s="1">
        <v>1.2700000000000001E-3</v>
      </c>
      <c r="N108" s="1">
        <v>3.0100000000000001E-7</v>
      </c>
      <c r="O108" s="1">
        <v>1.4399999999999999E-5</v>
      </c>
      <c r="P108" s="1">
        <v>3.0700000000000001E-5</v>
      </c>
      <c r="Q108" s="1">
        <v>4.7199999999999997E-6</v>
      </c>
      <c r="R108" s="1">
        <v>1.8E-3</v>
      </c>
      <c r="S108" s="1">
        <v>2.0000000000000001E-4</v>
      </c>
      <c r="T108" s="1">
        <v>6.8500000000000005E-2</v>
      </c>
      <c r="U108" s="1">
        <v>1.32E-3</v>
      </c>
      <c r="V108" s="1">
        <v>7.5099999999999996E-5</v>
      </c>
      <c r="W108" s="1">
        <v>2.7400000000000001E-2</v>
      </c>
      <c r="X108" s="1">
        <v>1.1100000000000001E-3</v>
      </c>
      <c r="Y108" s="1">
        <v>1.82E-3</v>
      </c>
      <c r="Z108" s="1">
        <v>9.2700000000000005E-3</v>
      </c>
      <c r="AA108" s="1">
        <v>3.13E-24</v>
      </c>
      <c r="AB108" s="1">
        <v>9.8300000000000003E-23</v>
      </c>
      <c r="AC108" s="1">
        <v>2.0500000000000001E-24</v>
      </c>
      <c r="AD108" s="1">
        <v>8.2100000000000006E-24</v>
      </c>
      <c r="AE108" s="1">
        <v>4.7100000000000004E-25</v>
      </c>
      <c r="AF108" s="1">
        <v>4.9700000000000003E-26</v>
      </c>
      <c r="AG108" s="1">
        <v>9.0899999999999998E-22</v>
      </c>
      <c r="AH108" s="1">
        <v>7.5099999999999999E-25</v>
      </c>
      <c r="AI108" s="1">
        <v>1.98E-22</v>
      </c>
      <c r="AJ108" s="1">
        <v>7.9199999999999996E-24</v>
      </c>
      <c r="AK108" s="1">
        <v>1.86E-27</v>
      </c>
      <c r="AL108" s="1">
        <v>1.1E-23</v>
      </c>
      <c r="AM108" s="1">
        <v>9.0600000000000001E-24</v>
      </c>
      <c r="AN108" s="1">
        <v>4.04E-26</v>
      </c>
      <c r="AO108" s="1">
        <v>1.9700000000000001E-15</v>
      </c>
      <c r="AP108" s="1">
        <v>1.8300000000000001E-9</v>
      </c>
      <c r="AQ108" s="1">
        <v>4.7599999999999999E-13</v>
      </c>
      <c r="AR108" s="1">
        <v>1.21E-9</v>
      </c>
      <c r="AS108" s="1">
        <v>4.03E-10</v>
      </c>
      <c r="AT108" s="1">
        <v>6.3399999999999999E-7</v>
      </c>
      <c r="AU108" s="1">
        <v>3.36E-6</v>
      </c>
      <c r="AV108" s="1">
        <v>1.3900000000000001E-5</v>
      </c>
      <c r="AW108" s="1">
        <v>7.2099999999999996E-13</v>
      </c>
      <c r="AX108" s="1">
        <v>4.0699999999999998E-7</v>
      </c>
      <c r="AY108" s="1">
        <v>4.3599999999999999E-7</v>
      </c>
      <c r="AZ108" s="1">
        <v>1.81E-6</v>
      </c>
      <c r="BA108" s="1">
        <v>3.01E-6</v>
      </c>
      <c r="BB108" s="1">
        <v>1.15E-6</v>
      </c>
      <c r="BC108" s="1">
        <v>5.3499999999999996E-6</v>
      </c>
      <c r="BD108" s="1">
        <v>2.1900000000000002E-6</v>
      </c>
      <c r="BE108" s="1">
        <v>2.5299999999999998E-5</v>
      </c>
      <c r="BF108" s="1">
        <v>1.56E-4</v>
      </c>
      <c r="BG108" s="1">
        <v>6.4599999999999998E-5</v>
      </c>
      <c r="BH108" s="1">
        <v>1.0200000000000001E-5</v>
      </c>
      <c r="BI108" s="1">
        <v>1.95E-5</v>
      </c>
      <c r="BJ108" s="1">
        <v>1.37E-7</v>
      </c>
      <c r="BK108" s="1">
        <v>9.4699999999999994E-8</v>
      </c>
    </row>
    <row r="109" spans="1:63" x14ac:dyDescent="0.35">
      <c r="A109">
        <v>6</v>
      </c>
      <c r="B109" s="1">
        <v>3.3600000000000002E-26</v>
      </c>
      <c r="C109" s="1">
        <v>4.0099999999999999E-4</v>
      </c>
      <c r="D109" s="1">
        <v>1.0900000000000001E-5</v>
      </c>
      <c r="E109" s="1">
        <v>5.1599999999999997E-26</v>
      </c>
      <c r="F109" s="1">
        <v>1.8899999999999999E-5</v>
      </c>
      <c r="G109" s="1">
        <v>3.2700000000000002E-5</v>
      </c>
      <c r="H109" s="1">
        <v>4.1699999999999999E-6</v>
      </c>
      <c r="I109" s="1">
        <v>3.4599999999999999E-6</v>
      </c>
      <c r="J109" s="1">
        <v>7.8200000000000006E-3</v>
      </c>
      <c r="K109" s="1">
        <v>0.192</v>
      </c>
      <c r="L109" s="1">
        <v>2.8E-5</v>
      </c>
      <c r="M109" s="1">
        <v>1.24E-3</v>
      </c>
      <c r="N109" s="1">
        <v>2.8999999999999998E-7</v>
      </c>
      <c r="O109" s="1">
        <v>1.42E-5</v>
      </c>
      <c r="P109" s="1">
        <v>3.0000000000000001E-5</v>
      </c>
      <c r="Q109" s="1">
        <v>4.5499999999999996E-6</v>
      </c>
      <c r="R109" s="1">
        <v>1.7600000000000001E-3</v>
      </c>
      <c r="S109" s="1">
        <v>1.94E-4</v>
      </c>
      <c r="T109" s="1">
        <v>6.7199999999999996E-2</v>
      </c>
      <c r="U109" s="1">
        <v>1.2800000000000001E-3</v>
      </c>
      <c r="V109" s="1">
        <v>7.1600000000000006E-5</v>
      </c>
      <c r="W109" s="1">
        <v>2.6599999999999999E-2</v>
      </c>
      <c r="X109" s="1">
        <v>1.09E-3</v>
      </c>
      <c r="Y109" s="1">
        <v>1.7799999999999999E-3</v>
      </c>
      <c r="Z109" s="1">
        <v>9.1199999999999996E-3</v>
      </c>
      <c r="AA109" s="1">
        <v>2.72E-24</v>
      </c>
      <c r="AB109" s="1">
        <v>8.6400000000000002E-23</v>
      </c>
      <c r="AC109" s="1">
        <v>1.7099999999999999E-24</v>
      </c>
      <c r="AD109" s="1">
        <v>7.1100000000000001E-24</v>
      </c>
      <c r="AE109" s="1">
        <v>4.07E-25</v>
      </c>
      <c r="AF109" s="1">
        <v>4.3299999999999998E-26</v>
      </c>
      <c r="AG109" s="1">
        <v>8.1000000000000001E-22</v>
      </c>
      <c r="AH109" s="1">
        <v>6.4200000000000002E-25</v>
      </c>
      <c r="AI109" s="1">
        <v>1.7400000000000001E-22</v>
      </c>
      <c r="AJ109" s="1">
        <v>6.9000000000000003E-24</v>
      </c>
      <c r="AK109" s="1">
        <v>9.7299999999999999E-28</v>
      </c>
      <c r="AL109" s="1">
        <v>9.6599999999999998E-24</v>
      </c>
      <c r="AM109" s="1">
        <v>7.8100000000000003E-24</v>
      </c>
      <c r="AN109" s="1">
        <v>3.3800000000000002E-26</v>
      </c>
      <c r="AO109" s="1">
        <v>1.8899999999999999E-15</v>
      </c>
      <c r="AP109" s="1">
        <v>1.7599999999999999E-9</v>
      </c>
      <c r="AQ109" s="1">
        <v>4.5699999999999997E-13</v>
      </c>
      <c r="AR109" s="1">
        <v>1.1599999999999999E-9</v>
      </c>
      <c r="AS109" s="1">
        <v>3.8700000000000001E-10</v>
      </c>
      <c r="AT109" s="1">
        <v>6.1200000000000003E-7</v>
      </c>
      <c r="AU109" s="1">
        <v>3.2499999999999998E-6</v>
      </c>
      <c r="AV109" s="1">
        <v>1.34E-5</v>
      </c>
      <c r="AW109" s="1">
        <v>6.9499999999999997E-13</v>
      </c>
      <c r="AX109" s="1">
        <v>3.9400000000000001E-7</v>
      </c>
      <c r="AY109" s="1">
        <v>4.2E-7</v>
      </c>
      <c r="AZ109" s="1">
        <v>1.7E-6</v>
      </c>
      <c r="BA109" s="1">
        <v>2.8399999999999999E-6</v>
      </c>
      <c r="BB109" s="1">
        <v>1.1200000000000001E-6</v>
      </c>
      <c r="BC109" s="1">
        <v>5.1100000000000002E-6</v>
      </c>
      <c r="BD109" s="1">
        <v>2.04E-6</v>
      </c>
      <c r="BE109" s="1">
        <v>2.4300000000000001E-5</v>
      </c>
      <c r="BF109" s="1">
        <v>1.5100000000000001E-4</v>
      </c>
      <c r="BG109" s="1">
        <v>6.2199999999999994E-5</v>
      </c>
      <c r="BH109" s="1">
        <v>9.8099999999999992E-6</v>
      </c>
      <c r="BI109" s="1">
        <v>1.8700000000000001E-5</v>
      </c>
      <c r="BJ109" s="1">
        <v>1.31E-7</v>
      </c>
      <c r="BK109" s="1">
        <v>9.2999999999999999E-8</v>
      </c>
    </row>
    <row r="110" spans="1:63" x14ac:dyDescent="0.35">
      <c r="A110">
        <v>5</v>
      </c>
      <c r="B110" s="1">
        <v>3.03E-26</v>
      </c>
      <c r="C110" s="1">
        <v>3.9800000000000002E-4</v>
      </c>
      <c r="D110" s="1">
        <v>1.0499999999999999E-5</v>
      </c>
      <c r="E110" s="1">
        <v>2.7199999999999998E-26</v>
      </c>
      <c r="F110" s="1">
        <v>1.8199999999999999E-5</v>
      </c>
      <c r="G110" s="1">
        <v>3.1600000000000002E-5</v>
      </c>
      <c r="H110" s="1">
        <v>4.0199999999999996E-6</v>
      </c>
      <c r="I110" s="1">
        <v>3.3500000000000001E-6</v>
      </c>
      <c r="J110" s="1">
        <v>7.6899999999999998E-3</v>
      </c>
      <c r="K110" s="1">
        <v>0.19</v>
      </c>
      <c r="L110" s="1">
        <v>2.7399999999999999E-5</v>
      </c>
      <c r="M110" s="1">
        <v>1.2199999999999999E-3</v>
      </c>
      <c r="N110" s="1">
        <v>2.79E-7</v>
      </c>
      <c r="O110" s="1">
        <v>1.4E-5</v>
      </c>
      <c r="P110" s="1">
        <v>2.94E-5</v>
      </c>
      <c r="Q110" s="1">
        <v>4.4000000000000002E-6</v>
      </c>
      <c r="R110" s="1">
        <v>1.72E-3</v>
      </c>
      <c r="S110" s="1">
        <v>1.8900000000000001E-4</v>
      </c>
      <c r="T110" s="1">
        <v>6.59E-2</v>
      </c>
      <c r="U110" s="1">
        <v>1.25E-3</v>
      </c>
      <c r="V110" s="1">
        <v>6.8399999999999996E-5</v>
      </c>
      <c r="W110" s="1">
        <v>2.5899999999999999E-2</v>
      </c>
      <c r="X110" s="1">
        <v>1.07E-3</v>
      </c>
      <c r="Y110" s="1">
        <v>1.75E-3</v>
      </c>
      <c r="Z110" s="1">
        <v>8.9800000000000001E-3</v>
      </c>
      <c r="AA110" s="1">
        <v>2.4300000000000001E-24</v>
      </c>
      <c r="AB110" s="1">
        <v>7.7799999999999999E-23</v>
      </c>
      <c r="AC110" s="1">
        <v>1.5099999999999999E-24</v>
      </c>
      <c r="AD110" s="1">
        <v>6.3399999999999997E-24</v>
      </c>
      <c r="AE110" s="1">
        <v>3.6399999999999998E-25</v>
      </c>
      <c r="AF110" s="1">
        <v>3.8699999999999999E-26</v>
      </c>
      <c r="AG110" s="1">
        <v>7.34E-22</v>
      </c>
      <c r="AH110" s="1">
        <v>5.6900000000000004E-25</v>
      </c>
      <c r="AI110" s="1">
        <v>1.5699999999999999E-22</v>
      </c>
      <c r="AJ110" s="1">
        <v>6.1800000000000001E-24</v>
      </c>
      <c r="AK110" s="1">
        <v>5.8700000000000001E-28</v>
      </c>
      <c r="AL110" s="1">
        <v>8.6400000000000005E-24</v>
      </c>
      <c r="AM110" s="1">
        <v>6.9599999999999994E-24</v>
      </c>
      <c r="AN110" s="1">
        <v>2.9600000000000002E-26</v>
      </c>
      <c r="AO110" s="1">
        <v>1.8099999999999998E-15</v>
      </c>
      <c r="AP110" s="1">
        <v>1.6999999999999999E-9</v>
      </c>
      <c r="AQ110" s="1">
        <v>4.39E-13</v>
      </c>
      <c r="AR110" s="1">
        <v>1.1200000000000001E-9</v>
      </c>
      <c r="AS110" s="1">
        <v>3.7200000000000001E-10</v>
      </c>
      <c r="AT110" s="1">
        <v>5.9200000000000001E-7</v>
      </c>
      <c r="AU110" s="1">
        <v>3.14E-6</v>
      </c>
      <c r="AV110" s="1">
        <v>1.29E-5</v>
      </c>
      <c r="AW110" s="1">
        <v>6.6999999999999997E-13</v>
      </c>
      <c r="AX110" s="1">
        <v>3.8200000000000001E-7</v>
      </c>
      <c r="AY110" s="1">
        <v>4.0499999999999999E-7</v>
      </c>
      <c r="AZ110" s="1">
        <v>1.59E-6</v>
      </c>
      <c r="BA110" s="1">
        <v>2.7E-6</v>
      </c>
      <c r="BB110" s="1">
        <v>1.0899999999999999E-6</v>
      </c>
      <c r="BC110" s="1">
        <v>4.8999999999999997E-6</v>
      </c>
      <c r="BD110" s="1">
        <v>1.9099999999999999E-6</v>
      </c>
      <c r="BE110" s="1">
        <v>2.3300000000000001E-5</v>
      </c>
      <c r="BF110" s="1">
        <v>1.46E-4</v>
      </c>
      <c r="BG110" s="1">
        <v>6.0099999999999997E-5</v>
      </c>
      <c r="BH110" s="1">
        <v>9.4599999999999992E-6</v>
      </c>
      <c r="BI110" s="1">
        <v>1.8099999999999999E-5</v>
      </c>
      <c r="BJ110" s="1">
        <v>1.2499999999999999E-7</v>
      </c>
      <c r="BK110" s="1">
        <v>9.1300000000000004E-8</v>
      </c>
    </row>
    <row r="111" spans="1:63" x14ac:dyDescent="0.35">
      <c r="A111">
        <v>4</v>
      </c>
      <c r="B111" s="1">
        <v>2.7800000000000002E-26</v>
      </c>
      <c r="C111" s="1">
        <v>3.9599999999999998E-4</v>
      </c>
      <c r="D111" s="1">
        <v>1.01E-5</v>
      </c>
      <c r="E111" s="1">
        <v>1.5699999999999999E-26</v>
      </c>
      <c r="F111" s="1">
        <v>1.7499999999999998E-5</v>
      </c>
      <c r="G111" s="1">
        <v>3.0599999999999998E-5</v>
      </c>
      <c r="H111" s="1">
        <v>3.8999999999999999E-6</v>
      </c>
      <c r="I111" s="1">
        <v>3.2600000000000001E-6</v>
      </c>
      <c r="J111" s="1">
        <v>7.5700000000000003E-3</v>
      </c>
      <c r="K111" s="1">
        <v>0.19</v>
      </c>
      <c r="L111" s="1">
        <v>2.6699999999999998E-5</v>
      </c>
      <c r="M111" s="1">
        <v>1.1999999999999999E-3</v>
      </c>
      <c r="N111" s="1">
        <v>2.6899999999999999E-7</v>
      </c>
      <c r="O111" s="1">
        <v>1.38E-5</v>
      </c>
      <c r="P111" s="1">
        <v>2.8799999999999999E-5</v>
      </c>
      <c r="Q111" s="1">
        <v>4.2599999999999999E-6</v>
      </c>
      <c r="R111" s="1">
        <v>1.6800000000000001E-3</v>
      </c>
      <c r="S111" s="1">
        <v>1.85E-4</v>
      </c>
      <c r="T111" s="1">
        <v>6.4899999999999999E-2</v>
      </c>
      <c r="U111" s="1">
        <v>1.2199999999999999E-3</v>
      </c>
      <c r="V111" s="1">
        <v>6.5699999999999998E-5</v>
      </c>
      <c r="W111" s="1">
        <v>2.52E-2</v>
      </c>
      <c r="X111" s="1">
        <v>1.0499999999999999E-3</v>
      </c>
      <c r="Y111" s="1">
        <v>1.72E-3</v>
      </c>
      <c r="Z111" s="1">
        <v>8.8599999999999998E-3</v>
      </c>
      <c r="AA111" s="1">
        <v>2.22E-24</v>
      </c>
      <c r="AB111" s="1">
        <v>7.1099999999999998E-23</v>
      </c>
      <c r="AC111" s="1">
        <v>1.36E-24</v>
      </c>
      <c r="AD111" s="1">
        <v>5.7700000000000002E-24</v>
      </c>
      <c r="AE111" s="1">
        <v>3.3099999999999998E-25</v>
      </c>
      <c r="AF111" s="1">
        <v>3.5199999999999998E-26</v>
      </c>
      <c r="AG111" s="1">
        <v>6.7299999999999999E-22</v>
      </c>
      <c r="AH111" s="1">
        <v>5.1700000000000001E-25</v>
      </c>
      <c r="AI111" s="1">
        <v>1.43E-22</v>
      </c>
      <c r="AJ111" s="1">
        <v>5.6299999999999999E-24</v>
      </c>
      <c r="AK111" s="1">
        <v>4.0299999999999999E-28</v>
      </c>
      <c r="AL111" s="1">
        <v>7.8600000000000005E-24</v>
      </c>
      <c r="AM111" s="1">
        <v>6.3300000000000001E-24</v>
      </c>
      <c r="AN111" s="1">
        <v>2.6699999999999999E-26</v>
      </c>
      <c r="AO111" s="1">
        <v>1.7400000000000001E-15</v>
      </c>
      <c r="AP111" s="1">
        <v>1.6399999999999999E-9</v>
      </c>
      <c r="AQ111" s="1">
        <v>4.2200000000000002E-13</v>
      </c>
      <c r="AR111" s="1">
        <v>1.08E-9</v>
      </c>
      <c r="AS111" s="1">
        <v>3.58E-10</v>
      </c>
      <c r="AT111" s="1">
        <v>5.7199999999999999E-7</v>
      </c>
      <c r="AU111" s="1">
        <v>3.0400000000000001E-6</v>
      </c>
      <c r="AV111" s="1">
        <v>1.2500000000000001E-5</v>
      </c>
      <c r="AW111" s="1">
        <v>6.4499999999999998E-13</v>
      </c>
      <c r="AX111" s="1">
        <v>3.7E-7</v>
      </c>
      <c r="AY111" s="1">
        <v>3.9099999999999999E-7</v>
      </c>
      <c r="AZ111" s="1">
        <v>1.5099999999999999E-6</v>
      </c>
      <c r="BA111" s="1">
        <v>2.57E-6</v>
      </c>
      <c r="BB111" s="1">
        <v>1.0699999999999999E-6</v>
      </c>
      <c r="BC111" s="1">
        <v>4.7099999999999998E-6</v>
      </c>
      <c r="BD111" s="1">
        <v>1.79E-6</v>
      </c>
      <c r="BE111" s="1">
        <v>2.2500000000000001E-5</v>
      </c>
      <c r="BF111" s="1">
        <v>1.4100000000000001E-4</v>
      </c>
      <c r="BG111" s="1">
        <v>5.8300000000000001E-5</v>
      </c>
      <c r="BH111" s="1">
        <v>9.1500000000000005E-6</v>
      </c>
      <c r="BI111" s="1">
        <v>1.7499999999999998E-5</v>
      </c>
      <c r="BJ111" s="1">
        <v>1.1999999999999999E-7</v>
      </c>
      <c r="BK111" s="1">
        <v>8.8800000000000001E-8</v>
      </c>
    </row>
    <row r="112" spans="1:63" x14ac:dyDescent="0.35">
      <c r="A112">
        <v>3</v>
      </c>
      <c r="B112" s="1">
        <v>2.5799999999999999E-26</v>
      </c>
      <c r="C112" s="1">
        <v>3.9399999999999998E-4</v>
      </c>
      <c r="D112" s="1">
        <v>9.8200000000000008E-6</v>
      </c>
      <c r="E112" s="1">
        <v>9.8800000000000002E-27</v>
      </c>
      <c r="F112" s="1">
        <v>1.7E-5</v>
      </c>
      <c r="G112" s="1">
        <v>2.97E-5</v>
      </c>
      <c r="H112" s="1">
        <v>3.7900000000000001E-6</v>
      </c>
      <c r="I112" s="1">
        <v>3.18E-6</v>
      </c>
      <c r="J112" s="1">
        <v>7.4799999999999997E-3</v>
      </c>
      <c r="K112" s="1">
        <v>0.189</v>
      </c>
      <c r="L112" s="1">
        <v>2.6299999999999999E-5</v>
      </c>
      <c r="M112" s="1">
        <v>1.1800000000000001E-3</v>
      </c>
      <c r="N112" s="1">
        <v>2.6100000000000002E-7</v>
      </c>
      <c r="O112" s="1">
        <v>1.3699999999999999E-5</v>
      </c>
      <c r="P112" s="1">
        <v>2.83E-5</v>
      </c>
      <c r="Q112" s="1">
        <v>4.1500000000000001E-6</v>
      </c>
      <c r="R112" s="1">
        <v>1.65E-3</v>
      </c>
      <c r="S112" s="1">
        <v>1.8100000000000001E-4</v>
      </c>
      <c r="T112" s="1">
        <v>6.3899999999999998E-2</v>
      </c>
      <c r="U112" s="1">
        <v>1.1999999999999999E-3</v>
      </c>
      <c r="V112" s="1">
        <v>6.3299999999999994E-5</v>
      </c>
      <c r="W112" s="1">
        <v>2.47E-2</v>
      </c>
      <c r="X112" s="1">
        <v>1.0300000000000001E-3</v>
      </c>
      <c r="Y112" s="1">
        <v>1.6999999999999999E-3</v>
      </c>
      <c r="Z112" s="1">
        <v>8.7500000000000008E-3</v>
      </c>
      <c r="AA112" s="1">
        <v>2.06E-24</v>
      </c>
      <c r="AB112" s="1">
        <v>6.6099999999999999E-23</v>
      </c>
      <c r="AC112" s="1">
        <v>1.2599999999999999E-24</v>
      </c>
      <c r="AD112" s="1">
        <v>5.3499999999999999E-24</v>
      </c>
      <c r="AE112" s="1">
        <v>3.07E-25</v>
      </c>
      <c r="AF112" s="1">
        <v>3.26E-26</v>
      </c>
      <c r="AG112" s="1">
        <v>6.2600000000000003E-22</v>
      </c>
      <c r="AH112" s="1">
        <v>4.7800000000000002E-25</v>
      </c>
      <c r="AI112" s="1">
        <v>1.33E-22</v>
      </c>
      <c r="AJ112" s="1">
        <v>5.2300000000000003E-24</v>
      </c>
      <c r="AK112" s="1">
        <v>3.08E-28</v>
      </c>
      <c r="AL112" s="1">
        <v>7.2699999999999996E-24</v>
      </c>
      <c r="AM112" s="1">
        <v>5.8600000000000003E-24</v>
      </c>
      <c r="AN112" s="1">
        <v>2.4699999999999999E-26</v>
      </c>
      <c r="AO112" s="1">
        <v>1.6800000000000001E-15</v>
      </c>
      <c r="AP112" s="1">
        <v>1.5900000000000001E-9</v>
      </c>
      <c r="AQ112" s="1">
        <v>4.0900000000000002E-13</v>
      </c>
      <c r="AR112" s="1">
        <v>1.0500000000000001E-9</v>
      </c>
      <c r="AS112" s="1">
        <v>3.4699999999999999E-10</v>
      </c>
      <c r="AT112" s="1">
        <v>5.5599999999999995E-7</v>
      </c>
      <c r="AU112" s="1">
        <v>2.96E-6</v>
      </c>
      <c r="AV112" s="1">
        <v>1.22E-5</v>
      </c>
      <c r="AW112" s="1">
        <v>6.2599999999999996E-13</v>
      </c>
      <c r="AX112" s="1">
        <v>3.6100000000000002E-7</v>
      </c>
      <c r="AY112" s="1">
        <v>3.7899999999999999E-7</v>
      </c>
      <c r="AZ112" s="1">
        <v>1.4300000000000001E-6</v>
      </c>
      <c r="BA112" s="1">
        <v>2.4700000000000001E-6</v>
      </c>
      <c r="BB112" s="1">
        <v>1.0499999999999999E-6</v>
      </c>
      <c r="BC112" s="1">
        <v>4.5499999999999996E-6</v>
      </c>
      <c r="BD112" s="1">
        <v>1.7E-6</v>
      </c>
      <c r="BE112" s="1">
        <v>2.1800000000000001E-5</v>
      </c>
      <c r="BF112" s="1">
        <v>1.3799999999999999E-4</v>
      </c>
      <c r="BG112" s="1">
        <v>5.6799999999999998E-5</v>
      </c>
      <c r="BH112" s="1">
        <v>8.8899999999999996E-6</v>
      </c>
      <c r="BI112" s="1">
        <v>1.7E-5</v>
      </c>
      <c r="BJ112" s="1">
        <v>1.1600000000000001E-7</v>
      </c>
      <c r="BK112" s="1">
        <v>8.7299999999999994E-8</v>
      </c>
    </row>
    <row r="113" spans="1:63" x14ac:dyDescent="0.35">
      <c r="A113">
        <v>2</v>
      </c>
      <c r="B113" s="1">
        <v>2.3699999999999999E-26</v>
      </c>
      <c r="C113" s="1">
        <v>3.9100000000000002E-4</v>
      </c>
      <c r="D113" s="1">
        <v>9.4599999999999992E-6</v>
      </c>
      <c r="E113" s="1">
        <v>6.1999999999999997E-27</v>
      </c>
      <c r="F113" s="1">
        <v>1.63E-5</v>
      </c>
      <c r="G113" s="1">
        <v>2.8799999999999999E-5</v>
      </c>
      <c r="H113" s="1">
        <v>3.67E-6</v>
      </c>
      <c r="I113" s="1">
        <v>3.0900000000000001E-6</v>
      </c>
      <c r="J113" s="1">
        <v>7.3699999999999998E-3</v>
      </c>
      <c r="K113" s="1">
        <v>0.188</v>
      </c>
      <c r="L113" s="1">
        <v>2.58E-5</v>
      </c>
      <c r="M113" s="1">
        <v>1.16E-3</v>
      </c>
      <c r="N113" s="1">
        <v>2.53E-7</v>
      </c>
      <c r="O113" s="1">
        <v>1.36E-5</v>
      </c>
      <c r="P113" s="1">
        <v>2.7800000000000001E-5</v>
      </c>
      <c r="Q113" s="1">
        <v>4.0199999999999996E-6</v>
      </c>
      <c r="R113" s="1">
        <v>1.6199999999999999E-3</v>
      </c>
      <c r="S113" s="1">
        <v>1.7699999999999999E-4</v>
      </c>
      <c r="T113" s="1">
        <v>6.2899999999999998E-2</v>
      </c>
      <c r="U113" s="1">
        <v>1.17E-3</v>
      </c>
      <c r="V113" s="1">
        <v>6.0600000000000003E-5</v>
      </c>
      <c r="W113" s="1">
        <v>2.4E-2</v>
      </c>
      <c r="X113" s="1">
        <v>1.0200000000000001E-3</v>
      </c>
      <c r="Y113" s="1">
        <v>1.67E-3</v>
      </c>
      <c r="Z113" s="1">
        <v>8.6400000000000001E-3</v>
      </c>
      <c r="AA113" s="1">
        <v>1.9100000000000001E-24</v>
      </c>
      <c r="AB113" s="1">
        <v>6.1000000000000005E-23</v>
      </c>
      <c r="AC113" s="1">
        <v>1.16E-24</v>
      </c>
      <c r="AD113" s="1">
        <v>4.9299999999999996E-24</v>
      </c>
      <c r="AE113" s="1">
        <v>2.8400000000000002E-25</v>
      </c>
      <c r="AF113" s="1">
        <v>2.9900000000000001E-26</v>
      </c>
      <c r="AG113" s="1">
        <v>5.78E-22</v>
      </c>
      <c r="AH113" s="1">
        <v>4.4100000000000004E-25</v>
      </c>
      <c r="AI113" s="1">
        <v>1.23E-22</v>
      </c>
      <c r="AJ113" s="1">
        <v>4.8200000000000003E-24</v>
      </c>
      <c r="AK113" s="1">
        <v>2.4500000000000001E-28</v>
      </c>
      <c r="AL113" s="1">
        <v>6.6800000000000002E-24</v>
      </c>
      <c r="AM113" s="1">
        <v>5.4000000000000001E-24</v>
      </c>
      <c r="AN113" s="1">
        <v>2.2699999999999999E-26</v>
      </c>
      <c r="AO113" s="1">
        <v>1.6200000000000001E-15</v>
      </c>
      <c r="AP113" s="1">
        <v>1.5400000000000001E-9</v>
      </c>
      <c r="AQ113" s="1">
        <v>3.9399999999999999E-13</v>
      </c>
      <c r="AR113" s="1">
        <v>1.02E-9</v>
      </c>
      <c r="AS113" s="1">
        <v>3.3499999999999998E-10</v>
      </c>
      <c r="AT113" s="1">
        <v>5.4000000000000002E-7</v>
      </c>
      <c r="AU113" s="1">
        <v>2.8700000000000001E-6</v>
      </c>
      <c r="AV113" s="1">
        <v>1.1800000000000001E-5</v>
      </c>
      <c r="AW113" s="1">
        <v>6.0600000000000004E-13</v>
      </c>
      <c r="AX113" s="1">
        <v>3.5100000000000001E-7</v>
      </c>
      <c r="AY113" s="1">
        <v>3.6699999999999999E-7</v>
      </c>
      <c r="AZ113" s="1">
        <v>1.35E-6</v>
      </c>
      <c r="BA113" s="1">
        <v>2.3499999999999999E-6</v>
      </c>
      <c r="BB113" s="1">
        <v>1.02E-6</v>
      </c>
      <c r="BC113" s="1">
        <v>4.3699999999999997E-6</v>
      </c>
      <c r="BD113" s="1">
        <v>1.5999999999999999E-6</v>
      </c>
      <c r="BE113" s="1">
        <v>2.0999999999999999E-5</v>
      </c>
      <c r="BF113" s="1">
        <v>1.34E-4</v>
      </c>
      <c r="BG113" s="1">
        <v>5.5099999999999998E-5</v>
      </c>
      <c r="BH113" s="1">
        <v>8.5900000000000008E-6</v>
      </c>
      <c r="BI113" s="1">
        <v>1.6399999999999999E-5</v>
      </c>
      <c r="BJ113" s="1">
        <v>1.11E-7</v>
      </c>
      <c r="BK113" s="1">
        <v>8.5599999999999999E-8</v>
      </c>
    </row>
    <row r="114" spans="1:63" x14ac:dyDescent="0.35">
      <c r="A114">
        <v>1</v>
      </c>
      <c r="B114" s="1">
        <v>2.1699999999999999E-26</v>
      </c>
      <c r="C114" s="1">
        <v>3.8900000000000002E-4</v>
      </c>
      <c r="D114" s="1">
        <v>9.0399999999999998E-6</v>
      </c>
      <c r="E114" s="1">
        <v>3.8499999999999999E-27</v>
      </c>
      <c r="F114" s="1">
        <v>1.5699999999999999E-5</v>
      </c>
      <c r="G114" s="1">
        <v>2.7800000000000001E-5</v>
      </c>
      <c r="H114" s="1">
        <v>3.5499999999999999E-6</v>
      </c>
      <c r="I114" s="1">
        <v>2.9900000000000002E-6</v>
      </c>
      <c r="J114" s="1">
        <v>7.2700000000000004E-3</v>
      </c>
      <c r="K114" s="1">
        <v>0.187</v>
      </c>
      <c r="L114" s="1">
        <v>2.5299999999999998E-5</v>
      </c>
      <c r="M114" s="1">
        <v>1.14E-3</v>
      </c>
      <c r="N114" s="1">
        <v>2.4400000000000001E-7</v>
      </c>
      <c r="O114" s="1">
        <v>1.34E-5</v>
      </c>
      <c r="P114" s="1">
        <v>2.73E-5</v>
      </c>
      <c r="Q114" s="1">
        <v>3.89E-6</v>
      </c>
      <c r="R114" s="1">
        <v>1.5900000000000001E-3</v>
      </c>
      <c r="S114" s="1">
        <v>1.7200000000000001E-4</v>
      </c>
      <c r="T114" s="1">
        <v>6.1899999999999997E-2</v>
      </c>
      <c r="U114" s="1">
        <v>1.14E-3</v>
      </c>
      <c r="V114" s="1">
        <v>5.7899999999999998E-5</v>
      </c>
      <c r="W114" s="1">
        <v>2.3400000000000001E-2</v>
      </c>
      <c r="X114" s="1">
        <v>1E-3</v>
      </c>
      <c r="Y114" s="1">
        <v>1.64E-3</v>
      </c>
      <c r="Z114" s="1">
        <v>8.5299999999999994E-3</v>
      </c>
      <c r="AA114" s="1">
        <v>1.7600000000000002E-24</v>
      </c>
      <c r="AB114" s="1">
        <v>5.59E-23</v>
      </c>
      <c r="AC114" s="1">
        <v>1.0699999999999999E-24</v>
      </c>
      <c r="AD114" s="1">
        <v>4.53E-24</v>
      </c>
      <c r="AE114" s="1">
        <v>2.6199999999999999E-25</v>
      </c>
      <c r="AF114" s="1">
        <v>2.7400000000000003E-26</v>
      </c>
      <c r="AG114" s="1">
        <v>5.3299999999999997E-22</v>
      </c>
      <c r="AH114" s="1">
        <v>4.05E-25</v>
      </c>
      <c r="AI114" s="1">
        <v>1.13E-22</v>
      </c>
      <c r="AJ114" s="1">
        <v>4.4399999999999999E-24</v>
      </c>
      <c r="AK114" s="1">
        <v>1.9999999999999999E-28</v>
      </c>
      <c r="AL114" s="1">
        <v>6.11E-24</v>
      </c>
      <c r="AM114" s="1">
        <v>4.9700000000000003E-24</v>
      </c>
      <c r="AN114" s="1">
        <v>2.0699999999999999E-26</v>
      </c>
      <c r="AO114" s="1">
        <v>1.5499999999999999E-15</v>
      </c>
      <c r="AP114" s="1">
        <v>1.4800000000000001E-9</v>
      </c>
      <c r="AQ114" s="1">
        <v>3.78E-13</v>
      </c>
      <c r="AR114" s="1">
        <v>9.879999999999999E-10</v>
      </c>
      <c r="AS114" s="1">
        <v>3.2200000000000003E-10</v>
      </c>
      <c r="AT114" s="1">
        <v>5.2300000000000001E-7</v>
      </c>
      <c r="AU114" s="1">
        <v>2.7800000000000001E-6</v>
      </c>
      <c r="AV114" s="1">
        <v>1.15E-5</v>
      </c>
      <c r="AW114" s="1">
        <v>5.8400000000000004E-13</v>
      </c>
      <c r="AX114" s="1">
        <v>3.3700000000000001E-7</v>
      </c>
      <c r="AY114" s="1">
        <v>3.5400000000000002E-7</v>
      </c>
      <c r="AZ114" s="1">
        <v>1.2899999999999999E-6</v>
      </c>
      <c r="BA114" s="1">
        <v>2.2699999999999999E-6</v>
      </c>
      <c r="BB114" s="1">
        <v>9.9900000000000009E-7</v>
      </c>
      <c r="BC114" s="1">
        <v>4.1899999999999997E-6</v>
      </c>
      <c r="BD114" s="1">
        <v>1.5200000000000001E-6</v>
      </c>
      <c r="BE114" s="1">
        <v>2.02E-5</v>
      </c>
      <c r="BF114" s="1">
        <v>1.3100000000000001E-4</v>
      </c>
      <c r="BG114" s="1">
        <v>5.3900000000000002E-5</v>
      </c>
      <c r="BH114" s="1">
        <v>8.3000000000000002E-6</v>
      </c>
      <c r="BI114" s="1">
        <v>1.59E-5</v>
      </c>
      <c r="BJ114" s="1">
        <v>1.06E-7</v>
      </c>
      <c r="BK114" s="1">
        <v>8.1899999999999999E-8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14"/>
  <sheetViews>
    <sheetView workbookViewId="0"/>
  </sheetViews>
  <sheetFormatPr defaultRowHeight="14.15" x14ac:dyDescent="0.35"/>
  <sheetData>
    <row r="1" spans="1:63" x14ac:dyDescent="0.35">
      <c r="A1" t="s">
        <v>85</v>
      </c>
      <c r="B1" t="s">
        <v>84</v>
      </c>
      <c r="C1" t="s">
        <v>11</v>
      </c>
      <c r="D1" t="s">
        <v>83</v>
      </c>
      <c r="E1" t="s">
        <v>82</v>
      </c>
      <c r="F1" t="s">
        <v>81</v>
      </c>
      <c r="G1" t="s">
        <v>80</v>
      </c>
      <c r="H1" t="s">
        <v>79</v>
      </c>
      <c r="I1" t="s">
        <v>78</v>
      </c>
      <c r="J1" t="s">
        <v>77</v>
      </c>
      <c r="K1" t="s">
        <v>76</v>
      </c>
      <c r="L1" t="s">
        <v>75</v>
      </c>
      <c r="M1" t="s">
        <v>74</v>
      </c>
      <c r="N1" t="s">
        <v>73</v>
      </c>
      <c r="O1" t="s">
        <v>72</v>
      </c>
      <c r="P1" t="s">
        <v>71</v>
      </c>
      <c r="Q1" t="s">
        <v>70</v>
      </c>
      <c r="R1" t="s">
        <v>69</v>
      </c>
      <c r="S1" t="s">
        <v>68</v>
      </c>
      <c r="T1" t="s">
        <v>67</v>
      </c>
      <c r="U1" t="s">
        <v>66</v>
      </c>
      <c r="V1" t="s">
        <v>65</v>
      </c>
      <c r="W1" t="s">
        <v>64</v>
      </c>
      <c r="X1" t="s">
        <v>63</v>
      </c>
      <c r="Y1" t="s">
        <v>62</v>
      </c>
      <c r="Z1" t="s">
        <v>61</v>
      </c>
      <c r="AA1" t="s">
        <v>60</v>
      </c>
      <c r="AB1" t="s">
        <v>59</v>
      </c>
      <c r="AC1" t="s">
        <v>58</v>
      </c>
      <c r="AD1" t="s">
        <v>57</v>
      </c>
      <c r="AE1" t="s">
        <v>56</v>
      </c>
      <c r="AF1" t="s">
        <v>55</v>
      </c>
      <c r="AG1" t="s">
        <v>54</v>
      </c>
      <c r="AH1" t="s">
        <v>53</v>
      </c>
      <c r="AI1" t="s">
        <v>52</v>
      </c>
      <c r="AJ1" t="s">
        <v>51</v>
      </c>
      <c r="AK1" t="s">
        <v>50</v>
      </c>
      <c r="AL1" t="s">
        <v>49</v>
      </c>
      <c r="AM1" t="s">
        <v>48</v>
      </c>
      <c r="AN1" t="s">
        <v>47</v>
      </c>
      <c r="AO1" t="s">
        <v>46</v>
      </c>
      <c r="AP1" t="s">
        <v>45</v>
      </c>
      <c r="AQ1" t="s">
        <v>44</v>
      </c>
      <c r="AR1" t="s">
        <v>43</v>
      </c>
      <c r="AS1" t="s">
        <v>42</v>
      </c>
      <c r="AT1" t="s">
        <v>41</v>
      </c>
      <c r="AU1" t="s">
        <v>40</v>
      </c>
      <c r="AV1" t="s">
        <v>39</v>
      </c>
      <c r="AW1" t="s">
        <v>38</v>
      </c>
      <c r="AX1" t="s">
        <v>37</v>
      </c>
      <c r="AY1" t="s">
        <v>36</v>
      </c>
      <c r="AZ1" t="s">
        <v>35</v>
      </c>
      <c r="BA1" t="s">
        <v>34</v>
      </c>
      <c r="BB1" t="s">
        <v>33</v>
      </c>
      <c r="BC1" t="s">
        <v>32</v>
      </c>
      <c r="BD1" t="s">
        <v>31</v>
      </c>
      <c r="BE1" t="s">
        <v>30</v>
      </c>
      <c r="BF1" t="s">
        <v>29</v>
      </c>
      <c r="BG1" t="s">
        <v>28</v>
      </c>
      <c r="BH1" t="s">
        <v>27</v>
      </c>
      <c r="BI1" t="s">
        <v>26</v>
      </c>
      <c r="BJ1" t="s">
        <v>25</v>
      </c>
      <c r="BK1" t="s">
        <v>24</v>
      </c>
    </row>
    <row r="2" spans="1:63" x14ac:dyDescent="0.35">
      <c r="A2">
        <v>37</v>
      </c>
      <c r="B2" s="1">
        <v>2.7799999999999999E-12</v>
      </c>
      <c r="C2" s="1">
        <v>5.8799999999999998E-4</v>
      </c>
      <c r="D2" s="1">
        <v>7.9300000000000003E-5</v>
      </c>
      <c r="E2" s="1">
        <v>1.7800000000000001E-10</v>
      </c>
      <c r="F2" s="1">
        <v>6.5599999999999995E-5</v>
      </c>
      <c r="G2" s="1">
        <v>8.8599999999999999E-5</v>
      </c>
      <c r="H2" s="1">
        <v>1.1399999999999999E-5</v>
      </c>
      <c r="I2" s="1">
        <v>9.9199999999999999E-6</v>
      </c>
      <c r="J2" s="1">
        <v>1.18E-2</v>
      </c>
      <c r="K2" s="1">
        <v>0.27100000000000002</v>
      </c>
      <c r="L2" s="1">
        <v>4.1900000000000002E-5</v>
      </c>
      <c r="M2" s="1">
        <v>2.0999999999999999E-3</v>
      </c>
      <c r="N2" s="1">
        <v>2.08E-6</v>
      </c>
      <c r="O2" s="1">
        <v>2.8099999999999999E-5</v>
      </c>
      <c r="P2" s="1">
        <v>4.9400000000000001E-5</v>
      </c>
      <c r="Q2" s="1">
        <v>1.22E-5</v>
      </c>
      <c r="R2" s="1">
        <v>3.5300000000000002E-3</v>
      </c>
      <c r="S2" s="1">
        <v>4.4299999999999998E-4</v>
      </c>
      <c r="T2" s="1">
        <v>0.113</v>
      </c>
      <c r="U2" s="1">
        <v>2.9099999999999998E-3</v>
      </c>
      <c r="V2" s="1">
        <v>4.6200000000000001E-4</v>
      </c>
      <c r="W2" s="1">
        <v>6.0900000000000003E-2</v>
      </c>
      <c r="X2" s="1">
        <v>1.8500000000000001E-3</v>
      </c>
      <c r="Y2" s="1">
        <v>3.0899999999999999E-3</v>
      </c>
      <c r="Z2" s="1">
        <v>1.37E-2</v>
      </c>
      <c r="AA2" s="1">
        <v>6.3000000000000002E-9</v>
      </c>
      <c r="AB2" s="1">
        <v>1.3E-7</v>
      </c>
      <c r="AC2" s="1">
        <v>1.15E-8</v>
      </c>
      <c r="AD2" s="1">
        <v>2.44E-8</v>
      </c>
      <c r="AE2" s="1">
        <v>1.27E-9</v>
      </c>
      <c r="AF2" s="1">
        <v>1.02E-10</v>
      </c>
      <c r="AG2" s="1">
        <v>2.0900000000000001E-7</v>
      </c>
      <c r="AH2" s="1">
        <v>3.1300000000000002E-9</v>
      </c>
      <c r="AI2" s="1">
        <v>2.1899999999999999E-7</v>
      </c>
      <c r="AJ2" s="1">
        <v>1.74E-8</v>
      </c>
      <c r="AK2" s="1">
        <v>5.5299999999999999E-11</v>
      </c>
      <c r="AL2" s="1">
        <v>1.7199999999999999E-8</v>
      </c>
      <c r="AM2" s="1">
        <v>2.8299999999999999E-8</v>
      </c>
      <c r="AN2" s="1">
        <v>1.71E-10</v>
      </c>
      <c r="AO2" s="1">
        <v>2.7500000000000001E-7</v>
      </c>
      <c r="AP2" s="1">
        <v>5.0200000000000002E-7</v>
      </c>
      <c r="AQ2" s="1">
        <v>5.2299999999999998E-8</v>
      </c>
      <c r="AR2" s="1">
        <v>4.1899999999999998E-7</v>
      </c>
      <c r="AS2" s="1">
        <v>9.5900000000000005E-7</v>
      </c>
      <c r="AT2" s="1">
        <v>3.0800000000000002E-6</v>
      </c>
      <c r="AU2" s="1">
        <v>9.9299999999999998E-6</v>
      </c>
      <c r="AV2" s="1">
        <v>4.21E-5</v>
      </c>
      <c r="AW2" s="1">
        <v>3.8299999999999999E-8</v>
      </c>
      <c r="AX2" s="1">
        <v>2.04E-6</v>
      </c>
      <c r="AY2" s="1">
        <v>3.3000000000000002E-6</v>
      </c>
      <c r="AZ2" s="1">
        <v>2.3200000000000001E-5</v>
      </c>
      <c r="BA2" s="1">
        <v>2.0100000000000001E-5</v>
      </c>
      <c r="BB2" s="1">
        <v>2.39E-6</v>
      </c>
      <c r="BC2" s="1">
        <v>2.62E-5</v>
      </c>
      <c r="BD2" s="1">
        <v>2.0000000000000002E-5</v>
      </c>
      <c r="BE2" s="1">
        <v>9.1299999999999997E-5</v>
      </c>
      <c r="BF2" s="1">
        <v>5.6499999999999996E-4</v>
      </c>
      <c r="BG2" s="1">
        <v>1.65E-4</v>
      </c>
      <c r="BH2" s="1">
        <v>3.1900000000000003E-5</v>
      </c>
      <c r="BI2" s="1">
        <v>5.8300000000000001E-5</v>
      </c>
      <c r="BJ2" s="1">
        <v>1.79E-6</v>
      </c>
      <c r="BK2" s="1">
        <v>1.13E-8</v>
      </c>
    </row>
    <row r="3" spans="1:63" x14ac:dyDescent="0.35">
      <c r="A3">
        <v>36</v>
      </c>
      <c r="B3" s="1">
        <v>1.61E-12</v>
      </c>
      <c r="C3" s="1">
        <v>5.8600000000000004E-4</v>
      </c>
      <c r="D3" s="1">
        <v>7.6699999999999994E-5</v>
      </c>
      <c r="E3" s="1">
        <v>8.4099999999999999E-11</v>
      </c>
      <c r="F3" s="1">
        <v>6.5900000000000003E-5</v>
      </c>
      <c r="G3" s="1">
        <v>8.92E-5</v>
      </c>
      <c r="H3" s="1">
        <v>1.1199999999999999E-5</v>
      </c>
      <c r="I3" s="1">
        <v>9.9299999999999998E-6</v>
      </c>
      <c r="J3" s="1">
        <v>1.18E-2</v>
      </c>
      <c r="K3" s="1">
        <v>0.27300000000000002</v>
      </c>
      <c r="L3" s="1">
        <v>4.1199999999999999E-5</v>
      </c>
      <c r="M3" s="1">
        <v>2.1099999999999999E-3</v>
      </c>
      <c r="N3" s="1">
        <v>1.59E-6</v>
      </c>
      <c r="O3" s="1">
        <v>2.7399999999999999E-5</v>
      </c>
      <c r="P3" s="1">
        <v>4.85E-5</v>
      </c>
      <c r="Q3" s="1">
        <v>1.17E-5</v>
      </c>
      <c r="R3" s="1">
        <v>3.5500000000000002E-3</v>
      </c>
      <c r="S3" s="1">
        <v>4.4499999999999997E-4</v>
      </c>
      <c r="T3" s="1">
        <v>0.114</v>
      </c>
      <c r="U3" s="1">
        <v>2.9199999999999999E-3</v>
      </c>
      <c r="V3" s="1">
        <v>4.5800000000000002E-4</v>
      </c>
      <c r="W3" s="1">
        <v>6.13E-2</v>
      </c>
      <c r="X3" s="1">
        <v>1.8500000000000001E-3</v>
      </c>
      <c r="Y3" s="1">
        <v>3.0999999999999999E-3</v>
      </c>
      <c r="Z3" s="1">
        <v>1.37E-2</v>
      </c>
      <c r="AA3" s="1">
        <v>3.6199999999999999E-9</v>
      </c>
      <c r="AB3" s="1">
        <v>7.6300000000000002E-8</v>
      </c>
      <c r="AC3" s="1">
        <v>6.6899999999999999E-9</v>
      </c>
      <c r="AD3" s="1">
        <v>1.42E-8</v>
      </c>
      <c r="AE3" s="1">
        <v>7.3800000000000004E-10</v>
      </c>
      <c r="AF3" s="1">
        <v>5.9600000000000006E-11</v>
      </c>
      <c r="AG3" s="1">
        <v>1.2200000000000001E-7</v>
      </c>
      <c r="AH3" s="1">
        <v>1.81E-9</v>
      </c>
      <c r="AI3" s="1">
        <v>1.29E-7</v>
      </c>
      <c r="AJ3" s="1">
        <v>1E-8</v>
      </c>
      <c r="AK3" s="1">
        <v>3.1800000000000003E-11</v>
      </c>
      <c r="AL3" s="1">
        <v>1E-8</v>
      </c>
      <c r="AM3" s="1">
        <v>1.63E-8</v>
      </c>
      <c r="AN3" s="1">
        <v>9.9700000000000002E-11</v>
      </c>
      <c r="AO3" s="1">
        <v>1.6E-7</v>
      </c>
      <c r="AP3" s="1">
        <v>2.9499999999999998E-7</v>
      </c>
      <c r="AQ3" s="1">
        <v>3.0699999999999997E-8</v>
      </c>
      <c r="AR3" s="1">
        <v>2.4400000000000001E-7</v>
      </c>
      <c r="AS3" s="1">
        <v>5.5899999999999996E-7</v>
      </c>
      <c r="AT3" s="1">
        <v>2.3E-6</v>
      </c>
      <c r="AU3" s="1">
        <v>9.8600000000000005E-6</v>
      </c>
      <c r="AV3" s="1">
        <v>4.18E-5</v>
      </c>
      <c r="AW3" s="1">
        <v>2.1900000000000001E-8</v>
      </c>
      <c r="AX3" s="1">
        <v>1.6199999999999999E-6</v>
      </c>
      <c r="AY3" s="1">
        <v>2.3599999999999999E-6</v>
      </c>
      <c r="AZ3" s="1">
        <v>2.3099999999999999E-5</v>
      </c>
      <c r="BA3" s="1">
        <v>2.02E-5</v>
      </c>
      <c r="BB3" s="1">
        <v>2.3999999999999999E-6</v>
      </c>
      <c r="BC3" s="1">
        <v>2.6100000000000001E-5</v>
      </c>
      <c r="BD3" s="1">
        <v>2.0000000000000002E-5</v>
      </c>
      <c r="BE3" s="1">
        <v>9.1600000000000004E-5</v>
      </c>
      <c r="BF3" s="1">
        <v>5.6599999999999999E-4</v>
      </c>
      <c r="BG3" s="1">
        <v>1.66E-4</v>
      </c>
      <c r="BH3" s="1">
        <v>3.1999999999999999E-5</v>
      </c>
      <c r="BI3" s="1">
        <v>5.8499999999999999E-5</v>
      </c>
      <c r="BJ3" s="1">
        <v>1.7099999999999999E-6</v>
      </c>
      <c r="BK3" s="1">
        <v>1.09E-8</v>
      </c>
    </row>
    <row r="4" spans="1:63" x14ac:dyDescent="0.35">
      <c r="A4">
        <v>35</v>
      </c>
      <c r="B4" s="1">
        <v>9.4099999999999993E-13</v>
      </c>
      <c r="C4" s="1">
        <v>5.8600000000000004E-4</v>
      </c>
      <c r="D4" s="1">
        <v>7.6000000000000004E-5</v>
      </c>
      <c r="E4" s="1">
        <v>4.5899999999999998E-11</v>
      </c>
      <c r="F4" s="1">
        <v>6.6400000000000001E-5</v>
      </c>
      <c r="G4" s="1">
        <v>8.9699999999999998E-5</v>
      </c>
      <c r="H4" s="1">
        <v>1.11E-5</v>
      </c>
      <c r="I4" s="1">
        <v>9.9799999999999993E-6</v>
      </c>
      <c r="J4" s="1">
        <v>1.18E-2</v>
      </c>
      <c r="K4" s="1">
        <v>0.27500000000000002</v>
      </c>
      <c r="L4" s="1">
        <v>4.0899999999999998E-5</v>
      </c>
      <c r="M4" s="1">
        <v>2.1099999999999999E-3</v>
      </c>
      <c r="N4" s="1">
        <v>1.3E-6</v>
      </c>
      <c r="O4" s="1">
        <v>2.7100000000000001E-5</v>
      </c>
      <c r="P4" s="1">
        <v>4.7899999999999999E-5</v>
      </c>
      <c r="Q4" s="1">
        <v>1.15E-5</v>
      </c>
      <c r="R4" s="1">
        <v>3.5699999999999998E-3</v>
      </c>
      <c r="S4" s="1">
        <v>4.4700000000000002E-4</v>
      </c>
      <c r="T4" s="1">
        <v>0.114</v>
      </c>
      <c r="U4" s="1">
        <v>2.9299999999999999E-3</v>
      </c>
      <c r="V4" s="1">
        <v>4.6000000000000001E-4</v>
      </c>
      <c r="W4" s="1">
        <v>6.1600000000000002E-2</v>
      </c>
      <c r="X4" s="1">
        <v>1.8500000000000001E-3</v>
      </c>
      <c r="Y4" s="1">
        <v>3.1099999999999999E-3</v>
      </c>
      <c r="Z4" s="1">
        <v>1.37E-2</v>
      </c>
      <c r="AA4" s="1">
        <v>2.0700000000000001E-9</v>
      </c>
      <c r="AB4" s="1">
        <v>4.4400000000000001E-8</v>
      </c>
      <c r="AC4" s="1">
        <v>3.8499999999999997E-9</v>
      </c>
      <c r="AD4" s="1">
        <v>8.2100000000000004E-9</v>
      </c>
      <c r="AE4" s="1">
        <v>4.2499999999999998E-10</v>
      </c>
      <c r="AF4" s="1">
        <v>3.4499999999999997E-11</v>
      </c>
      <c r="AG4" s="1">
        <v>7.1E-8</v>
      </c>
      <c r="AH4" s="1">
        <v>1.0399999999999999E-9</v>
      </c>
      <c r="AI4" s="1">
        <v>7.4900000000000002E-8</v>
      </c>
      <c r="AJ4" s="1">
        <v>5.7500000000000002E-9</v>
      </c>
      <c r="AK4" s="1">
        <v>1.8199999999999999E-11</v>
      </c>
      <c r="AL4" s="1">
        <v>5.8100000000000004E-9</v>
      </c>
      <c r="AM4" s="1">
        <v>9.3700000000000005E-9</v>
      </c>
      <c r="AN4" s="1">
        <v>5.7500000000000002E-11</v>
      </c>
      <c r="AO4" s="1">
        <v>9.39E-8</v>
      </c>
      <c r="AP4" s="1">
        <v>1.74E-7</v>
      </c>
      <c r="AQ4" s="1">
        <v>1.81E-8</v>
      </c>
      <c r="AR4" s="1">
        <v>1.42E-7</v>
      </c>
      <c r="AS4" s="1">
        <v>3.2899999999999999E-7</v>
      </c>
      <c r="AT4" s="1">
        <v>1.86E-6</v>
      </c>
      <c r="AU4" s="1">
        <v>9.8900000000000002E-6</v>
      </c>
      <c r="AV4" s="1">
        <v>4.1900000000000002E-5</v>
      </c>
      <c r="AW4" s="1">
        <v>1.29E-8</v>
      </c>
      <c r="AX4" s="1">
        <v>1.3799999999999999E-6</v>
      </c>
      <c r="AY4" s="1">
        <v>1.81E-6</v>
      </c>
      <c r="AZ4" s="1">
        <v>2.3200000000000001E-5</v>
      </c>
      <c r="BA4" s="1">
        <v>2.0299999999999999E-5</v>
      </c>
      <c r="BB4" s="1">
        <v>2.4099999999999998E-6</v>
      </c>
      <c r="BC4" s="1">
        <v>2.62E-5</v>
      </c>
      <c r="BD4" s="1">
        <v>2.0100000000000001E-5</v>
      </c>
      <c r="BE4" s="1">
        <v>9.2200000000000005E-5</v>
      </c>
      <c r="BF4" s="1">
        <v>5.6700000000000001E-4</v>
      </c>
      <c r="BG4" s="1">
        <v>1.66E-4</v>
      </c>
      <c r="BH4" s="1">
        <v>3.2199999999999997E-5</v>
      </c>
      <c r="BI4" s="1">
        <v>5.8900000000000002E-5</v>
      </c>
      <c r="BJ4" s="1">
        <v>1.6899999999999999E-6</v>
      </c>
      <c r="BK4" s="1">
        <v>1.09E-8</v>
      </c>
    </row>
    <row r="5" spans="1:63" x14ac:dyDescent="0.35">
      <c r="A5">
        <v>34</v>
      </c>
      <c r="B5" s="1">
        <v>5.2799999999999997E-13</v>
      </c>
      <c r="C5" s="1">
        <v>5.8699999999999996E-4</v>
      </c>
      <c r="D5" s="1">
        <v>7.6299999999999998E-5</v>
      </c>
      <c r="E5" s="1">
        <v>2.5800000000000001E-11</v>
      </c>
      <c r="F5" s="1">
        <v>6.7000000000000002E-5</v>
      </c>
      <c r="G5" s="1">
        <v>9.0400000000000002E-5</v>
      </c>
      <c r="H5" s="1">
        <v>1.1199999999999999E-5</v>
      </c>
      <c r="I5" s="1">
        <v>1.0000000000000001E-5</v>
      </c>
      <c r="J5" s="1">
        <v>1.18E-2</v>
      </c>
      <c r="K5" s="1">
        <v>0.27900000000000003</v>
      </c>
      <c r="L5" s="1">
        <v>4.1E-5</v>
      </c>
      <c r="M5" s="1">
        <v>2.1199999999999999E-3</v>
      </c>
      <c r="N5" s="1">
        <v>1.1400000000000001E-6</v>
      </c>
      <c r="O5" s="1">
        <v>2.6999999999999999E-5</v>
      </c>
      <c r="P5" s="1">
        <v>4.7899999999999999E-5</v>
      </c>
      <c r="Q5" s="1">
        <v>1.15E-5</v>
      </c>
      <c r="R5" s="1">
        <v>3.5799999999999998E-3</v>
      </c>
      <c r="S5" s="1">
        <v>4.4999999999999999E-4</v>
      </c>
      <c r="T5" s="1">
        <v>0.114</v>
      </c>
      <c r="U5" s="1">
        <v>2.9499999999999999E-3</v>
      </c>
      <c r="V5" s="1">
        <v>4.64E-4</v>
      </c>
      <c r="W5" s="1">
        <v>6.2E-2</v>
      </c>
      <c r="X5" s="1">
        <v>1.8500000000000001E-3</v>
      </c>
      <c r="Y5" s="1">
        <v>3.1199999999999999E-3</v>
      </c>
      <c r="Z5" s="1">
        <v>1.37E-2</v>
      </c>
      <c r="AA5" s="1">
        <v>1.15E-9</v>
      </c>
      <c r="AB5" s="1">
        <v>2.4699999999999999E-8</v>
      </c>
      <c r="AC5" s="1">
        <v>2.1299999999999999E-9</v>
      </c>
      <c r="AD5" s="1">
        <v>4.5399999999999996E-9</v>
      </c>
      <c r="AE5" s="1">
        <v>2.3500000000000002E-10</v>
      </c>
      <c r="AF5" s="1">
        <v>1.9100000000000001E-11</v>
      </c>
      <c r="AG5" s="1">
        <v>3.99E-8</v>
      </c>
      <c r="AH5" s="1">
        <v>5.7099999999999999E-10</v>
      </c>
      <c r="AI5" s="1">
        <v>4.1799999999999997E-8</v>
      </c>
      <c r="AJ5" s="1">
        <v>3.1800000000000002E-9</v>
      </c>
      <c r="AK5" s="1">
        <v>9.9999999999999994E-12</v>
      </c>
      <c r="AL5" s="1">
        <v>3.22E-9</v>
      </c>
      <c r="AM5" s="1">
        <v>5.1799999999999999E-9</v>
      </c>
      <c r="AN5" s="1">
        <v>3.1800000000000003E-11</v>
      </c>
      <c r="AO5" s="1">
        <v>5.2899999999999997E-8</v>
      </c>
      <c r="AP5" s="1">
        <v>9.9400000000000003E-8</v>
      </c>
      <c r="AQ5" s="1">
        <v>1.02E-8</v>
      </c>
      <c r="AR5" s="1">
        <v>8.05E-8</v>
      </c>
      <c r="AS5" s="1">
        <v>1.8699999999999999E-7</v>
      </c>
      <c r="AT5" s="1">
        <v>1.59E-6</v>
      </c>
      <c r="AU5" s="1">
        <v>9.9699999999999994E-6</v>
      </c>
      <c r="AV5" s="1">
        <v>4.2200000000000003E-5</v>
      </c>
      <c r="AW5" s="1">
        <v>7.3900000000000003E-9</v>
      </c>
      <c r="AX5" s="1">
        <v>1.2300000000000001E-6</v>
      </c>
      <c r="AY5" s="1">
        <v>1.5E-6</v>
      </c>
      <c r="AZ5" s="1">
        <v>2.34E-5</v>
      </c>
      <c r="BA5" s="1">
        <v>2.05E-5</v>
      </c>
      <c r="BB5" s="1">
        <v>2.4200000000000001E-6</v>
      </c>
      <c r="BC5" s="1">
        <v>2.65E-5</v>
      </c>
      <c r="BD5" s="1">
        <v>2.0299999999999999E-5</v>
      </c>
      <c r="BE5" s="1">
        <v>9.2999999999999997E-5</v>
      </c>
      <c r="BF5" s="1">
        <v>5.6899999999999995E-4</v>
      </c>
      <c r="BG5" s="1">
        <v>1.6699999999999999E-4</v>
      </c>
      <c r="BH5" s="1">
        <v>3.2499999999999997E-5</v>
      </c>
      <c r="BI5" s="1">
        <v>5.9299999999999998E-5</v>
      </c>
      <c r="BJ5" s="1">
        <v>1.7E-6</v>
      </c>
      <c r="BK5" s="1">
        <v>1.09E-8</v>
      </c>
    </row>
    <row r="6" spans="1:63" x14ac:dyDescent="0.35">
      <c r="A6">
        <v>33</v>
      </c>
      <c r="B6" s="1">
        <v>2.8699999999999999E-13</v>
      </c>
      <c r="C6" s="1">
        <v>5.8900000000000001E-4</v>
      </c>
      <c r="D6" s="1">
        <v>7.6899999999999999E-5</v>
      </c>
      <c r="E6" s="1">
        <v>1.4700000000000002E-11</v>
      </c>
      <c r="F6" s="1">
        <v>6.7500000000000001E-5</v>
      </c>
      <c r="G6" s="1">
        <v>9.09E-5</v>
      </c>
      <c r="H6" s="1">
        <v>1.13E-5</v>
      </c>
      <c r="I6" s="1">
        <v>1.01E-5</v>
      </c>
      <c r="J6" s="1">
        <v>1.18E-2</v>
      </c>
      <c r="K6" s="1">
        <v>0.28100000000000003</v>
      </c>
      <c r="L6" s="1">
        <v>4.1100000000000003E-5</v>
      </c>
      <c r="M6" s="1">
        <v>2.1299999999999999E-3</v>
      </c>
      <c r="N6" s="1">
        <v>1.06E-6</v>
      </c>
      <c r="O6" s="1">
        <v>2.6999999999999999E-5</v>
      </c>
      <c r="P6" s="1">
        <v>4.8099999999999997E-5</v>
      </c>
      <c r="Q6" s="1">
        <v>1.1600000000000001E-5</v>
      </c>
      <c r="R6" s="1">
        <v>3.5999999999999999E-3</v>
      </c>
      <c r="S6" s="1">
        <v>4.5199999999999998E-4</v>
      </c>
      <c r="T6" s="1">
        <v>0.115</v>
      </c>
      <c r="U6" s="1">
        <v>2.97E-3</v>
      </c>
      <c r="V6" s="1">
        <v>4.6900000000000002E-4</v>
      </c>
      <c r="W6" s="1">
        <v>6.2300000000000001E-2</v>
      </c>
      <c r="X6" s="1">
        <v>1.8600000000000001E-3</v>
      </c>
      <c r="Y6" s="1">
        <v>3.13E-3</v>
      </c>
      <c r="Z6" s="1">
        <v>1.38E-2</v>
      </c>
      <c r="AA6" s="1">
        <v>6.1099999999999996E-10</v>
      </c>
      <c r="AB6" s="1">
        <v>1.3200000000000001E-8</v>
      </c>
      <c r="AC6" s="1">
        <v>1.1200000000000001E-9</v>
      </c>
      <c r="AD6" s="1">
        <v>2.4100000000000002E-9</v>
      </c>
      <c r="AE6" s="1">
        <v>1.2500000000000001E-10</v>
      </c>
      <c r="AF6" s="1">
        <v>1.0199999999999999E-11</v>
      </c>
      <c r="AG6" s="1">
        <v>2.1600000000000002E-8</v>
      </c>
      <c r="AH6" s="1">
        <v>3.0199999999999999E-10</v>
      </c>
      <c r="AI6" s="1">
        <v>2.2399999999999999E-8</v>
      </c>
      <c r="AJ6" s="1">
        <v>1.68E-9</v>
      </c>
      <c r="AK6" s="1">
        <v>5.3300000000000001E-12</v>
      </c>
      <c r="AL6" s="1">
        <v>1.7100000000000001E-9</v>
      </c>
      <c r="AM6" s="1">
        <v>2.7499999999999998E-9</v>
      </c>
      <c r="AN6" s="1">
        <v>1.68E-11</v>
      </c>
      <c r="AO6" s="1">
        <v>2.88E-8</v>
      </c>
      <c r="AP6" s="1">
        <v>5.5199999999999998E-8</v>
      </c>
      <c r="AQ6" s="1">
        <v>5.5700000000000004E-9</v>
      </c>
      <c r="AR6" s="1">
        <v>4.3999999999999997E-8</v>
      </c>
      <c r="AS6" s="1">
        <v>1.04E-7</v>
      </c>
      <c r="AT6" s="1">
        <v>1.44E-6</v>
      </c>
      <c r="AU6" s="1">
        <v>1.01E-5</v>
      </c>
      <c r="AV6" s="1">
        <v>4.2599999999999999E-5</v>
      </c>
      <c r="AW6" s="1">
        <v>4.1599999999999997E-9</v>
      </c>
      <c r="AX6" s="1">
        <v>1.15E-6</v>
      </c>
      <c r="AY6" s="1">
        <v>1.33E-6</v>
      </c>
      <c r="AZ6" s="1">
        <v>2.37E-5</v>
      </c>
      <c r="BA6" s="1">
        <v>2.0599999999999999E-5</v>
      </c>
      <c r="BB6" s="1">
        <v>2.4399999999999999E-6</v>
      </c>
      <c r="BC6" s="1">
        <v>2.6699999999999998E-5</v>
      </c>
      <c r="BD6" s="1">
        <v>2.05E-5</v>
      </c>
      <c r="BE6" s="1">
        <v>9.3800000000000003E-5</v>
      </c>
      <c r="BF6" s="1">
        <v>5.6999999999999998E-4</v>
      </c>
      <c r="BG6" s="1">
        <v>1.6699999999999999E-4</v>
      </c>
      <c r="BH6" s="1">
        <v>3.2700000000000002E-5</v>
      </c>
      <c r="BI6" s="1">
        <v>5.9700000000000001E-5</v>
      </c>
      <c r="BJ6" s="1">
        <v>1.7099999999999999E-6</v>
      </c>
      <c r="BK6" s="1">
        <v>1.0999999999999999E-8</v>
      </c>
    </row>
    <row r="7" spans="1:63" x14ac:dyDescent="0.35">
      <c r="A7">
        <v>32</v>
      </c>
      <c r="B7" s="1">
        <v>1.47E-13</v>
      </c>
      <c r="C7" s="1">
        <v>5.9000000000000003E-4</v>
      </c>
      <c r="D7" s="1">
        <v>7.7600000000000002E-5</v>
      </c>
      <c r="E7" s="1">
        <v>8.3200000000000001E-12</v>
      </c>
      <c r="F7" s="1">
        <v>6.7999999999999999E-5</v>
      </c>
      <c r="G7" s="1">
        <v>9.1399999999999999E-5</v>
      </c>
      <c r="H7" s="1">
        <v>1.13E-5</v>
      </c>
      <c r="I7" s="1">
        <v>1.0200000000000001E-5</v>
      </c>
      <c r="J7" s="1">
        <v>1.18E-2</v>
      </c>
      <c r="K7" s="1">
        <v>0.27800000000000002</v>
      </c>
      <c r="L7" s="1">
        <v>4.1300000000000001E-5</v>
      </c>
      <c r="M7" s="1">
        <v>2.1299999999999999E-3</v>
      </c>
      <c r="N7" s="1">
        <v>1.0100000000000001E-6</v>
      </c>
      <c r="O7" s="1">
        <v>2.6999999999999999E-5</v>
      </c>
      <c r="P7" s="1">
        <v>4.8300000000000002E-5</v>
      </c>
      <c r="Q7" s="1">
        <v>1.1600000000000001E-5</v>
      </c>
      <c r="R7" s="1">
        <v>3.6099999999999999E-3</v>
      </c>
      <c r="S7" s="1">
        <v>4.5399999999999998E-4</v>
      </c>
      <c r="T7" s="1">
        <v>0.115</v>
      </c>
      <c r="U7" s="1">
        <v>2.98E-3</v>
      </c>
      <c r="V7" s="1">
        <v>4.73E-4</v>
      </c>
      <c r="W7" s="1">
        <v>6.2600000000000003E-2</v>
      </c>
      <c r="X7" s="1">
        <v>1.8699999999999999E-3</v>
      </c>
      <c r="Y7" s="1">
        <v>3.14E-3</v>
      </c>
      <c r="Z7" s="1">
        <v>1.38E-2</v>
      </c>
      <c r="AA7" s="1">
        <v>3.1000000000000002E-10</v>
      </c>
      <c r="AB7" s="1">
        <v>6.6999999999999996E-9</v>
      </c>
      <c r="AC7" s="1">
        <v>5.6600000000000001E-10</v>
      </c>
      <c r="AD7" s="1">
        <v>1.2199999999999999E-9</v>
      </c>
      <c r="AE7" s="1">
        <v>6.2700000000000001E-11</v>
      </c>
      <c r="AF7" s="1">
        <v>5.1499999999999997E-12</v>
      </c>
      <c r="AG7" s="1">
        <v>1.11E-8</v>
      </c>
      <c r="AH7" s="1">
        <v>1.5199999999999999E-10</v>
      </c>
      <c r="AI7" s="1">
        <v>1.14E-8</v>
      </c>
      <c r="AJ7" s="1">
        <v>8.4999999999999996E-10</v>
      </c>
      <c r="AK7" s="1">
        <v>2.69E-12</v>
      </c>
      <c r="AL7" s="1">
        <v>8.6500000000000001E-10</v>
      </c>
      <c r="AM7" s="1">
        <v>1.39E-9</v>
      </c>
      <c r="AN7" s="1">
        <v>8.4799999999999994E-12</v>
      </c>
      <c r="AO7" s="1">
        <v>1.48E-8</v>
      </c>
      <c r="AP7" s="1">
        <v>2.92E-8</v>
      </c>
      <c r="AQ7" s="1">
        <v>2.86E-9</v>
      </c>
      <c r="AR7" s="1">
        <v>2.2700000000000001E-8</v>
      </c>
      <c r="AS7" s="1">
        <v>5.3400000000000002E-8</v>
      </c>
      <c r="AT7" s="1">
        <v>1.3599999999999999E-6</v>
      </c>
      <c r="AU7" s="1">
        <v>1.01E-5</v>
      </c>
      <c r="AV7" s="1">
        <v>4.2899999999999999E-5</v>
      </c>
      <c r="AW7" s="1">
        <v>2.0700000000000001E-9</v>
      </c>
      <c r="AX7" s="1">
        <v>1.11E-6</v>
      </c>
      <c r="AY7" s="1">
        <v>1.24E-6</v>
      </c>
      <c r="AZ7" s="1">
        <v>2.3900000000000002E-5</v>
      </c>
      <c r="BA7" s="1">
        <v>2.0800000000000001E-5</v>
      </c>
      <c r="BB7" s="1">
        <v>2.4499999999999998E-6</v>
      </c>
      <c r="BC7" s="1">
        <v>2.69E-5</v>
      </c>
      <c r="BD7" s="1">
        <v>2.0599999999999999E-5</v>
      </c>
      <c r="BE7" s="1">
        <v>9.4500000000000007E-5</v>
      </c>
      <c r="BF7" s="1">
        <v>5.7200000000000003E-4</v>
      </c>
      <c r="BG7" s="1">
        <v>1.6799999999999999E-4</v>
      </c>
      <c r="BH7" s="1">
        <v>3.29E-5</v>
      </c>
      <c r="BI7" s="1">
        <v>6.0099999999999997E-5</v>
      </c>
      <c r="BJ7" s="1">
        <v>1.73E-6</v>
      </c>
      <c r="BK7" s="1">
        <v>1.11E-8</v>
      </c>
    </row>
    <row r="8" spans="1:63" x14ac:dyDescent="0.35">
      <c r="A8">
        <v>31</v>
      </c>
      <c r="B8" s="1">
        <v>7.1600000000000005E-14</v>
      </c>
      <c r="C8" s="1">
        <v>5.9100000000000005E-4</v>
      </c>
      <c r="D8" s="1">
        <v>7.8200000000000003E-5</v>
      </c>
      <c r="E8" s="1">
        <v>4.51E-12</v>
      </c>
      <c r="F8" s="1">
        <v>6.8399999999999996E-5</v>
      </c>
      <c r="G8" s="1">
        <v>9.1799999999999995E-5</v>
      </c>
      <c r="H8" s="1">
        <v>1.1399999999999999E-5</v>
      </c>
      <c r="I8" s="1">
        <v>1.0200000000000001E-5</v>
      </c>
      <c r="J8" s="1">
        <v>1.1900000000000001E-2</v>
      </c>
      <c r="K8" s="1">
        <v>0.27500000000000002</v>
      </c>
      <c r="L8" s="1">
        <v>4.1499999999999999E-5</v>
      </c>
      <c r="M8" s="1">
        <v>2.14E-3</v>
      </c>
      <c r="N8" s="1">
        <v>9.9399999999999993E-7</v>
      </c>
      <c r="O8" s="1">
        <v>2.7100000000000001E-5</v>
      </c>
      <c r="P8" s="1">
        <v>4.85E-5</v>
      </c>
      <c r="Q8" s="1">
        <v>1.17E-5</v>
      </c>
      <c r="R8" s="1">
        <v>3.62E-3</v>
      </c>
      <c r="S8" s="1">
        <v>4.5600000000000003E-4</v>
      </c>
      <c r="T8" s="1">
        <v>0.115</v>
      </c>
      <c r="U8" s="1">
        <v>2.99E-3</v>
      </c>
      <c r="V8" s="1">
        <v>4.7699999999999999E-4</v>
      </c>
      <c r="W8" s="1">
        <v>6.2799999999999995E-2</v>
      </c>
      <c r="X8" s="1">
        <v>1.8699999999999999E-3</v>
      </c>
      <c r="Y8" s="1">
        <v>3.15E-3</v>
      </c>
      <c r="Z8" s="1">
        <v>1.38E-2</v>
      </c>
      <c r="AA8" s="1">
        <v>1.4700000000000001E-10</v>
      </c>
      <c r="AB8" s="1">
        <v>3.1800000000000002E-9</v>
      </c>
      <c r="AC8" s="1">
        <v>2.6500000000000002E-10</v>
      </c>
      <c r="AD8" s="1">
        <v>5.7299999999999999E-10</v>
      </c>
      <c r="AE8" s="1">
        <v>2.9500000000000002E-11</v>
      </c>
      <c r="AF8" s="1">
        <v>2.4400000000000001E-12</v>
      </c>
      <c r="AG8" s="1">
        <v>5.3599999999999997E-9</v>
      </c>
      <c r="AH8" s="1">
        <v>7.1600000000000003E-11</v>
      </c>
      <c r="AI8" s="1">
        <v>5.4400000000000002E-9</v>
      </c>
      <c r="AJ8" s="1">
        <v>4.0100000000000001E-10</v>
      </c>
      <c r="AK8" s="1">
        <v>1.27E-12</v>
      </c>
      <c r="AL8" s="1">
        <v>4.0799999999999999E-10</v>
      </c>
      <c r="AM8" s="1">
        <v>6.5600000000000001E-10</v>
      </c>
      <c r="AN8" s="1">
        <v>3.9899999999999998E-12</v>
      </c>
      <c r="AO8" s="1">
        <v>7.1799999999999996E-9</v>
      </c>
      <c r="AP8" s="1">
        <v>1.5300000000000001E-8</v>
      </c>
      <c r="AQ8" s="1">
        <v>1.39E-9</v>
      </c>
      <c r="AR8" s="1">
        <v>1.13E-8</v>
      </c>
      <c r="AS8" s="1">
        <v>2.7199999999999999E-8</v>
      </c>
      <c r="AT8" s="1">
        <v>1.3200000000000001E-6</v>
      </c>
      <c r="AU8" s="1">
        <v>1.0200000000000001E-5</v>
      </c>
      <c r="AV8" s="1">
        <v>4.32E-5</v>
      </c>
      <c r="AW8" s="1">
        <v>1.0399999999999999E-9</v>
      </c>
      <c r="AX8" s="1">
        <v>1.0899999999999999E-6</v>
      </c>
      <c r="AY8" s="1">
        <v>1.1999999999999999E-6</v>
      </c>
      <c r="AZ8" s="1">
        <v>2.4000000000000001E-5</v>
      </c>
      <c r="BA8" s="1">
        <v>2.09E-5</v>
      </c>
      <c r="BB8" s="1">
        <v>2.4600000000000002E-6</v>
      </c>
      <c r="BC8" s="1">
        <v>2.7100000000000001E-5</v>
      </c>
      <c r="BD8" s="1">
        <v>2.0800000000000001E-5</v>
      </c>
      <c r="BE8" s="1">
        <v>9.5099999999999994E-5</v>
      </c>
      <c r="BF8" s="1">
        <v>5.7300000000000005E-4</v>
      </c>
      <c r="BG8" s="1">
        <v>1.6799999999999999E-4</v>
      </c>
      <c r="BH8" s="1">
        <v>3.3099999999999998E-5</v>
      </c>
      <c r="BI8" s="1">
        <v>6.0399999999999998E-5</v>
      </c>
      <c r="BJ8" s="1">
        <v>1.7400000000000001E-6</v>
      </c>
      <c r="BK8" s="1">
        <v>1.1199999999999999E-8</v>
      </c>
    </row>
    <row r="9" spans="1:63" x14ac:dyDescent="0.35">
      <c r="A9">
        <v>30</v>
      </c>
      <c r="B9" s="1">
        <v>3.2800000000000003E-14</v>
      </c>
      <c r="C9" s="1">
        <v>5.9199999999999997E-4</v>
      </c>
      <c r="D9" s="1">
        <v>7.86E-5</v>
      </c>
      <c r="E9" s="1">
        <v>2.3400000000000001E-12</v>
      </c>
      <c r="F9" s="1">
        <v>6.8700000000000003E-5</v>
      </c>
      <c r="G9" s="1">
        <v>9.2100000000000003E-5</v>
      </c>
      <c r="H9" s="1">
        <v>1.1600000000000001E-5</v>
      </c>
      <c r="I9" s="1">
        <v>1.03E-5</v>
      </c>
      <c r="J9" s="1">
        <v>1.2E-2</v>
      </c>
      <c r="K9" s="1">
        <v>0.27200000000000002</v>
      </c>
      <c r="L9" s="1">
        <v>4.1600000000000002E-5</v>
      </c>
      <c r="M9" s="1">
        <v>2.14E-3</v>
      </c>
      <c r="N9" s="1">
        <v>1.02E-6</v>
      </c>
      <c r="O9" s="1">
        <v>2.7100000000000001E-5</v>
      </c>
      <c r="P9" s="1">
        <v>4.9799999999999998E-5</v>
      </c>
      <c r="Q9" s="1">
        <v>1.2099999999999999E-5</v>
      </c>
      <c r="R9" s="1">
        <v>3.63E-3</v>
      </c>
      <c r="S9" s="1">
        <v>4.57E-4</v>
      </c>
      <c r="T9" s="1">
        <v>0.115</v>
      </c>
      <c r="U9" s="1">
        <v>3.0000000000000001E-3</v>
      </c>
      <c r="V9" s="1">
        <v>4.8000000000000001E-4</v>
      </c>
      <c r="W9" s="1">
        <v>6.3E-2</v>
      </c>
      <c r="X9" s="1">
        <v>1.89E-3</v>
      </c>
      <c r="Y9" s="1">
        <v>3.16E-3</v>
      </c>
      <c r="Z9" s="1">
        <v>1.38E-2</v>
      </c>
      <c r="AA9" s="1">
        <v>6.6899999999999996E-11</v>
      </c>
      <c r="AB9" s="1">
        <v>1.4100000000000001E-9</v>
      </c>
      <c r="AC9" s="1">
        <v>1.16E-10</v>
      </c>
      <c r="AD9" s="1">
        <v>2.5300000000000001E-10</v>
      </c>
      <c r="AE9" s="1">
        <v>1.3E-11</v>
      </c>
      <c r="AF9" s="1">
        <v>1.08E-12</v>
      </c>
      <c r="AG9" s="1">
        <v>2.4399999999999998E-9</v>
      </c>
      <c r="AH9" s="1">
        <v>3.1800000000000003E-11</v>
      </c>
      <c r="AI9" s="1">
        <v>2.4300000000000001E-9</v>
      </c>
      <c r="AJ9" s="1">
        <v>1.79E-10</v>
      </c>
      <c r="AK9" s="1">
        <v>5.6700000000000001E-13</v>
      </c>
      <c r="AL9" s="1">
        <v>1.8E-10</v>
      </c>
      <c r="AM9" s="1">
        <v>2.9400000000000002E-10</v>
      </c>
      <c r="AN9" s="1">
        <v>1.76E-12</v>
      </c>
      <c r="AO9" s="1">
        <v>3.29E-9</v>
      </c>
      <c r="AP9" s="1">
        <v>8.8300000000000003E-9</v>
      </c>
      <c r="AQ9" s="1">
        <v>6.3699999999999997E-10</v>
      </c>
      <c r="AR9" s="1">
        <v>5.9099999999999997E-9</v>
      </c>
      <c r="AS9" s="1">
        <v>1.4100000000000001E-8</v>
      </c>
      <c r="AT9" s="1">
        <v>1.3E-6</v>
      </c>
      <c r="AU9" s="1">
        <v>1.0200000000000001E-5</v>
      </c>
      <c r="AV9" s="1">
        <v>4.3399999999999998E-5</v>
      </c>
      <c r="AW9" s="1">
        <v>4.9600000000000004E-10</v>
      </c>
      <c r="AX9" s="1">
        <v>1.08E-6</v>
      </c>
      <c r="AY9" s="1">
        <v>1.2500000000000001E-6</v>
      </c>
      <c r="AZ9" s="1">
        <v>2.4199999999999999E-5</v>
      </c>
      <c r="BA9" s="1">
        <v>2.09E-5</v>
      </c>
      <c r="BB9" s="1">
        <v>2.4600000000000002E-6</v>
      </c>
      <c r="BC9" s="1">
        <v>2.73E-5</v>
      </c>
      <c r="BD9" s="1">
        <v>2.09E-5</v>
      </c>
      <c r="BE9" s="1">
        <v>9.5500000000000004E-5</v>
      </c>
      <c r="BF9" s="1">
        <v>5.7399999999999997E-4</v>
      </c>
      <c r="BG9" s="1">
        <v>1.6799999999999999E-4</v>
      </c>
      <c r="BH9" s="1">
        <v>3.3200000000000001E-5</v>
      </c>
      <c r="BI9" s="1">
        <v>6.0600000000000003E-5</v>
      </c>
      <c r="BJ9" s="1">
        <v>1.75E-6</v>
      </c>
      <c r="BK9" s="1">
        <v>1.1199999999999999E-8</v>
      </c>
    </row>
    <row r="10" spans="1:63" x14ac:dyDescent="0.35">
      <c r="A10">
        <v>29</v>
      </c>
      <c r="B10" s="1">
        <v>1.41E-14</v>
      </c>
      <c r="C10" s="1">
        <v>5.9299999999999999E-4</v>
      </c>
      <c r="D10" s="1">
        <v>7.8700000000000002E-5</v>
      </c>
      <c r="E10" s="1">
        <v>1.14E-12</v>
      </c>
      <c r="F10" s="1">
        <v>6.8899999999999994E-5</v>
      </c>
      <c r="G10" s="1">
        <v>9.2299999999999994E-5</v>
      </c>
      <c r="H10" s="1">
        <v>1.19E-5</v>
      </c>
      <c r="I10" s="1">
        <v>1.03E-5</v>
      </c>
      <c r="J10" s="1">
        <v>1.2E-2</v>
      </c>
      <c r="K10" s="1">
        <v>0.26800000000000002</v>
      </c>
      <c r="L10" s="1">
        <v>4.1699999999999997E-5</v>
      </c>
      <c r="M10" s="1">
        <v>2.14E-3</v>
      </c>
      <c r="N10" s="1">
        <v>1.06E-6</v>
      </c>
      <c r="O10" s="1">
        <v>2.72E-5</v>
      </c>
      <c r="P10" s="1">
        <v>5.1199999999999998E-5</v>
      </c>
      <c r="Q10" s="1">
        <v>1.2500000000000001E-5</v>
      </c>
      <c r="R10" s="1">
        <v>3.63E-3</v>
      </c>
      <c r="S10" s="1">
        <v>4.5800000000000002E-4</v>
      </c>
      <c r="T10" s="1">
        <v>0.11600000000000001</v>
      </c>
      <c r="U10" s="1">
        <v>3.0100000000000001E-3</v>
      </c>
      <c r="V10" s="1">
        <v>4.8099999999999998E-4</v>
      </c>
      <c r="W10" s="1">
        <v>6.3100000000000003E-2</v>
      </c>
      <c r="X10" s="1">
        <v>1.9E-3</v>
      </c>
      <c r="Y10" s="1">
        <v>3.16E-3</v>
      </c>
      <c r="Z10" s="1">
        <v>1.3899999999999999E-2</v>
      </c>
      <c r="AA10" s="1">
        <v>2.84E-11</v>
      </c>
      <c r="AB10" s="1">
        <v>5.8600000000000004E-10</v>
      </c>
      <c r="AC10" s="1">
        <v>4.7499999999999998E-11</v>
      </c>
      <c r="AD10" s="1">
        <v>1.04E-10</v>
      </c>
      <c r="AE10" s="1">
        <v>5.3800000000000001E-12</v>
      </c>
      <c r="AF10" s="1">
        <v>4.4500000000000002E-13</v>
      </c>
      <c r="AG10" s="1">
        <v>1.0399999999999999E-9</v>
      </c>
      <c r="AH10" s="1">
        <v>1.32E-11</v>
      </c>
      <c r="AI10" s="1">
        <v>1.01E-9</v>
      </c>
      <c r="AJ10" s="1">
        <v>7.4600000000000006E-11</v>
      </c>
      <c r="AK10" s="1">
        <v>2.37E-13</v>
      </c>
      <c r="AL10" s="1">
        <v>7.5499999999999998E-11</v>
      </c>
      <c r="AM10" s="1">
        <v>1.2299999999999999E-10</v>
      </c>
      <c r="AN10" s="1">
        <v>7.3799999999999999E-13</v>
      </c>
      <c r="AO10" s="1">
        <v>1.4100000000000001E-9</v>
      </c>
      <c r="AP10" s="1">
        <v>6.1799999999999998E-9</v>
      </c>
      <c r="AQ10" s="1">
        <v>2.7399999999999998E-10</v>
      </c>
      <c r="AR10" s="1">
        <v>3.6E-9</v>
      </c>
      <c r="AS10" s="1">
        <v>8.0299999999999998E-9</v>
      </c>
      <c r="AT10" s="1">
        <v>1.37E-6</v>
      </c>
      <c r="AU10" s="1">
        <v>1.03E-5</v>
      </c>
      <c r="AV10" s="1">
        <v>4.35E-5</v>
      </c>
      <c r="AW10" s="1">
        <v>2.25E-10</v>
      </c>
      <c r="AX10" s="1">
        <v>1.08E-6</v>
      </c>
      <c r="AY10" s="1">
        <v>1.31E-6</v>
      </c>
      <c r="AZ10" s="1">
        <v>2.4199999999999999E-5</v>
      </c>
      <c r="BA10" s="1">
        <v>2.0999999999999999E-5</v>
      </c>
      <c r="BB10" s="1">
        <v>2.4700000000000001E-6</v>
      </c>
      <c r="BC10" s="1">
        <v>2.73E-5</v>
      </c>
      <c r="BD10" s="1">
        <v>2.09E-5</v>
      </c>
      <c r="BE10" s="1">
        <v>9.5799999999999998E-5</v>
      </c>
      <c r="BF10" s="1">
        <v>5.7399999999999997E-4</v>
      </c>
      <c r="BG10" s="1">
        <v>1.6799999999999999E-4</v>
      </c>
      <c r="BH10" s="1">
        <v>3.3300000000000003E-5</v>
      </c>
      <c r="BI10" s="1">
        <v>6.0800000000000001E-5</v>
      </c>
      <c r="BJ10" s="1">
        <v>1.75E-6</v>
      </c>
      <c r="BK10" s="1">
        <v>1.13E-8</v>
      </c>
    </row>
    <row r="11" spans="1:63" x14ac:dyDescent="0.35">
      <c r="A11">
        <v>28</v>
      </c>
      <c r="B11" s="1">
        <v>5.6599999999999997E-15</v>
      </c>
      <c r="C11" s="1">
        <v>5.9299999999999999E-4</v>
      </c>
      <c r="D11" s="1">
        <v>7.9200000000000001E-5</v>
      </c>
      <c r="E11" s="1">
        <v>5.2999999999999996E-13</v>
      </c>
      <c r="F11" s="1">
        <v>6.8899999999999994E-5</v>
      </c>
      <c r="G11" s="1">
        <v>9.2399999999999996E-5</v>
      </c>
      <c r="H11" s="1">
        <v>1.2099999999999999E-5</v>
      </c>
      <c r="I11" s="1">
        <v>1.03E-5</v>
      </c>
      <c r="J11" s="1">
        <v>1.21E-2</v>
      </c>
      <c r="K11" s="1">
        <v>0.26400000000000001</v>
      </c>
      <c r="L11" s="1">
        <v>4.1699999999999997E-5</v>
      </c>
      <c r="M11" s="1">
        <v>2.15E-3</v>
      </c>
      <c r="N11" s="1">
        <v>1.1000000000000001E-6</v>
      </c>
      <c r="O11" s="1">
        <v>2.72E-5</v>
      </c>
      <c r="P11" s="1">
        <v>5.2500000000000002E-5</v>
      </c>
      <c r="Q11" s="1">
        <v>1.29E-5</v>
      </c>
      <c r="R11" s="1">
        <v>3.63E-3</v>
      </c>
      <c r="S11" s="1">
        <v>4.5899999999999999E-4</v>
      </c>
      <c r="T11" s="1">
        <v>0.11600000000000001</v>
      </c>
      <c r="U11" s="1">
        <v>3.0100000000000001E-3</v>
      </c>
      <c r="V11" s="1">
        <v>4.8099999999999998E-4</v>
      </c>
      <c r="W11" s="1">
        <v>6.3200000000000006E-2</v>
      </c>
      <c r="X11" s="1">
        <v>1.92E-3</v>
      </c>
      <c r="Y11" s="1">
        <v>3.16E-3</v>
      </c>
      <c r="Z11" s="1">
        <v>1.3899999999999999E-2</v>
      </c>
      <c r="AA11" s="1">
        <v>1.1300000000000001E-11</v>
      </c>
      <c r="AB11" s="1">
        <v>2.26E-10</v>
      </c>
      <c r="AC11" s="1">
        <v>1.7999999999999999E-11</v>
      </c>
      <c r="AD11" s="1">
        <v>4.0100000000000002E-11</v>
      </c>
      <c r="AE11" s="1">
        <v>2.1199999999999999E-12</v>
      </c>
      <c r="AF11" s="1">
        <v>1.71E-13</v>
      </c>
      <c r="AG11" s="1">
        <v>4.1600000000000001E-10</v>
      </c>
      <c r="AH11" s="1">
        <v>5.1099999999999998E-12</v>
      </c>
      <c r="AI11" s="1">
        <v>3.9399999999999998E-10</v>
      </c>
      <c r="AJ11" s="1">
        <v>2.9E-11</v>
      </c>
      <c r="AK11" s="1">
        <v>9.2499999999999997E-14</v>
      </c>
      <c r="AL11" s="1">
        <v>3.0099999999999998E-11</v>
      </c>
      <c r="AM11" s="1">
        <v>4.7799999999999999E-11</v>
      </c>
      <c r="AN11" s="1">
        <v>2.9899999999999999E-13</v>
      </c>
      <c r="AO11" s="1">
        <v>5.6500000000000001E-10</v>
      </c>
      <c r="AP11" s="1">
        <v>5.4899999999999999E-9</v>
      </c>
      <c r="AQ11" s="1">
        <v>1.13E-10</v>
      </c>
      <c r="AR11" s="1">
        <v>2.88E-9</v>
      </c>
      <c r="AS11" s="1">
        <v>5.6100000000000003E-9</v>
      </c>
      <c r="AT11" s="1">
        <v>1.5400000000000001E-6</v>
      </c>
      <c r="AU11" s="1">
        <v>1.03E-5</v>
      </c>
      <c r="AV11" s="1">
        <v>4.35E-5</v>
      </c>
      <c r="AW11" s="1">
        <v>9.9500000000000005E-11</v>
      </c>
      <c r="AX11" s="1">
        <v>1.0699999999999999E-6</v>
      </c>
      <c r="AY11" s="1">
        <v>1.39E-6</v>
      </c>
      <c r="AZ11" s="1">
        <v>2.3600000000000001E-5</v>
      </c>
      <c r="BA11" s="1">
        <v>2.0400000000000001E-5</v>
      </c>
      <c r="BB11" s="1">
        <v>2.4700000000000001E-6</v>
      </c>
      <c r="BC11" s="1">
        <v>2.73E-5</v>
      </c>
      <c r="BD11" s="1">
        <v>2.0599999999999999E-5</v>
      </c>
      <c r="BE11" s="1">
        <v>9.5799999999999998E-5</v>
      </c>
      <c r="BF11" s="1">
        <v>5.5900000000000004E-4</v>
      </c>
      <c r="BG11" s="1">
        <v>1.6699999999999999E-4</v>
      </c>
      <c r="BH11" s="1">
        <v>3.3300000000000003E-5</v>
      </c>
      <c r="BI11" s="1">
        <v>6.0699999999999998E-5</v>
      </c>
      <c r="BJ11" s="1">
        <v>1.73E-6</v>
      </c>
      <c r="BK11" s="1">
        <v>1.13E-8</v>
      </c>
    </row>
    <row r="12" spans="1:63" x14ac:dyDescent="0.35">
      <c r="A12">
        <v>27</v>
      </c>
      <c r="B12" s="1">
        <v>2.1400000000000001E-15</v>
      </c>
      <c r="C12" s="1">
        <v>5.9599999999999996E-4</v>
      </c>
      <c r="D12" s="1">
        <v>8.0599999999999994E-5</v>
      </c>
      <c r="E12" s="1">
        <v>2.3200000000000002E-13</v>
      </c>
      <c r="F12" s="1">
        <v>6.8800000000000005E-5</v>
      </c>
      <c r="G12" s="1">
        <v>9.2299999999999994E-5</v>
      </c>
      <c r="H12" s="1">
        <v>1.2300000000000001E-5</v>
      </c>
      <c r="I12" s="1">
        <v>1.03E-5</v>
      </c>
      <c r="J12" s="1">
        <v>1.2200000000000001E-2</v>
      </c>
      <c r="K12" s="1">
        <v>0.26100000000000001</v>
      </c>
      <c r="L12" s="1">
        <v>4.1600000000000002E-5</v>
      </c>
      <c r="M12" s="1">
        <v>2.15E-3</v>
      </c>
      <c r="N12" s="1">
        <v>1.1400000000000001E-6</v>
      </c>
      <c r="O12" s="1">
        <v>2.7100000000000001E-5</v>
      </c>
      <c r="P12" s="1">
        <v>5.38E-5</v>
      </c>
      <c r="Q12" s="1">
        <v>1.33E-5</v>
      </c>
      <c r="R12" s="1">
        <v>3.63E-3</v>
      </c>
      <c r="S12" s="1">
        <v>4.5800000000000002E-4</v>
      </c>
      <c r="T12" s="1">
        <v>0.11600000000000001</v>
      </c>
      <c r="U12" s="1">
        <v>3.0100000000000001E-3</v>
      </c>
      <c r="V12" s="1">
        <v>4.8000000000000001E-4</v>
      </c>
      <c r="W12" s="1">
        <v>6.3100000000000003E-2</v>
      </c>
      <c r="X12" s="1">
        <v>1.9300000000000001E-3</v>
      </c>
      <c r="Y12" s="1">
        <v>3.16E-3</v>
      </c>
      <c r="Z12" s="1">
        <v>1.3899999999999999E-2</v>
      </c>
      <c r="AA12" s="1">
        <v>4.1899999999999997E-12</v>
      </c>
      <c r="AB12" s="1">
        <v>8.2600000000000004E-11</v>
      </c>
      <c r="AC12" s="1">
        <v>6.7100000000000003E-12</v>
      </c>
      <c r="AD12" s="1">
        <v>1.45E-11</v>
      </c>
      <c r="AE12" s="1">
        <v>7.7900000000000001E-13</v>
      </c>
      <c r="AF12" s="1">
        <v>6.1700000000000005E-14</v>
      </c>
      <c r="AG12" s="1">
        <v>1.56E-10</v>
      </c>
      <c r="AH12" s="1">
        <v>1.85E-12</v>
      </c>
      <c r="AI12" s="1">
        <v>1.4399999999999999E-10</v>
      </c>
      <c r="AJ12" s="1">
        <v>1.0599999999999999E-11</v>
      </c>
      <c r="AK12" s="1">
        <v>3.3699999999999998E-14</v>
      </c>
      <c r="AL12" s="1">
        <v>1.1200000000000001E-11</v>
      </c>
      <c r="AM12" s="1">
        <v>1.7399999999999999E-11</v>
      </c>
      <c r="AN12" s="1">
        <v>1.13E-13</v>
      </c>
      <c r="AO12" s="1">
        <v>2.1400000000000001E-10</v>
      </c>
      <c r="AP12" s="1">
        <v>5.69E-9</v>
      </c>
      <c r="AQ12" s="1">
        <v>4.6400000000000003E-11</v>
      </c>
      <c r="AR12" s="1">
        <v>2.88E-9</v>
      </c>
      <c r="AS12" s="1">
        <v>4.8900000000000003E-9</v>
      </c>
      <c r="AT12" s="1">
        <v>1.7099999999999999E-6</v>
      </c>
      <c r="AU12" s="1">
        <v>1.03E-5</v>
      </c>
      <c r="AV12" s="1">
        <v>4.3399999999999998E-5</v>
      </c>
      <c r="AW12" s="1">
        <v>4.5700000000000001E-11</v>
      </c>
      <c r="AX12" s="1">
        <v>1.0699999999999999E-6</v>
      </c>
      <c r="AY12" s="1">
        <v>1.46E-6</v>
      </c>
      <c r="AZ12" s="1">
        <v>2.2900000000000001E-5</v>
      </c>
      <c r="BA12" s="1">
        <v>1.9700000000000001E-5</v>
      </c>
      <c r="BB12" s="1">
        <v>2.4700000000000001E-6</v>
      </c>
      <c r="BC12" s="1">
        <v>2.73E-5</v>
      </c>
      <c r="BD12" s="1">
        <v>2.02E-5</v>
      </c>
      <c r="BE12" s="1">
        <v>9.5699999999999995E-5</v>
      </c>
      <c r="BF12" s="1">
        <v>5.4299999999999997E-4</v>
      </c>
      <c r="BG12" s="1">
        <v>1.65E-4</v>
      </c>
      <c r="BH12" s="1">
        <v>3.3300000000000003E-5</v>
      </c>
      <c r="BI12" s="1">
        <v>6.05E-5</v>
      </c>
      <c r="BJ12" s="1">
        <v>1.7099999999999999E-6</v>
      </c>
      <c r="BK12" s="1">
        <v>1.1199999999999999E-8</v>
      </c>
    </row>
    <row r="13" spans="1:63" x14ac:dyDescent="0.35">
      <c r="A13">
        <v>26</v>
      </c>
      <c r="B13" s="1">
        <v>7.6399999999999999E-16</v>
      </c>
      <c r="C13" s="1">
        <v>5.9900000000000003E-4</v>
      </c>
      <c r="D13" s="1">
        <v>8.1699999999999994E-5</v>
      </c>
      <c r="E13" s="1">
        <v>9.6100000000000002E-14</v>
      </c>
      <c r="F13" s="1">
        <v>6.86E-5</v>
      </c>
      <c r="G13" s="1">
        <v>9.2100000000000003E-5</v>
      </c>
      <c r="H13" s="1">
        <v>1.24E-5</v>
      </c>
      <c r="I13" s="1">
        <v>1.0200000000000001E-5</v>
      </c>
      <c r="J13" s="1">
        <v>1.2200000000000001E-2</v>
      </c>
      <c r="K13" s="1">
        <v>0.25700000000000001</v>
      </c>
      <c r="L13" s="1">
        <v>4.1600000000000002E-5</v>
      </c>
      <c r="M13" s="1">
        <v>2.14E-3</v>
      </c>
      <c r="N13" s="1">
        <v>1.17E-6</v>
      </c>
      <c r="O13" s="1">
        <v>2.7100000000000001E-5</v>
      </c>
      <c r="P13" s="1">
        <v>5.49E-5</v>
      </c>
      <c r="Q13" s="1">
        <v>1.36E-5</v>
      </c>
      <c r="R13" s="1">
        <v>3.62E-3</v>
      </c>
      <c r="S13" s="1">
        <v>4.57E-4</v>
      </c>
      <c r="T13" s="1">
        <v>0.115</v>
      </c>
      <c r="U13" s="1">
        <v>3.0000000000000001E-3</v>
      </c>
      <c r="V13" s="1">
        <v>4.7800000000000002E-4</v>
      </c>
      <c r="W13" s="1">
        <v>6.3E-2</v>
      </c>
      <c r="X13" s="1">
        <v>1.9400000000000001E-3</v>
      </c>
      <c r="Y13" s="1">
        <v>3.16E-3</v>
      </c>
      <c r="Z13" s="1">
        <v>1.3899999999999999E-2</v>
      </c>
      <c r="AA13" s="1">
        <v>1.4500000000000001E-12</v>
      </c>
      <c r="AB13" s="1">
        <v>2.8299999999999999E-11</v>
      </c>
      <c r="AC13" s="1">
        <v>2.33E-12</v>
      </c>
      <c r="AD13" s="1">
        <v>4.8900000000000004E-12</v>
      </c>
      <c r="AE13" s="1">
        <v>2.6800000000000002E-13</v>
      </c>
      <c r="AF13" s="1">
        <v>2.08E-14</v>
      </c>
      <c r="AG13" s="1">
        <v>5.5200000000000001E-11</v>
      </c>
      <c r="AH13" s="1">
        <v>6.2499999999999996E-13</v>
      </c>
      <c r="AI13" s="1">
        <v>4.9099999999999997E-11</v>
      </c>
      <c r="AJ13" s="1">
        <v>3.6E-12</v>
      </c>
      <c r="AK13" s="1">
        <v>1.15E-14</v>
      </c>
      <c r="AL13" s="1">
        <v>3.8999999999999999E-12</v>
      </c>
      <c r="AM13" s="1">
        <v>5.9199999999999998E-12</v>
      </c>
      <c r="AN13" s="1">
        <v>3.9500000000000002E-14</v>
      </c>
      <c r="AO13" s="1">
        <v>7.6900000000000001E-11</v>
      </c>
      <c r="AP13" s="1">
        <v>6.2099999999999999E-9</v>
      </c>
      <c r="AQ13" s="1">
        <v>2.09E-11</v>
      </c>
      <c r="AR13" s="1">
        <v>3.17E-9</v>
      </c>
      <c r="AS13" s="1">
        <v>4.8799999999999997E-9</v>
      </c>
      <c r="AT13" s="1">
        <v>1.86E-6</v>
      </c>
      <c r="AU13" s="1">
        <v>1.0200000000000001E-5</v>
      </c>
      <c r="AV13" s="1">
        <v>4.3300000000000002E-5</v>
      </c>
      <c r="AW13" s="1">
        <v>2.4400000000000001E-11</v>
      </c>
      <c r="AX13" s="1">
        <v>1.0699999999999999E-6</v>
      </c>
      <c r="AY13" s="1">
        <v>1.53E-6</v>
      </c>
      <c r="AZ13" s="1">
        <v>2.2099999999999998E-5</v>
      </c>
      <c r="BA13" s="1">
        <v>1.9000000000000001E-5</v>
      </c>
      <c r="BB13" s="1">
        <v>2.4600000000000002E-6</v>
      </c>
      <c r="BC13" s="1">
        <v>2.72E-5</v>
      </c>
      <c r="BD13" s="1">
        <v>1.9700000000000001E-5</v>
      </c>
      <c r="BE13" s="1">
        <v>9.5400000000000001E-5</v>
      </c>
      <c r="BF13" s="1">
        <v>5.2499999999999997E-4</v>
      </c>
      <c r="BG13" s="1">
        <v>1.63E-4</v>
      </c>
      <c r="BH13" s="1">
        <v>3.3200000000000001E-5</v>
      </c>
      <c r="BI13" s="1">
        <v>6.02E-5</v>
      </c>
      <c r="BJ13" s="1">
        <v>1.68E-6</v>
      </c>
      <c r="BK13" s="1">
        <v>1.11E-8</v>
      </c>
    </row>
    <row r="14" spans="1:63" x14ac:dyDescent="0.35">
      <c r="A14">
        <v>25</v>
      </c>
      <c r="B14" s="1">
        <v>2.5699999999999999E-16</v>
      </c>
      <c r="C14" s="1">
        <v>5.9999999999999995E-4</v>
      </c>
      <c r="D14" s="1">
        <v>8.25E-5</v>
      </c>
      <c r="E14" s="1">
        <v>3.7599999999999999E-14</v>
      </c>
      <c r="F14" s="1">
        <v>6.8300000000000007E-5</v>
      </c>
      <c r="G14" s="1">
        <v>9.1700000000000006E-5</v>
      </c>
      <c r="H14" s="1">
        <v>1.2500000000000001E-5</v>
      </c>
      <c r="I14" s="1">
        <v>1.0200000000000001E-5</v>
      </c>
      <c r="J14" s="1">
        <v>1.23E-2</v>
      </c>
      <c r="K14" s="1">
        <v>0.253</v>
      </c>
      <c r="L14" s="1">
        <v>4.5599999999999997E-5</v>
      </c>
      <c r="M14" s="1">
        <v>2.14E-3</v>
      </c>
      <c r="N14" s="1">
        <v>1.1999999999999999E-6</v>
      </c>
      <c r="O14" s="1">
        <v>2.6999999999999999E-5</v>
      </c>
      <c r="P14" s="1">
        <v>5.5899999999999997E-5</v>
      </c>
      <c r="Q14" s="1">
        <v>1.3900000000000001E-5</v>
      </c>
      <c r="R14" s="1">
        <v>3.6099999999999999E-3</v>
      </c>
      <c r="S14" s="1">
        <v>4.55E-4</v>
      </c>
      <c r="T14" s="1">
        <v>0.115</v>
      </c>
      <c r="U14" s="1">
        <v>2.99E-3</v>
      </c>
      <c r="V14" s="1">
        <v>4.7399999999999997E-4</v>
      </c>
      <c r="W14" s="1">
        <v>6.2700000000000006E-2</v>
      </c>
      <c r="X14" s="1">
        <v>1.9400000000000001E-3</v>
      </c>
      <c r="Y14" s="1">
        <v>3.15E-3</v>
      </c>
      <c r="Z14" s="1">
        <v>1.38E-2</v>
      </c>
      <c r="AA14" s="1">
        <v>4.73E-13</v>
      </c>
      <c r="AB14" s="1">
        <v>9.1099999999999998E-12</v>
      </c>
      <c r="AC14" s="1">
        <v>7.5200000000000003E-13</v>
      </c>
      <c r="AD14" s="1">
        <v>1.5500000000000001E-12</v>
      </c>
      <c r="AE14" s="1">
        <v>8.6099999999999994E-14</v>
      </c>
      <c r="AF14" s="1">
        <v>6.5900000000000002E-15</v>
      </c>
      <c r="AG14" s="1">
        <v>1.8399999999999999E-11</v>
      </c>
      <c r="AH14" s="1">
        <v>1.9799999999999999E-13</v>
      </c>
      <c r="AI14" s="1">
        <v>1.58E-11</v>
      </c>
      <c r="AJ14" s="1">
        <v>1.1499999999999999E-12</v>
      </c>
      <c r="AK14" s="1">
        <v>3.6799999999999998E-15</v>
      </c>
      <c r="AL14" s="1">
        <v>1.27E-12</v>
      </c>
      <c r="AM14" s="1">
        <v>1.8899999999999998E-12</v>
      </c>
      <c r="AN14" s="1">
        <v>1.2900000000000001E-14</v>
      </c>
      <c r="AO14" s="1">
        <v>2.6600000000000001E-11</v>
      </c>
      <c r="AP14" s="1">
        <v>6.82E-9</v>
      </c>
      <c r="AQ14" s="1">
        <v>1.1800000000000001E-11</v>
      </c>
      <c r="AR14" s="1">
        <v>3.5499999999999999E-9</v>
      </c>
      <c r="AS14" s="1">
        <v>5.1199999999999997E-9</v>
      </c>
      <c r="AT14" s="1">
        <v>1.9999999999999999E-6</v>
      </c>
      <c r="AU14" s="1">
        <v>1.01E-5</v>
      </c>
      <c r="AV14" s="1">
        <v>4.3000000000000002E-5</v>
      </c>
      <c r="AW14" s="1">
        <v>1.6900000000000001E-11</v>
      </c>
      <c r="AX14" s="1">
        <v>1.06E-6</v>
      </c>
      <c r="AY14" s="1">
        <v>1.59E-6</v>
      </c>
      <c r="AZ14" s="1">
        <v>2.1100000000000001E-5</v>
      </c>
      <c r="BA14" s="1">
        <v>1.8199999999999999E-5</v>
      </c>
      <c r="BB14" s="1">
        <v>2.4499999999999998E-6</v>
      </c>
      <c r="BC14" s="1">
        <v>2.6999999999999999E-5</v>
      </c>
      <c r="BD14" s="1">
        <v>1.91E-5</v>
      </c>
      <c r="BE14" s="1">
        <v>9.48E-5</v>
      </c>
      <c r="BF14" s="1">
        <v>5.0500000000000002E-4</v>
      </c>
      <c r="BG14" s="1">
        <v>1.6000000000000001E-4</v>
      </c>
      <c r="BH14" s="1">
        <v>3.3000000000000003E-5</v>
      </c>
      <c r="BI14" s="1">
        <v>5.9899999999999999E-5</v>
      </c>
      <c r="BJ14" s="1">
        <v>1.6500000000000001E-6</v>
      </c>
      <c r="BK14" s="1">
        <v>2.3400000000000001E-8</v>
      </c>
    </row>
    <row r="15" spans="1:63" x14ac:dyDescent="0.35">
      <c r="A15">
        <v>24</v>
      </c>
      <c r="B15" s="1">
        <v>8.2100000000000005E-17</v>
      </c>
      <c r="C15" s="1">
        <v>6.0099999999999997E-4</v>
      </c>
      <c r="D15" s="1">
        <v>8.2999999999999998E-5</v>
      </c>
      <c r="E15" s="1">
        <v>1.3899999999999999E-14</v>
      </c>
      <c r="F15" s="1">
        <v>6.7799999999999995E-5</v>
      </c>
      <c r="G15" s="1">
        <v>9.1100000000000005E-5</v>
      </c>
      <c r="H15" s="1">
        <v>1.26E-5</v>
      </c>
      <c r="I15" s="1">
        <v>1.01E-5</v>
      </c>
      <c r="J15" s="1">
        <v>1.23E-2</v>
      </c>
      <c r="K15" s="1">
        <v>0.25</v>
      </c>
      <c r="L15" s="1">
        <v>4.9299999999999999E-5</v>
      </c>
      <c r="M15" s="1">
        <v>2.1299999999999999E-3</v>
      </c>
      <c r="N15" s="1">
        <v>1.22E-6</v>
      </c>
      <c r="O15" s="1">
        <v>2.6800000000000001E-5</v>
      </c>
      <c r="P15" s="1">
        <v>5.6799999999999998E-5</v>
      </c>
      <c r="Q15" s="1">
        <v>1.4100000000000001E-5</v>
      </c>
      <c r="R15" s="1">
        <v>3.5899999999999999E-3</v>
      </c>
      <c r="S15" s="1">
        <v>4.5300000000000001E-4</v>
      </c>
      <c r="T15" s="1">
        <v>0.115</v>
      </c>
      <c r="U15" s="1">
        <v>2.97E-3</v>
      </c>
      <c r="V15" s="1">
        <v>4.6999999999999999E-4</v>
      </c>
      <c r="W15" s="1">
        <v>6.2399999999999997E-2</v>
      </c>
      <c r="X15" s="1">
        <v>1.9499999999999999E-3</v>
      </c>
      <c r="Y15" s="1">
        <v>3.14E-3</v>
      </c>
      <c r="Z15" s="1">
        <v>1.38E-2</v>
      </c>
      <c r="AA15" s="1">
        <v>1.4399999999999999E-13</v>
      </c>
      <c r="AB15" s="1">
        <v>2.76E-12</v>
      </c>
      <c r="AC15" s="1">
        <v>2.2799999999999999E-13</v>
      </c>
      <c r="AD15" s="1">
        <v>4.6199999999999995E-13</v>
      </c>
      <c r="AE15" s="1">
        <v>2.61E-14</v>
      </c>
      <c r="AF15" s="1">
        <v>1.9599999999999999E-15</v>
      </c>
      <c r="AG15" s="1">
        <v>5.83E-12</v>
      </c>
      <c r="AH15" s="1">
        <v>5.8899999999999994E-14</v>
      </c>
      <c r="AI15" s="1">
        <v>4.7900000000000004E-12</v>
      </c>
      <c r="AJ15" s="1">
        <v>3.4499999999999999E-13</v>
      </c>
      <c r="AK15" s="1">
        <v>1.0999999999999999E-15</v>
      </c>
      <c r="AL15" s="1">
        <v>3.8800000000000001E-13</v>
      </c>
      <c r="AM15" s="1">
        <v>5.6600000000000001E-13</v>
      </c>
      <c r="AN15" s="1">
        <v>3.9700000000000002E-15</v>
      </c>
      <c r="AO15" s="1">
        <v>9.2700000000000007E-12</v>
      </c>
      <c r="AP15" s="1">
        <v>7.4600000000000003E-9</v>
      </c>
      <c r="AQ15" s="1">
        <v>8.8700000000000008E-12</v>
      </c>
      <c r="AR15" s="1">
        <v>3.9600000000000004E-9</v>
      </c>
      <c r="AS15" s="1">
        <v>5.4599999999999998E-9</v>
      </c>
      <c r="AT15" s="1">
        <v>2.1399999999999998E-6</v>
      </c>
      <c r="AU15" s="1">
        <v>1.03E-5</v>
      </c>
      <c r="AV15" s="1">
        <v>4.3399999999999998E-5</v>
      </c>
      <c r="AW15" s="1">
        <v>1.48E-11</v>
      </c>
      <c r="AX15" s="1">
        <v>1.0499999999999999E-6</v>
      </c>
      <c r="AY15" s="1">
        <v>1.64E-6</v>
      </c>
      <c r="AZ15" s="1">
        <v>2.0100000000000001E-5</v>
      </c>
      <c r="BA15" s="1">
        <v>1.73E-5</v>
      </c>
      <c r="BB15" s="1">
        <v>2.4399999999999999E-6</v>
      </c>
      <c r="BC15" s="1">
        <v>2.6699999999999998E-5</v>
      </c>
      <c r="BD15" s="1">
        <v>1.8499999999999999E-5</v>
      </c>
      <c r="BE15" s="1">
        <v>9.4099999999999997E-5</v>
      </c>
      <c r="BF15" s="1">
        <v>4.8500000000000003E-4</v>
      </c>
      <c r="BG15" s="1">
        <v>1.5699999999999999E-4</v>
      </c>
      <c r="BH15" s="1">
        <v>3.2799999999999998E-5</v>
      </c>
      <c r="BI15" s="1">
        <v>5.9299999999999998E-5</v>
      </c>
      <c r="BJ15" s="1">
        <v>1.61E-6</v>
      </c>
      <c r="BK15" s="1">
        <v>4.0499999999999999E-8</v>
      </c>
    </row>
    <row r="16" spans="1:63" x14ac:dyDescent="0.35">
      <c r="A16">
        <v>23</v>
      </c>
      <c r="B16" s="1">
        <v>2.4899999999999998E-17</v>
      </c>
      <c r="C16" s="1">
        <v>6.0099999999999997E-4</v>
      </c>
      <c r="D16" s="1">
        <v>8.3200000000000003E-5</v>
      </c>
      <c r="E16" s="1">
        <v>4.8600000000000001E-15</v>
      </c>
      <c r="F16" s="1">
        <v>6.7100000000000005E-5</v>
      </c>
      <c r="G16" s="1">
        <v>9.0400000000000002E-5</v>
      </c>
      <c r="H16" s="1">
        <v>1.27E-5</v>
      </c>
      <c r="I16" s="1">
        <v>1.0000000000000001E-5</v>
      </c>
      <c r="J16" s="1">
        <v>1.23E-2</v>
      </c>
      <c r="K16" s="1">
        <v>0.247</v>
      </c>
      <c r="L16" s="1">
        <v>5.2599999999999998E-5</v>
      </c>
      <c r="M16" s="1">
        <v>2.1199999999999999E-3</v>
      </c>
      <c r="N16" s="1">
        <v>1.24E-6</v>
      </c>
      <c r="O16" s="1">
        <v>2.6699999999999998E-5</v>
      </c>
      <c r="P16" s="1">
        <v>5.7399999999999999E-5</v>
      </c>
      <c r="Q16" s="1">
        <v>1.43E-5</v>
      </c>
      <c r="R16" s="1">
        <v>3.5599999999999998E-3</v>
      </c>
      <c r="S16" s="1">
        <v>4.4999999999999999E-4</v>
      </c>
      <c r="T16" s="1">
        <v>0.114</v>
      </c>
      <c r="U16" s="1">
        <v>2.9499999999999999E-3</v>
      </c>
      <c r="V16" s="1">
        <v>4.64E-4</v>
      </c>
      <c r="W16" s="1">
        <v>6.2E-2</v>
      </c>
      <c r="X16" s="1">
        <v>1.9499999999999999E-3</v>
      </c>
      <c r="Y16" s="1">
        <v>3.1199999999999999E-3</v>
      </c>
      <c r="Z16" s="1">
        <v>1.38E-2</v>
      </c>
      <c r="AA16" s="1">
        <v>4.1700000000000002E-14</v>
      </c>
      <c r="AB16" s="1">
        <v>7.9500000000000005E-13</v>
      </c>
      <c r="AC16" s="1">
        <v>6.5000000000000001E-14</v>
      </c>
      <c r="AD16" s="1">
        <v>1.3E-13</v>
      </c>
      <c r="AE16" s="1">
        <v>7.4399999999999994E-15</v>
      </c>
      <c r="AF16" s="1">
        <v>5.5300000000000001E-16</v>
      </c>
      <c r="AG16" s="1">
        <v>1.75E-12</v>
      </c>
      <c r="AH16" s="1">
        <v>1.66E-14</v>
      </c>
      <c r="AI16" s="1">
        <v>1.38E-12</v>
      </c>
      <c r="AJ16" s="1">
        <v>9.8200000000000001E-14</v>
      </c>
      <c r="AK16" s="1">
        <v>3.1400000000000002E-16</v>
      </c>
      <c r="AL16" s="1">
        <v>1.12E-13</v>
      </c>
      <c r="AM16" s="1">
        <v>1.6E-13</v>
      </c>
      <c r="AN16" s="1">
        <v>1.15E-15</v>
      </c>
      <c r="AO16" s="1">
        <v>3.6700000000000003E-12</v>
      </c>
      <c r="AP16" s="1">
        <v>8.02E-9</v>
      </c>
      <c r="AQ16" s="1">
        <v>8.0899999999999997E-12</v>
      </c>
      <c r="AR16" s="1">
        <v>4.3299999999999997E-9</v>
      </c>
      <c r="AS16" s="1">
        <v>5.76E-9</v>
      </c>
      <c r="AT16" s="1">
        <v>2.2500000000000001E-6</v>
      </c>
      <c r="AU16" s="1">
        <v>1.06E-5</v>
      </c>
      <c r="AV16" s="1">
        <v>4.5000000000000003E-5</v>
      </c>
      <c r="AW16" s="1">
        <v>1.46E-11</v>
      </c>
      <c r="AX16" s="1">
        <v>1.0499999999999999E-6</v>
      </c>
      <c r="AY16" s="1">
        <v>1.6899999999999999E-6</v>
      </c>
      <c r="AZ16" s="1">
        <v>1.91E-5</v>
      </c>
      <c r="BA16" s="1">
        <v>1.6399999999999999E-5</v>
      </c>
      <c r="BB16" s="1">
        <v>2.43E-6</v>
      </c>
      <c r="BC16" s="1">
        <v>2.6400000000000001E-5</v>
      </c>
      <c r="BD16" s="1">
        <v>1.7900000000000001E-5</v>
      </c>
      <c r="BE16" s="1">
        <v>9.31E-5</v>
      </c>
      <c r="BF16" s="1">
        <v>4.6200000000000001E-4</v>
      </c>
      <c r="BG16" s="1">
        <v>1.54E-4</v>
      </c>
      <c r="BH16" s="1">
        <v>3.2499999999999997E-5</v>
      </c>
      <c r="BI16" s="1">
        <v>5.8699999999999997E-5</v>
      </c>
      <c r="BJ16" s="1">
        <v>1.57E-6</v>
      </c>
      <c r="BK16" s="1">
        <v>5.5600000000000002E-8</v>
      </c>
    </row>
    <row r="17" spans="1:63" x14ac:dyDescent="0.35">
      <c r="A17">
        <v>22</v>
      </c>
      <c r="B17" s="1">
        <v>7.2500000000000007E-18</v>
      </c>
      <c r="C17" s="1">
        <v>5.9999999999999995E-4</v>
      </c>
      <c r="D17" s="1">
        <v>8.2899999999999996E-5</v>
      </c>
      <c r="E17" s="1">
        <v>1.6200000000000001E-15</v>
      </c>
      <c r="F17" s="1">
        <v>6.6400000000000001E-5</v>
      </c>
      <c r="G17" s="1">
        <v>8.9599999999999996E-5</v>
      </c>
      <c r="H17" s="1">
        <v>1.27E-5</v>
      </c>
      <c r="I17" s="1">
        <v>9.9299999999999998E-6</v>
      </c>
      <c r="J17" s="1">
        <v>1.23E-2</v>
      </c>
      <c r="K17" s="1">
        <v>0.24399999999999999</v>
      </c>
      <c r="L17" s="1">
        <v>5.5300000000000002E-5</v>
      </c>
      <c r="M17" s="1">
        <v>2.1099999999999999E-3</v>
      </c>
      <c r="N17" s="1">
        <v>1.2500000000000001E-6</v>
      </c>
      <c r="O17" s="1">
        <v>2.65E-5</v>
      </c>
      <c r="P17" s="1">
        <v>5.7899999999999998E-5</v>
      </c>
      <c r="Q17" s="1">
        <v>1.4399999999999999E-5</v>
      </c>
      <c r="R17" s="1">
        <v>3.5400000000000002E-3</v>
      </c>
      <c r="S17" s="1">
        <v>4.46E-4</v>
      </c>
      <c r="T17" s="1">
        <v>0.114</v>
      </c>
      <c r="U17" s="1">
        <v>2.9299999999999999E-3</v>
      </c>
      <c r="V17" s="1">
        <v>4.5600000000000003E-4</v>
      </c>
      <c r="W17" s="1">
        <v>6.1499999999999999E-2</v>
      </c>
      <c r="X17" s="1">
        <v>1.9400000000000001E-3</v>
      </c>
      <c r="Y17" s="1">
        <v>3.1099999999999999E-3</v>
      </c>
      <c r="Z17" s="1">
        <v>1.37E-2</v>
      </c>
      <c r="AA17" s="1">
        <v>1.15E-14</v>
      </c>
      <c r="AB17" s="1">
        <v>2.1800000000000001E-13</v>
      </c>
      <c r="AC17" s="1">
        <v>1.7599999999999999E-14</v>
      </c>
      <c r="AD17" s="1">
        <v>3.4900000000000001E-14</v>
      </c>
      <c r="AE17" s="1">
        <v>2.0200000000000001E-15</v>
      </c>
      <c r="AF17" s="1">
        <v>1.4900000000000001E-16</v>
      </c>
      <c r="AG17" s="1">
        <v>5.0599999999999996E-13</v>
      </c>
      <c r="AH17" s="1">
        <v>4.4400000000000004E-15</v>
      </c>
      <c r="AI17" s="1">
        <v>3.79E-13</v>
      </c>
      <c r="AJ17" s="1">
        <v>2.6600000000000002E-14</v>
      </c>
      <c r="AK17" s="1">
        <v>8.4899999999999997E-17</v>
      </c>
      <c r="AL17" s="1">
        <v>3.0799999999999999E-14</v>
      </c>
      <c r="AM17" s="1">
        <v>4.3100000000000001E-14</v>
      </c>
      <c r="AN17" s="1">
        <v>3.1400000000000002E-16</v>
      </c>
      <c r="AO17" s="1">
        <v>1.9600000000000001E-12</v>
      </c>
      <c r="AP17" s="1">
        <v>8.4700000000000007E-9</v>
      </c>
      <c r="AQ17" s="1">
        <v>7.9599999999999992E-12</v>
      </c>
      <c r="AR17" s="1">
        <v>4.6299999999999999E-9</v>
      </c>
      <c r="AS17" s="1">
        <v>5.9900000000000002E-9</v>
      </c>
      <c r="AT17" s="1">
        <v>2.3300000000000001E-6</v>
      </c>
      <c r="AU17" s="1">
        <v>1.0900000000000001E-5</v>
      </c>
      <c r="AV17" s="1">
        <v>4.6199999999999998E-5</v>
      </c>
      <c r="AW17" s="1">
        <v>1.4900000000000002E-11</v>
      </c>
      <c r="AX17" s="1">
        <v>1.1000000000000001E-6</v>
      </c>
      <c r="AY17" s="1">
        <v>1.72E-6</v>
      </c>
      <c r="AZ17" s="1">
        <v>1.7900000000000001E-5</v>
      </c>
      <c r="BA17" s="1">
        <v>1.5500000000000001E-5</v>
      </c>
      <c r="BB17" s="1">
        <v>2.4099999999999998E-6</v>
      </c>
      <c r="BC17" s="1">
        <v>2.5999999999999998E-5</v>
      </c>
      <c r="BD17" s="1">
        <v>1.7200000000000001E-5</v>
      </c>
      <c r="BE17" s="1">
        <v>9.2E-5</v>
      </c>
      <c r="BF17" s="1">
        <v>4.3899999999999999E-4</v>
      </c>
      <c r="BG17" s="1">
        <v>1.5100000000000001E-4</v>
      </c>
      <c r="BH17" s="1">
        <v>3.2100000000000001E-5</v>
      </c>
      <c r="BI17" s="1">
        <v>5.8E-5</v>
      </c>
      <c r="BJ17" s="1">
        <v>1.5200000000000001E-6</v>
      </c>
      <c r="BK17" s="1">
        <v>6.8200000000000002E-8</v>
      </c>
    </row>
    <row r="18" spans="1:63" x14ac:dyDescent="0.35">
      <c r="A18">
        <v>21</v>
      </c>
      <c r="B18" s="1">
        <v>2.0399999999999999E-18</v>
      </c>
      <c r="C18" s="1">
        <v>5.9900000000000003E-4</v>
      </c>
      <c r="D18" s="1">
        <v>8.25E-5</v>
      </c>
      <c r="E18" s="1">
        <v>5.1700000000000002E-16</v>
      </c>
      <c r="F18" s="1">
        <v>6.5500000000000006E-5</v>
      </c>
      <c r="G18" s="1">
        <v>8.8599999999999999E-5</v>
      </c>
      <c r="H18" s="1">
        <v>1.26E-5</v>
      </c>
      <c r="I18" s="1">
        <v>9.8099999999999992E-6</v>
      </c>
      <c r="J18" s="1">
        <v>1.23E-2</v>
      </c>
      <c r="K18" s="1">
        <v>0.24099999999999999</v>
      </c>
      <c r="L18" s="1">
        <v>5.7500000000000002E-5</v>
      </c>
      <c r="M18" s="1">
        <v>2.0999999999999999E-3</v>
      </c>
      <c r="N18" s="1">
        <v>1.26E-6</v>
      </c>
      <c r="O18" s="1">
        <v>2.62E-5</v>
      </c>
      <c r="P18" s="1">
        <v>5.8199999999999998E-5</v>
      </c>
      <c r="Q18" s="1">
        <v>1.4399999999999999E-5</v>
      </c>
      <c r="R18" s="1">
        <v>3.5000000000000001E-3</v>
      </c>
      <c r="S18" s="1">
        <v>4.4200000000000001E-4</v>
      </c>
      <c r="T18" s="1">
        <v>0.113</v>
      </c>
      <c r="U18" s="1">
        <v>2.8999999999999998E-3</v>
      </c>
      <c r="V18" s="1">
        <v>4.4799999999999999E-4</v>
      </c>
      <c r="W18" s="1">
        <v>6.08E-2</v>
      </c>
      <c r="X18" s="1">
        <v>1.9400000000000001E-3</v>
      </c>
      <c r="Y18" s="1">
        <v>3.0899999999999999E-3</v>
      </c>
      <c r="Z18" s="1">
        <v>1.37E-2</v>
      </c>
      <c r="AA18" s="1">
        <v>3.0200000000000002E-15</v>
      </c>
      <c r="AB18" s="1">
        <v>5.7699999999999996E-14</v>
      </c>
      <c r="AC18" s="1">
        <v>4.5399999999999996E-15</v>
      </c>
      <c r="AD18" s="1">
        <v>9.0200000000000006E-15</v>
      </c>
      <c r="AE18" s="1">
        <v>5.2599999999999997E-16</v>
      </c>
      <c r="AF18" s="1">
        <v>3.8499999999999997E-17</v>
      </c>
      <c r="AG18" s="1">
        <v>1.4100000000000001E-13</v>
      </c>
      <c r="AH18" s="1">
        <v>1.14E-15</v>
      </c>
      <c r="AI18" s="1">
        <v>1.01E-13</v>
      </c>
      <c r="AJ18" s="1">
        <v>6.9300000000000002E-15</v>
      </c>
      <c r="AK18" s="1">
        <v>2.2100000000000001E-17</v>
      </c>
      <c r="AL18" s="1">
        <v>8.0999999999999999E-15</v>
      </c>
      <c r="AM18" s="1">
        <v>1.1200000000000001E-14</v>
      </c>
      <c r="AN18" s="1">
        <v>8.2199999999999997E-17</v>
      </c>
      <c r="AO18" s="1">
        <v>1.46E-12</v>
      </c>
      <c r="AP18" s="1">
        <v>8.8100000000000008E-9</v>
      </c>
      <c r="AQ18" s="1">
        <v>7.9799999999999995E-12</v>
      </c>
      <c r="AR18" s="1">
        <v>4.8699999999999999E-9</v>
      </c>
      <c r="AS18" s="1">
        <v>6.1600000000000002E-9</v>
      </c>
      <c r="AT18" s="1">
        <v>2.3999999999999999E-6</v>
      </c>
      <c r="AU18" s="1">
        <v>1.11E-5</v>
      </c>
      <c r="AV18" s="1">
        <v>4.6999999999999997E-5</v>
      </c>
      <c r="AW18" s="1">
        <v>1.52E-11</v>
      </c>
      <c r="AX18" s="1">
        <v>1.1400000000000001E-6</v>
      </c>
      <c r="AY18" s="1">
        <v>1.7400000000000001E-6</v>
      </c>
      <c r="AZ18" s="1">
        <v>1.6799999999999998E-5</v>
      </c>
      <c r="BA18" s="1">
        <v>1.4399999999999999E-5</v>
      </c>
      <c r="BB18" s="1">
        <v>2.3800000000000001E-6</v>
      </c>
      <c r="BC18" s="1">
        <v>2.5599999999999999E-5</v>
      </c>
      <c r="BD18" s="1">
        <v>1.6399999999999999E-5</v>
      </c>
      <c r="BE18" s="1">
        <v>9.0699999999999996E-5</v>
      </c>
      <c r="BF18" s="1">
        <v>4.1399999999999998E-4</v>
      </c>
      <c r="BG18" s="1">
        <v>1.47E-4</v>
      </c>
      <c r="BH18" s="1">
        <v>3.1699999999999998E-5</v>
      </c>
      <c r="BI18" s="1">
        <v>5.7099999999999999E-5</v>
      </c>
      <c r="BJ18" s="1">
        <v>1.4699999999999999E-6</v>
      </c>
      <c r="BK18" s="1">
        <v>8.2300000000000002E-8</v>
      </c>
    </row>
    <row r="19" spans="1:63" x14ac:dyDescent="0.35">
      <c r="A19">
        <v>20</v>
      </c>
      <c r="B19" s="1">
        <v>5.5800000000000004E-19</v>
      </c>
      <c r="C19" s="1">
        <v>5.9599999999999996E-4</v>
      </c>
      <c r="D19" s="1">
        <v>8.1799999999999996E-5</v>
      </c>
      <c r="E19" s="1">
        <v>1.59E-16</v>
      </c>
      <c r="F19" s="1">
        <v>6.4499999999999996E-5</v>
      </c>
      <c r="G19" s="1">
        <v>8.7399999999999997E-5</v>
      </c>
      <c r="H19" s="1">
        <v>1.2500000000000001E-5</v>
      </c>
      <c r="I19" s="1">
        <v>9.6700000000000006E-6</v>
      </c>
      <c r="J19" s="1">
        <v>1.2200000000000001E-2</v>
      </c>
      <c r="K19" s="1">
        <v>0.23799999999999999</v>
      </c>
      <c r="L19" s="1">
        <v>5.91E-5</v>
      </c>
      <c r="M19" s="1">
        <v>2.0799999999999998E-3</v>
      </c>
      <c r="N19" s="1">
        <v>1.2500000000000001E-6</v>
      </c>
      <c r="O19" s="1">
        <v>2.5999999999999998E-5</v>
      </c>
      <c r="P19" s="1">
        <v>5.8199999999999998E-5</v>
      </c>
      <c r="Q19" s="1">
        <v>1.4399999999999999E-5</v>
      </c>
      <c r="R19" s="1">
        <v>3.47E-3</v>
      </c>
      <c r="S19" s="1">
        <v>4.37E-4</v>
      </c>
      <c r="T19" s="1">
        <v>0.112</v>
      </c>
      <c r="U19" s="1">
        <v>2.8600000000000001E-3</v>
      </c>
      <c r="V19" s="1">
        <v>4.3899999999999999E-4</v>
      </c>
      <c r="W19" s="1">
        <v>6.0100000000000001E-2</v>
      </c>
      <c r="X19" s="1">
        <v>1.9300000000000001E-3</v>
      </c>
      <c r="Y19" s="1">
        <v>3.0599999999999998E-3</v>
      </c>
      <c r="Z19" s="1">
        <v>1.3599999999999999E-2</v>
      </c>
      <c r="AA19" s="1">
        <v>7.7499999999999997E-16</v>
      </c>
      <c r="AB19" s="1">
        <v>1.4900000000000002E-14</v>
      </c>
      <c r="AC19" s="1">
        <v>1.14E-15</v>
      </c>
      <c r="AD19" s="1">
        <v>2.26E-15</v>
      </c>
      <c r="AE19" s="1">
        <v>1.3299999999999999E-16</v>
      </c>
      <c r="AF19" s="1">
        <v>9.7200000000000007E-18</v>
      </c>
      <c r="AG19" s="1">
        <v>3.8199999999999998E-14</v>
      </c>
      <c r="AH19" s="1">
        <v>2.85E-16</v>
      </c>
      <c r="AI19" s="1">
        <v>2.6E-14</v>
      </c>
      <c r="AJ19" s="1">
        <v>1.75E-15</v>
      </c>
      <c r="AK19" s="1">
        <v>5.5699999999999996E-18</v>
      </c>
      <c r="AL19" s="1">
        <v>2.0700000000000001E-15</v>
      </c>
      <c r="AM19" s="1">
        <v>2.8000000000000001E-15</v>
      </c>
      <c r="AN19" s="1">
        <v>2.0900000000000001E-17</v>
      </c>
      <c r="AO19" s="1">
        <v>1.3100000000000001E-12</v>
      </c>
      <c r="AP19" s="1">
        <v>9.0599999999999997E-9</v>
      </c>
      <c r="AQ19" s="1">
        <v>7.9999999999999998E-12</v>
      </c>
      <c r="AR19" s="1">
        <v>5.04E-9</v>
      </c>
      <c r="AS19" s="1">
        <v>6.2499999999999997E-9</v>
      </c>
      <c r="AT19" s="1">
        <v>2.4399999999999999E-6</v>
      </c>
      <c r="AU19" s="1">
        <v>1.1199999999999999E-5</v>
      </c>
      <c r="AV19" s="1">
        <v>4.7500000000000003E-5</v>
      </c>
      <c r="AW19" s="1">
        <v>1.54E-11</v>
      </c>
      <c r="AX19" s="1">
        <v>1.17E-6</v>
      </c>
      <c r="AY19" s="1">
        <v>1.75E-6</v>
      </c>
      <c r="AZ19" s="1">
        <v>1.56E-5</v>
      </c>
      <c r="BA19" s="1">
        <v>1.34E-5</v>
      </c>
      <c r="BB19" s="1">
        <v>2.3599999999999999E-6</v>
      </c>
      <c r="BC19" s="1">
        <v>2.51E-5</v>
      </c>
      <c r="BD19" s="1">
        <v>1.56E-5</v>
      </c>
      <c r="BE19" s="1">
        <v>8.92E-5</v>
      </c>
      <c r="BF19" s="1">
        <v>3.8900000000000002E-4</v>
      </c>
      <c r="BG19" s="1">
        <v>1.44E-4</v>
      </c>
      <c r="BH19" s="1">
        <v>3.1199999999999999E-5</v>
      </c>
      <c r="BI19" s="1">
        <v>5.6199999999999997E-5</v>
      </c>
      <c r="BJ19" s="1">
        <v>1.4100000000000001E-6</v>
      </c>
      <c r="BK19" s="1">
        <v>1.35E-7</v>
      </c>
    </row>
    <row r="20" spans="1:63" x14ac:dyDescent="0.35">
      <c r="A20">
        <v>19</v>
      </c>
      <c r="B20" s="1">
        <v>1.5E-19</v>
      </c>
      <c r="C20" s="1">
        <v>5.9299999999999999E-4</v>
      </c>
      <c r="D20" s="1">
        <v>8.0900000000000001E-5</v>
      </c>
      <c r="E20" s="1">
        <v>4.7500000000000001E-17</v>
      </c>
      <c r="F20" s="1">
        <v>6.3299999999999994E-5</v>
      </c>
      <c r="G20" s="1">
        <v>8.6100000000000006E-5</v>
      </c>
      <c r="H20" s="1">
        <v>1.24E-5</v>
      </c>
      <c r="I20" s="1">
        <v>9.5200000000000003E-6</v>
      </c>
      <c r="J20" s="1">
        <v>1.2200000000000001E-2</v>
      </c>
      <c r="K20" s="1">
        <v>0.23599999999999999</v>
      </c>
      <c r="L20" s="1">
        <v>6.05E-5</v>
      </c>
      <c r="M20" s="1">
        <v>2.0600000000000002E-3</v>
      </c>
      <c r="N20" s="1">
        <v>1.2500000000000001E-6</v>
      </c>
      <c r="O20" s="1">
        <v>2.5700000000000001E-5</v>
      </c>
      <c r="P20" s="1">
        <v>5.8199999999999998E-5</v>
      </c>
      <c r="Q20" s="1">
        <v>1.43E-5</v>
      </c>
      <c r="R20" s="1">
        <v>3.4299999999999999E-3</v>
      </c>
      <c r="S20" s="1">
        <v>4.3100000000000001E-4</v>
      </c>
      <c r="T20" s="1">
        <v>0.111</v>
      </c>
      <c r="U20" s="1">
        <v>2.8300000000000001E-3</v>
      </c>
      <c r="V20" s="1">
        <v>4.2999999999999999E-4</v>
      </c>
      <c r="W20" s="1">
        <v>5.9400000000000001E-2</v>
      </c>
      <c r="X20" s="1">
        <v>1.91E-3</v>
      </c>
      <c r="Y20" s="1">
        <v>3.0300000000000001E-3</v>
      </c>
      <c r="Z20" s="1">
        <v>1.35E-2</v>
      </c>
      <c r="AA20" s="1">
        <v>1.9499999999999999E-16</v>
      </c>
      <c r="AB20" s="1">
        <v>3.7600000000000004E-15</v>
      </c>
      <c r="AC20" s="1">
        <v>2.79E-16</v>
      </c>
      <c r="AD20" s="1">
        <v>5.5900000000000001E-16</v>
      </c>
      <c r="AE20" s="1">
        <v>3.3E-17</v>
      </c>
      <c r="AF20" s="1">
        <v>2.4099999999999999E-18</v>
      </c>
      <c r="AG20" s="1">
        <v>1.02E-14</v>
      </c>
      <c r="AH20" s="1">
        <v>7.0099999999999995E-17</v>
      </c>
      <c r="AI20" s="1">
        <v>6.6099999999999997E-15</v>
      </c>
      <c r="AJ20" s="1">
        <v>4.37E-16</v>
      </c>
      <c r="AK20" s="1">
        <v>1.38E-18</v>
      </c>
      <c r="AL20" s="1">
        <v>5.1999999999999997E-16</v>
      </c>
      <c r="AM20" s="1">
        <v>6.92E-16</v>
      </c>
      <c r="AN20" s="1">
        <v>5.2000000000000001E-18</v>
      </c>
      <c r="AO20" s="1">
        <v>1.2600000000000001E-12</v>
      </c>
      <c r="AP20" s="1">
        <v>9.2500000000000001E-9</v>
      </c>
      <c r="AQ20" s="1">
        <v>7.9999999999999998E-12</v>
      </c>
      <c r="AR20" s="1">
        <v>5.1899999999999997E-9</v>
      </c>
      <c r="AS20" s="1">
        <v>6.3199999999999997E-9</v>
      </c>
      <c r="AT20" s="1">
        <v>2.4700000000000001E-6</v>
      </c>
      <c r="AU20" s="1">
        <v>1.13E-5</v>
      </c>
      <c r="AV20" s="1">
        <v>4.7800000000000003E-5</v>
      </c>
      <c r="AW20" s="1">
        <v>1.56E-11</v>
      </c>
      <c r="AX20" s="1">
        <v>1.19E-6</v>
      </c>
      <c r="AY20" s="1">
        <v>1.75E-6</v>
      </c>
      <c r="AZ20" s="1">
        <v>1.4399999999999999E-5</v>
      </c>
      <c r="BA20" s="1">
        <v>1.24E-5</v>
      </c>
      <c r="BB20" s="1">
        <v>2.3300000000000001E-6</v>
      </c>
      <c r="BC20" s="1">
        <v>2.4600000000000002E-5</v>
      </c>
      <c r="BD20" s="1">
        <v>1.4800000000000001E-5</v>
      </c>
      <c r="BE20" s="1">
        <v>8.7600000000000002E-5</v>
      </c>
      <c r="BF20" s="1">
        <v>3.6299999999999999E-4</v>
      </c>
      <c r="BG20" s="1">
        <v>1.3999999999999999E-4</v>
      </c>
      <c r="BH20" s="1">
        <v>3.0700000000000001E-5</v>
      </c>
      <c r="BI20" s="1">
        <v>5.52E-5</v>
      </c>
      <c r="BJ20" s="1">
        <v>1.3599999999999999E-6</v>
      </c>
      <c r="BK20" s="1">
        <v>1.8300000000000001E-7</v>
      </c>
    </row>
    <row r="21" spans="1:63" x14ac:dyDescent="0.35">
      <c r="A21">
        <v>18</v>
      </c>
      <c r="B21" s="1">
        <v>4.0100000000000001E-20</v>
      </c>
      <c r="C21" s="1">
        <v>5.9000000000000003E-4</v>
      </c>
      <c r="D21" s="1">
        <v>7.9800000000000002E-5</v>
      </c>
      <c r="E21" s="1">
        <v>1.3900000000000002E-17</v>
      </c>
      <c r="F21" s="1">
        <v>6.2100000000000005E-5</v>
      </c>
      <c r="G21" s="1">
        <v>8.4699999999999999E-5</v>
      </c>
      <c r="H21" s="1">
        <v>1.2300000000000001E-5</v>
      </c>
      <c r="I21" s="1">
        <v>9.3600000000000002E-6</v>
      </c>
      <c r="J21" s="1">
        <v>1.21E-2</v>
      </c>
      <c r="K21" s="1">
        <v>0.23400000000000001</v>
      </c>
      <c r="L21" s="1">
        <v>6.1600000000000007E-5</v>
      </c>
      <c r="M21" s="1">
        <v>2.0400000000000001E-3</v>
      </c>
      <c r="N21" s="1">
        <v>1.24E-6</v>
      </c>
      <c r="O21" s="1">
        <v>2.5400000000000001E-5</v>
      </c>
      <c r="P21" s="1">
        <v>5.8E-5</v>
      </c>
      <c r="Q21" s="1">
        <v>1.42E-5</v>
      </c>
      <c r="R21" s="1">
        <v>3.3800000000000002E-3</v>
      </c>
      <c r="S21" s="1">
        <v>4.2499999999999998E-4</v>
      </c>
      <c r="T21" s="1">
        <v>0.11</v>
      </c>
      <c r="U21" s="1">
        <v>2.7899999999999999E-3</v>
      </c>
      <c r="V21" s="1">
        <v>4.1899999999999999E-4</v>
      </c>
      <c r="W21" s="1">
        <v>5.8500000000000003E-2</v>
      </c>
      <c r="X21" s="1">
        <v>1.9E-3</v>
      </c>
      <c r="Y21" s="1">
        <v>3.0000000000000001E-3</v>
      </c>
      <c r="Z21" s="1">
        <v>1.34E-2</v>
      </c>
      <c r="AA21" s="1">
        <v>4.8700000000000001E-17</v>
      </c>
      <c r="AB21" s="1">
        <v>9.4700000000000001E-16</v>
      </c>
      <c r="AC21" s="1">
        <v>6.7900000000000004E-17</v>
      </c>
      <c r="AD21" s="1">
        <v>1.3700000000000001E-16</v>
      </c>
      <c r="AE21" s="1">
        <v>8.1500000000000005E-18</v>
      </c>
      <c r="AF21" s="1">
        <v>5.9300000000000004E-19</v>
      </c>
      <c r="AG21" s="1">
        <v>2.6899999999999999E-15</v>
      </c>
      <c r="AH21" s="1">
        <v>1.71E-17</v>
      </c>
      <c r="AI21" s="1">
        <v>1.6699999999999999E-15</v>
      </c>
      <c r="AJ21" s="1">
        <v>1.08E-16</v>
      </c>
      <c r="AK21" s="1">
        <v>3.4100000000000001E-19</v>
      </c>
      <c r="AL21" s="1">
        <v>1.2999999999999999E-16</v>
      </c>
      <c r="AM21" s="1">
        <v>1.7E-16</v>
      </c>
      <c r="AN21" s="1">
        <v>1.2799999999999999E-18</v>
      </c>
      <c r="AO21" s="1">
        <v>1.23E-12</v>
      </c>
      <c r="AP21" s="1">
        <v>9.39E-9</v>
      </c>
      <c r="AQ21" s="1">
        <v>7.9699999999999994E-12</v>
      </c>
      <c r="AR21" s="1">
        <v>5.3100000000000001E-9</v>
      </c>
      <c r="AS21" s="1">
        <v>6.3499999999999998E-9</v>
      </c>
      <c r="AT21" s="1">
        <v>2.4899999999999999E-6</v>
      </c>
      <c r="AU21" s="1">
        <v>1.13E-5</v>
      </c>
      <c r="AV21" s="1">
        <v>4.7899999999999999E-5</v>
      </c>
      <c r="AW21" s="1">
        <v>1.56E-11</v>
      </c>
      <c r="AX21" s="1">
        <v>1.2100000000000001E-6</v>
      </c>
      <c r="AY21" s="1">
        <v>1.7400000000000001E-6</v>
      </c>
      <c r="AZ21" s="1">
        <v>1.3200000000000001E-5</v>
      </c>
      <c r="BA21" s="1">
        <v>1.13E-5</v>
      </c>
      <c r="BB21" s="1">
        <v>2.3E-6</v>
      </c>
      <c r="BC21" s="1">
        <v>2.4000000000000001E-5</v>
      </c>
      <c r="BD21" s="1">
        <v>1.4E-5</v>
      </c>
      <c r="BE21" s="1">
        <v>8.5799999999999998E-5</v>
      </c>
      <c r="BF21" s="1">
        <v>3.3700000000000001E-4</v>
      </c>
      <c r="BG21" s="1">
        <v>1.36E-4</v>
      </c>
      <c r="BH21" s="1">
        <v>3.01E-5</v>
      </c>
      <c r="BI21" s="1">
        <v>5.41E-5</v>
      </c>
      <c r="BJ21" s="1">
        <v>1.3E-6</v>
      </c>
      <c r="BK21" s="1">
        <v>2.2600000000000001E-7</v>
      </c>
    </row>
    <row r="22" spans="1:63" x14ac:dyDescent="0.35">
      <c r="A22">
        <v>17</v>
      </c>
      <c r="B22" s="1">
        <v>1.08E-20</v>
      </c>
      <c r="C22" s="1">
        <v>5.8600000000000004E-4</v>
      </c>
      <c r="D22" s="1">
        <v>7.8399999999999995E-5</v>
      </c>
      <c r="E22" s="1">
        <v>4.0100000000000002E-18</v>
      </c>
      <c r="F22" s="1">
        <v>6.0800000000000001E-5</v>
      </c>
      <c r="G22" s="1">
        <v>8.3100000000000001E-5</v>
      </c>
      <c r="H22" s="1">
        <v>1.2099999999999999E-5</v>
      </c>
      <c r="I22" s="1">
        <v>9.1800000000000002E-6</v>
      </c>
      <c r="J22" s="1">
        <v>1.2E-2</v>
      </c>
      <c r="K22" s="1">
        <v>0.23200000000000001</v>
      </c>
      <c r="L22" s="1">
        <v>6.2199999999999994E-5</v>
      </c>
      <c r="M22" s="1">
        <v>2.0200000000000001E-3</v>
      </c>
      <c r="N22" s="1">
        <v>1.22E-6</v>
      </c>
      <c r="O22" s="1">
        <v>2.51E-5</v>
      </c>
      <c r="P22" s="1">
        <v>5.7599999999999997E-5</v>
      </c>
      <c r="Q22" s="1">
        <v>1.4E-5</v>
      </c>
      <c r="R22" s="1">
        <v>3.3400000000000001E-3</v>
      </c>
      <c r="S22" s="1">
        <v>4.1800000000000002E-4</v>
      </c>
      <c r="T22" s="1">
        <v>0.109</v>
      </c>
      <c r="U22" s="1">
        <v>2.7399999999999998E-3</v>
      </c>
      <c r="V22" s="1">
        <v>4.08E-4</v>
      </c>
      <c r="W22" s="1">
        <v>5.7599999999999998E-2</v>
      </c>
      <c r="X22" s="1">
        <v>1.8799999999999999E-3</v>
      </c>
      <c r="Y22" s="1">
        <v>2.97E-3</v>
      </c>
      <c r="Z22" s="1">
        <v>1.3299999999999999E-2</v>
      </c>
      <c r="AA22" s="1">
        <v>1.22E-17</v>
      </c>
      <c r="AB22" s="1">
        <v>2.4E-16</v>
      </c>
      <c r="AC22" s="1">
        <v>1.6600000000000001E-17</v>
      </c>
      <c r="AD22" s="1">
        <v>3.3800000000000002E-17</v>
      </c>
      <c r="AE22" s="1">
        <v>2.02E-18</v>
      </c>
      <c r="AF22" s="1">
        <v>1.4699999999999999E-19</v>
      </c>
      <c r="AG22" s="1">
        <v>7.1200000000000003E-16</v>
      </c>
      <c r="AH22" s="1">
        <v>4.2099999999999999E-18</v>
      </c>
      <c r="AI22" s="1">
        <v>4.2399999999999999E-16</v>
      </c>
      <c r="AJ22" s="1">
        <v>2.7000000000000001E-17</v>
      </c>
      <c r="AK22" s="1">
        <v>8.4600000000000004E-20</v>
      </c>
      <c r="AL22" s="1">
        <v>3.2499999999999998E-17</v>
      </c>
      <c r="AM22" s="1">
        <v>4.1800000000000003E-17</v>
      </c>
      <c r="AN22" s="1">
        <v>3.19E-19</v>
      </c>
      <c r="AO22" s="1">
        <v>1.1999999999999999E-12</v>
      </c>
      <c r="AP22" s="1">
        <v>9.4300000000000007E-9</v>
      </c>
      <c r="AQ22" s="1">
        <v>7.8799999999999995E-12</v>
      </c>
      <c r="AR22" s="1">
        <v>5.3499999999999999E-9</v>
      </c>
      <c r="AS22" s="1">
        <v>6.3099999999999999E-9</v>
      </c>
      <c r="AT22" s="1">
        <v>2.4899999999999999E-6</v>
      </c>
      <c r="AU22" s="1">
        <v>1.13E-5</v>
      </c>
      <c r="AV22" s="1">
        <v>4.7700000000000001E-5</v>
      </c>
      <c r="AW22" s="1">
        <v>1.5500000000000001E-11</v>
      </c>
      <c r="AX22" s="1">
        <v>1.2100000000000001E-6</v>
      </c>
      <c r="AY22" s="1">
        <v>1.73E-6</v>
      </c>
      <c r="AZ22" s="1">
        <v>1.2099999999999999E-5</v>
      </c>
      <c r="BA22" s="1">
        <v>1.04E-5</v>
      </c>
      <c r="BB22" s="1">
        <v>2.26E-6</v>
      </c>
      <c r="BC22" s="1">
        <v>2.3499999999999999E-5</v>
      </c>
      <c r="BD22" s="1">
        <v>1.3200000000000001E-5</v>
      </c>
      <c r="BE22" s="1">
        <v>8.3999999999999995E-5</v>
      </c>
      <c r="BF22" s="1">
        <v>3.1500000000000001E-4</v>
      </c>
      <c r="BG22" s="1">
        <v>1.3200000000000001E-4</v>
      </c>
      <c r="BH22" s="1">
        <v>2.9499999999999999E-5</v>
      </c>
      <c r="BI22" s="1">
        <v>5.2899999999999998E-5</v>
      </c>
      <c r="BJ22" s="1">
        <v>1.2500000000000001E-6</v>
      </c>
      <c r="BK22" s="1">
        <v>2.5699999999999999E-7</v>
      </c>
    </row>
    <row r="23" spans="1:63" x14ac:dyDescent="0.35">
      <c r="A23">
        <v>16</v>
      </c>
      <c r="B23" s="1">
        <v>3.0500000000000001E-21</v>
      </c>
      <c r="C23" s="1">
        <v>5.8200000000000005E-4</v>
      </c>
      <c r="D23" s="1">
        <v>7.6899999999999999E-5</v>
      </c>
      <c r="E23" s="1">
        <v>1.16E-18</v>
      </c>
      <c r="F23" s="1">
        <v>5.9500000000000003E-5</v>
      </c>
      <c r="G23" s="1">
        <v>8.1500000000000002E-5</v>
      </c>
      <c r="H23" s="1">
        <v>1.19E-5</v>
      </c>
      <c r="I23" s="1">
        <v>9.0000000000000002E-6</v>
      </c>
      <c r="J23" s="1">
        <v>1.1900000000000001E-2</v>
      </c>
      <c r="K23" s="1">
        <v>0.23</v>
      </c>
      <c r="L23" s="1">
        <v>6.2299999999999996E-5</v>
      </c>
      <c r="M23" s="1">
        <v>2E-3</v>
      </c>
      <c r="N23" s="1">
        <v>1.1999999999999999E-6</v>
      </c>
      <c r="O23" s="1">
        <v>2.4700000000000001E-5</v>
      </c>
      <c r="P23" s="1">
        <v>5.7099999999999999E-5</v>
      </c>
      <c r="Q23" s="1">
        <v>1.38E-5</v>
      </c>
      <c r="R23" s="1">
        <v>3.29E-3</v>
      </c>
      <c r="S23" s="1">
        <v>4.1100000000000002E-4</v>
      </c>
      <c r="T23" s="1">
        <v>0.108</v>
      </c>
      <c r="U23" s="1">
        <v>2.7000000000000001E-3</v>
      </c>
      <c r="V23" s="1">
        <v>3.97E-4</v>
      </c>
      <c r="W23" s="1">
        <v>5.6599999999999998E-2</v>
      </c>
      <c r="X23" s="1">
        <v>1.8600000000000001E-3</v>
      </c>
      <c r="Y23" s="1">
        <v>2.9299999999999999E-3</v>
      </c>
      <c r="Z23" s="1">
        <v>1.32E-2</v>
      </c>
      <c r="AA23" s="1">
        <v>3.1299999999999999E-18</v>
      </c>
      <c r="AB23" s="1">
        <v>6.1900000000000005E-17</v>
      </c>
      <c r="AC23" s="1">
        <v>4.1400000000000003E-18</v>
      </c>
      <c r="AD23" s="1">
        <v>8.5399999999999992E-18</v>
      </c>
      <c r="AE23" s="1">
        <v>5.1299999999999999E-19</v>
      </c>
      <c r="AF23" s="1">
        <v>3.7299999999999998E-20</v>
      </c>
      <c r="AG23" s="1">
        <v>1.9300000000000001E-16</v>
      </c>
      <c r="AH23" s="1">
        <v>1.0599999999999999E-18</v>
      </c>
      <c r="AI23" s="1">
        <v>1.1E-16</v>
      </c>
      <c r="AJ23" s="1">
        <v>6.8699999999999997E-18</v>
      </c>
      <c r="AK23" s="1">
        <v>2.14E-20</v>
      </c>
      <c r="AL23" s="1">
        <v>8.3099999999999997E-18</v>
      </c>
      <c r="AM23" s="1">
        <v>1.05E-17</v>
      </c>
      <c r="AN23" s="1">
        <v>8.05E-20</v>
      </c>
      <c r="AO23" s="1">
        <v>1.1599999999999999E-12</v>
      </c>
      <c r="AP23" s="1">
        <v>9.4099999999999996E-9</v>
      </c>
      <c r="AQ23" s="1">
        <v>7.7500000000000007E-12</v>
      </c>
      <c r="AR23" s="1">
        <v>5.3700000000000003E-9</v>
      </c>
      <c r="AS23" s="1">
        <v>6.2499999999999997E-9</v>
      </c>
      <c r="AT23" s="1">
        <v>2.48E-6</v>
      </c>
      <c r="AU23" s="1">
        <v>1.1199999999999999E-5</v>
      </c>
      <c r="AV23" s="1">
        <v>4.7299999999999998E-5</v>
      </c>
      <c r="AW23" s="1">
        <v>1.5300000000000001E-11</v>
      </c>
      <c r="AX23" s="1">
        <v>1.2100000000000001E-6</v>
      </c>
      <c r="AY23" s="1">
        <v>1.7099999999999999E-6</v>
      </c>
      <c r="AZ23" s="1">
        <v>1.15E-5</v>
      </c>
      <c r="BA23" s="1">
        <v>9.9299999999999998E-6</v>
      </c>
      <c r="BB23" s="1">
        <v>2.2299999999999998E-6</v>
      </c>
      <c r="BC23" s="1">
        <v>2.2900000000000001E-5</v>
      </c>
      <c r="BD23" s="1">
        <v>1.24E-5</v>
      </c>
      <c r="BE23" s="1">
        <v>8.2000000000000001E-5</v>
      </c>
      <c r="BF23" s="1">
        <v>3.0499999999999999E-4</v>
      </c>
      <c r="BG23" s="1">
        <v>1.27E-4</v>
      </c>
      <c r="BH23" s="1">
        <v>2.8900000000000001E-5</v>
      </c>
      <c r="BI23" s="1">
        <v>5.1700000000000003E-5</v>
      </c>
      <c r="BJ23" s="1">
        <v>1.1999999999999999E-6</v>
      </c>
      <c r="BK23" s="1">
        <v>2.8099999999999999E-7</v>
      </c>
    </row>
    <row r="24" spans="1:63" x14ac:dyDescent="0.35">
      <c r="A24">
        <v>15</v>
      </c>
      <c r="B24" s="1">
        <v>9.51E-22</v>
      </c>
      <c r="C24" s="1">
        <v>5.7700000000000004E-4</v>
      </c>
      <c r="D24" s="1">
        <v>7.5500000000000006E-5</v>
      </c>
      <c r="E24" s="1">
        <v>3.3899999999999999E-19</v>
      </c>
      <c r="F24" s="1">
        <v>5.8100000000000003E-5</v>
      </c>
      <c r="G24" s="1">
        <v>7.9800000000000002E-5</v>
      </c>
      <c r="H24" s="1">
        <v>1.17E-5</v>
      </c>
      <c r="I24" s="1">
        <v>8.8100000000000004E-6</v>
      </c>
      <c r="J24" s="1">
        <v>1.18E-2</v>
      </c>
      <c r="K24" s="1">
        <v>0.22800000000000001</v>
      </c>
      <c r="L24" s="1">
        <v>6.2799999999999995E-5</v>
      </c>
      <c r="M24" s="1">
        <v>1.97E-3</v>
      </c>
      <c r="N24" s="1">
        <v>1.19E-6</v>
      </c>
      <c r="O24" s="1">
        <v>2.44E-5</v>
      </c>
      <c r="P24" s="1">
        <v>5.6700000000000003E-5</v>
      </c>
      <c r="Q24" s="1">
        <v>1.3699999999999999E-5</v>
      </c>
      <c r="R24" s="1">
        <v>3.2299999999999998E-3</v>
      </c>
      <c r="S24" s="1">
        <v>4.0299999999999998E-4</v>
      </c>
      <c r="T24" s="1">
        <v>0.106</v>
      </c>
      <c r="U24" s="1">
        <v>2.65E-3</v>
      </c>
      <c r="V24" s="1">
        <v>3.86E-4</v>
      </c>
      <c r="W24" s="1">
        <v>5.5500000000000001E-2</v>
      </c>
      <c r="X24" s="1">
        <v>1.8400000000000001E-3</v>
      </c>
      <c r="Y24" s="1">
        <v>2.8900000000000002E-3</v>
      </c>
      <c r="Z24" s="1">
        <v>1.3100000000000001E-2</v>
      </c>
      <c r="AA24" s="1">
        <v>8.3100000000000005E-19</v>
      </c>
      <c r="AB24" s="1">
        <v>1.6699999999999999E-17</v>
      </c>
      <c r="AC24" s="1">
        <v>1.08E-18</v>
      </c>
      <c r="AD24" s="1">
        <v>2.24E-18</v>
      </c>
      <c r="AE24" s="1">
        <v>1.35E-19</v>
      </c>
      <c r="AF24" s="1">
        <v>9.8599999999999996E-21</v>
      </c>
      <c r="AG24" s="1">
        <v>5.5200000000000002E-17</v>
      </c>
      <c r="AH24" s="1">
        <v>2.7600000000000001E-19</v>
      </c>
      <c r="AI24" s="1">
        <v>2.9600000000000003E-17</v>
      </c>
      <c r="AJ24" s="1">
        <v>1.8199999999999999E-18</v>
      </c>
      <c r="AK24" s="1">
        <v>5.5800000000000003E-21</v>
      </c>
      <c r="AL24" s="1">
        <v>2.2200000000000001E-18</v>
      </c>
      <c r="AM24" s="1">
        <v>2.76E-18</v>
      </c>
      <c r="AN24" s="1">
        <v>2.1099999999999999E-20</v>
      </c>
      <c r="AO24" s="1">
        <v>1.14E-12</v>
      </c>
      <c r="AP24" s="1">
        <v>9.4400000000000005E-9</v>
      </c>
      <c r="AQ24" s="1">
        <v>7.6699999999999994E-12</v>
      </c>
      <c r="AR24" s="1">
        <v>5.4100000000000001E-9</v>
      </c>
      <c r="AS24" s="1">
        <v>6.2199999999999996E-9</v>
      </c>
      <c r="AT24" s="1">
        <v>2.4700000000000001E-6</v>
      </c>
      <c r="AU24" s="1">
        <v>1.11E-5</v>
      </c>
      <c r="AV24" s="1">
        <v>4.6999999999999997E-5</v>
      </c>
      <c r="AW24" s="1">
        <v>1.52E-11</v>
      </c>
      <c r="AX24" s="1">
        <v>1.2100000000000001E-6</v>
      </c>
      <c r="AY24" s="1">
        <v>1.6899999999999999E-6</v>
      </c>
      <c r="AZ24" s="1">
        <v>1.0900000000000001E-5</v>
      </c>
      <c r="BA24" s="1">
        <v>9.4299999999999995E-6</v>
      </c>
      <c r="BB24" s="1">
        <v>2.1900000000000002E-6</v>
      </c>
      <c r="BC24" s="1">
        <v>2.2200000000000001E-5</v>
      </c>
      <c r="BD24" s="1">
        <v>1.17E-5</v>
      </c>
      <c r="BE24" s="1">
        <v>8.0000000000000007E-5</v>
      </c>
      <c r="BF24" s="1">
        <v>2.9500000000000001E-4</v>
      </c>
      <c r="BG24" s="1">
        <v>1.2300000000000001E-4</v>
      </c>
      <c r="BH24" s="1">
        <v>2.8200000000000001E-5</v>
      </c>
      <c r="BI24" s="1">
        <v>5.0399999999999999E-5</v>
      </c>
      <c r="BJ24" s="1">
        <v>1.1599999999999999E-6</v>
      </c>
      <c r="BK24" s="1">
        <v>3.1100000000000002E-7</v>
      </c>
    </row>
    <row r="25" spans="1:63" x14ac:dyDescent="0.35">
      <c r="A25">
        <v>14</v>
      </c>
      <c r="B25" s="1">
        <v>3.5999999999999998E-22</v>
      </c>
      <c r="C25" s="1">
        <v>5.7300000000000005E-4</v>
      </c>
      <c r="D25" s="1">
        <v>7.3899999999999994E-5</v>
      </c>
      <c r="E25" s="1">
        <v>1.02E-19</v>
      </c>
      <c r="F25" s="1">
        <v>5.66E-5</v>
      </c>
      <c r="G25" s="1">
        <v>7.7999999999999999E-5</v>
      </c>
      <c r="H25" s="1">
        <v>1.15E-5</v>
      </c>
      <c r="I25" s="1">
        <v>8.6100000000000006E-6</v>
      </c>
      <c r="J25" s="1">
        <v>1.17E-2</v>
      </c>
      <c r="K25" s="1">
        <v>0.22600000000000001</v>
      </c>
      <c r="L25" s="1">
        <v>6.2799999999999995E-5</v>
      </c>
      <c r="M25" s="1">
        <v>1.9499999999999999E-3</v>
      </c>
      <c r="N25" s="1">
        <v>1.17E-6</v>
      </c>
      <c r="O25" s="1">
        <v>2.4000000000000001E-5</v>
      </c>
      <c r="P25" s="1">
        <v>5.6100000000000002E-5</v>
      </c>
      <c r="Q25" s="1">
        <v>1.34E-5</v>
      </c>
      <c r="R25" s="1">
        <v>3.1800000000000001E-3</v>
      </c>
      <c r="S25" s="1">
        <v>3.9599999999999998E-4</v>
      </c>
      <c r="T25" s="1">
        <v>0.105</v>
      </c>
      <c r="U25" s="1">
        <v>2.5999999999999999E-3</v>
      </c>
      <c r="V25" s="1">
        <v>3.7500000000000001E-4</v>
      </c>
      <c r="W25" s="1">
        <v>5.45E-2</v>
      </c>
      <c r="X25" s="1">
        <v>1.81E-3</v>
      </c>
      <c r="Y25" s="1">
        <v>2.8500000000000001E-3</v>
      </c>
      <c r="Z25" s="1">
        <v>1.29E-2</v>
      </c>
      <c r="AA25" s="1">
        <v>2.3400000000000002E-19</v>
      </c>
      <c r="AB25" s="1">
        <v>4.7899999999999999E-18</v>
      </c>
      <c r="AC25" s="1">
        <v>2.9500000000000002E-19</v>
      </c>
      <c r="AD25" s="1">
        <v>6.2500000000000004E-19</v>
      </c>
      <c r="AE25" s="1">
        <v>3.79E-20</v>
      </c>
      <c r="AF25" s="1">
        <v>2.7900000000000002E-21</v>
      </c>
      <c r="AG25" s="1">
        <v>1.7599999999999999E-17</v>
      </c>
      <c r="AH25" s="1">
        <v>7.6300000000000005E-20</v>
      </c>
      <c r="AI25" s="1">
        <v>8.5699999999999999E-18</v>
      </c>
      <c r="AJ25" s="1">
        <v>5.1400000000000002E-19</v>
      </c>
      <c r="AK25" s="1">
        <v>1.5200000000000001E-21</v>
      </c>
      <c r="AL25" s="1">
        <v>6.3000000000000002E-19</v>
      </c>
      <c r="AM25" s="1">
        <v>7.6499999999999997E-19</v>
      </c>
      <c r="AN25" s="1">
        <v>5.8400000000000002E-21</v>
      </c>
      <c r="AO25" s="1">
        <v>1.1200000000000001E-12</v>
      </c>
      <c r="AP25" s="1">
        <v>9.3999999999999998E-9</v>
      </c>
      <c r="AQ25" s="1">
        <v>7.5599999999999993E-12</v>
      </c>
      <c r="AR25" s="1">
        <v>5.4000000000000004E-9</v>
      </c>
      <c r="AS25" s="1">
        <v>6.1499999999999996E-9</v>
      </c>
      <c r="AT25" s="1">
        <v>2.4600000000000002E-6</v>
      </c>
      <c r="AU25" s="1">
        <v>1.1E-5</v>
      </c>
      <c r="AV25" s="1">
        <v>4.6499999999999999E-5</v>
      </c>
      <c r="AW25" s="1">
        <v>1.5E-11</v>
      </c>
      <c r="AX25" s="1">
        <v>1.2100000000000001E-6</v>
      </c>
      <c r="AY25" s="1">
        <v>1.6700000000000001E-6</v>
      </c>
      <c r="AZ25" s="1">
        <v>1.03E-5</v>
      </c>
      <c r="BA25" s="1">
        <v>8.9500000000000007E-6</v>
      </c>
      <c r="BB25" s="1">
        <v>2.1500000000000002E-6</v>
      </c>
      <c r="BC25" s="1">
        <v>2.16E-5</v>
      </c>
      <c r="BD25" s="1">
        <v>1.0900000000000001E-5</v>
      </c>
      <c r="BE25" s="1">
        <v>7.7999999999999999E-5</v>
      </c>
      <c r="BF25" s="1">
        <v>2.8499999999999999E-4</v>
      </c>
      <c r="BG25" s="1">
        <v>1.1900000000000001E-4</v>
      </c>
      <c r="BH25" s="1">
        <v>2.7500000000000001E-5</v>
      </c>
      <c r="BI25" s="1">
        <v>4.9200000000000003E-5</v>
      </c>
      <c r="BJ25" s="1">
        <v>1.11E-6</v>
      </c>
      <c r="BK25" s="1">
        <v>3.3200000000000001E-7</v>
      </c>
    </row>
    <row r="26" spans="1:63" x14ac:dyDescent="0.35">
      <c r="A26">
        <v>13</v>
      </c>
      <c r="B26" s="1">
        <v>1.78E-22</v>
      </c>
      <c r="C26" s="1">
        <v>5.6800000000000004E-4</v>
      </c>
      <c r="D26" s="1">
        <v>7.2100000000000004E-5</v>
      </c>
      <c r="E26" s="1">
        <v>3.1600000000000002E-20</v>
      </c>
      <c r="F26" s="1">
        <v>5.5099999999999998E-5</v>
      </c>
      <c r="G26" s="1">
        <v>7.6199999999999995E-5</v>
      </c>
      <c r="H26" s="1">
        <v>1.1199999999999999E-5</v>
      </c>
      <c r="I26" s="1">
        <v>8.4100000000000008E-6</v>
      </c>
      <c r="J26" s="1">
        <v>1.15E-2</v>
      </c>
      <c r="K26" s="1">
        <v>0.224</v>
      </c>
      <c r="L26" s="1">
        <v>6.2399999999999999E-5</v>
      </c>
      <c r="M26" s="1">
        <v>1.92E-3</v>
      </c>
      <c r="N26" s="1">
        <v>1.1400000000000001E-6</v>
      </c>
      <c r="O26" s="1">
        <v>2.37E-5</v>
      </c>
      <c r="P26" s="1">
        <v>5.5300000000000002E-5</v>
      </c>
      <c r="Q26" s="1">
        <v>1.3200000000000001E-5</v>
      </c>
      <c r="R26" s="1">
        <v>3.1199999999999999E-3</v>
      </c>
      <c r="S26" s="1">
        <v>3.88E-4</v>
      </c>
      <c r="T26" s="1">
        <v>0.10299999999999999</v>
      </c>
      <c r="U26" s="1">
        <v>2.5500000000000002E-3</v>
      </c>
      <c r="V26" s="1">
        <v>3.6400000000000001E-4</v>
      </c>
      <c r="W26" s="1">
        <v>5.3400000000000003E-2</v>
      </c>
      <c r="X26" s="1">
        <v>1.7899999999999999E-3</v>
      </c>
      <c r="Y26" s="1">
        <v>2.81E-3</v>
      </c>
      <c r="Z26" s="1">
        <v>1.2800000000000001E-2</v>
      </c>
      <c r="AA26" s="1">
        <v>7.1999999999999995E-20</v>
      </c>
      <c r="AB26" s="1">
        <v>1.55E-18</v>
      </c>
      <c r="AC26" s="1">
        <v>8.6700000000000001E-20</v>
      </c>
      <c r="AD26" s="1">
        <v>1.9199999999999999E-19</v>
      </c>
      <c r="AE26" s="1">
        <v>1.16E-20</v>
      </c>
      <c r="AF26" s="1">
        <v>8.8400000000000009E-22</v>
      </c>
      <c r="AG26" s="1">
        <v>6.8299999999999999E-18</v>
      </c>
      <c r="AH26" s="1">
        <v>2.2899999999999999E-20</v>
      </c>
      <c r="AI26" s="1">
        <v>2.8100000000000001E-18</v>
      </c>
      <c r="AJ26" s="1">
        <v>1.61E-19</v>
      </c>
      <c r="AK26" s="1">
        <v>4.3400000000000001E-22</v>
      </c>
      <c r="AL26" s="1">
        <v>2E-19</v>
      </c>
      <c r="AM26" s="1">
        <v>2.32E-19</v>
      </c>
      <c r="AN26" s="1">
        <v>1.73E-21</v>
      </c>
      <c r="AO26" s="1">
        <v>1.09E-12</v>
      </c>
      <c r="AP26" s="1">
        <v>9.2900000000000008E-9</v>
      </c>
      <c r="AQ26" s="1">
        <v>7.4E-12</v>
      </c>
      <c r="AR26" s="1">
        <v>5.3499999999999999E-9</v>
      </c>
      <c r="AS26" s="1">
        <v>6.0500000000000004E-9</v>
      </c>
      <c r="AT26" s="1">
        <v>2.4200000000000001E-6</v>
      </c>
      <c r="AU26" s="1">
        <v>1.08E-5</v>
      </c>
      <c r="AV26" s="1">
        <v>4.5800000000000002E-5</v>
      </c>
      <c r="AW26" s="1">
        <v>1.48E-11</v>
      </c>
      <c r="AX26" s="1">
        <v>1.1999999999999999E-6</v>
      </c>
      <c r="AY26" s="1">
        <v>1.64E-6</v>
      </c>
      <c r="AZ26" s="1">
        <v>9.73E-6</v>
      </c>
      <c r="BA26" s="1">
        <v>8.4800000000000001E-6</v>
      </c>
      <c r="BB26" s="1">
        <v>2.1100000000000001E-6</v>
      </c>
      <c r="BC26" s="1">
        <v>2.0999999999999999E-5</v>
      </c>
      <c r="BD26" s="1">
        <v>1.0200000000000001E-5</v>
      </c>
      <c r="BE26" s="1">
        <v>7.5900000000000002E-5</v>
      </c>
      <c r="BF26" s="1">
        <v>2.7500000000000002E-4</v>
      </c>
      <c r="BG26" s="1">
        <v>1.15E-4</v>
      </c>
      <c r="BH26" s="1">
        <v>2.6800000000000001E-5</v>
      </c>
      <c r="BI26" s="1">
        <v>4.7899999999999999E-5</v>
      </c>
      <c r="BJ26" s="1">
        <v>1.0699999999999999E-6</v>
      </c>
      <c r="BK26" s="1">
        <v>3.4499999999999998E-7</v>
      </c>
    </row>
    <row r="27" spans="1:63" x14ac:dyDescent="0.35">
      <c r="A27">
        <v>12</v>
      </c>
      <c r="B27" s="1">
        <v>1.1199999999999999E-22</v>
      </c>
      <c r="C27" s="1">
        <v>5.6300000000000002E-4</v>
      </c>
      <c r="D27" s="1">
        <v>7.0300000000000001E-5</v>
      </c>
      <c r="E27" s="1">
        <v>1.02E-20</v>
      </c>
      <c r="F27" s="1">
        <v>5.3699999999999997E-5</v>
      </c>
      <c r="G27" s="1">
        <v>7.4400000000000006E-5</v>
      </c>
      <c r="H27" s="1">
        <v>1.1E-5</v>
      </c>
      <c r="I27" s="1">
        <v>8.2099999999999993E-6</v>
      </c>
      <c r="J27" s="1">
        <v>1.14E-2</v>
      </c>
      <c r="K27" s="1">
        <v>0.222</v>
      </c>
      <c r="L27" s="1">
        <v>6.2000000000000003E-5</v>
      </c>
      <c r="M27" s="1">
        <v>1.89E-3</v>
      </c>
      <c r="N27" s="1">
        <v>1.1200000000000001E-6</v>
      </c>
      <c r="O27" s="1">
        <v>2.3300000000000001E-5</v>
      </c>
      <c r="P27" s="1">
        <v>5.4599999999999999E-5</v>
      </c>
      <c r="Q27" s="1">
        <v>1.29E-5</v>
      </c>
      <c r="R27" s="1">
        <v>3.0699999999999998E-3</v>
      </c>
      <c r="S27" s="1">
        <v>3.8000000000000002E-4</v>
      </c>
      <c r="T27" s="1">
        <v>0.10199999999999999</v>
      </c>
      <c r="U27" s="1">
        <v>2.49E-3</v>
      </c>
      <c r="V27" s="1">
        <v>3.5300000000000002E-4</v>
      </c>
      <c r="W27" s="1">
        <v>5.2200000000000003E-2</v>
      </c>
      <c r="X27" s="1">
        <v>1.7600000000000001E-3</v>
      </c>
      <c r="Y27" s="1">
        <v>2.7699999999999999E-3</v>
      </c>
      <c r="Z27" s="1">
        <v>1.26E-2</v>
      </c>
      <c r="AA27" s="1">
        <v>2.5899999999999999E-20</v>
      </c>
      <c r="AB27" s="1">
        <v>6.0599999999999999E-19</v>
      </c>
      <c r="AC27" s="1">
        <v>2.8599999999999999E-20</v>
      </c>
      <c r="AD27" s="1">
        <v>6.89E-20</v>
      </c>
      <c r="AE27" s="1">
        <v>4.1300000000000003E-21</v>
      </c>
      <c r="AF27" s="1">
        <v>3.38E-22</v>
      </c>
      <c r="AG27" s="1">
        <v>3.4199999999999999E-18</v>
      </c>
      <c r="AH27" s="1">
        <v>7.8899999999999998E-21</v>
      </c>
      <c r="AI27" s="1">
        <v>1.13E-18</v>
      </c>
      <c r="AJ27" s="1">
        <v>5.9500000000000001E-20</v>
      </c>
      <c r="AK27" s="1">
        <v>1.3099999999999999E-22</v>
      </c>
      <c r="AL27" s="1">
        <v>7.5599999999999994E-20</v>
      </c>
      <c r="AM27" s="1">
        <v>8.2000000000000002E-20</v>
      </c>
      <c r="AN27" s="1">
        <v>5.7100000000000003E-22</v>
      </c>
      <c r="AO27" s="1">
        <v>1.05E-12</v>
      </c>
      <c r="AP27" s="1">
        <v>9.1700000000000004E-9</v>
      </c>
      <c r="AQ27" s="1">
        <v>7.2399999999999998E-12</v>
      </c>
      <c r="AR27" s="1">
        <v>5.3000000000000003E-9</v>
      </c>
      <c r="AS27" s="1">
        <v>5.9399999999999998E-9</v>
      </c>
      <c r="AT27" s="1">
        <v>2.39E-6</v>
      </c>
      <c r="AU27" s="1">
        <v>1.0699999999999999E-5</v>
      </c>
      <c r="AV27" s="1">
        <v>4.5099999999999998E-5</v>
      </c>
      <c r="AW27" s="1">
        <v>1.45E-11</v>
      </c>
      <c r="AX27" s="1">
        <v>1.1799999999999999E-6</v>
      </c>
      <c r="AY27" s="1">
        <v>1.61E-6</v>
      </c>
      <c r="AZ27" s="1">
        <v>9.1800000000000002E-6</v>
      </c>
      <c r="BA27" s="1">
        <v>8.0399999999999993E-6</v>
      </c>
      <c r="BB27" s="1">
        <v>2.0700000000000001E-6</v>
      </c>
      <c r="BC27" s="1">
        <v>2.0400000000000001E-5</v>
      </c>
      <c r="BD27" s="1">
        <v>9.5599999999999999E-6</v>
      </c>
      <c r="BE27" s="1">
        <v>7.3800000000000005E-5</v>
      </c>
      <c r="BF27" s="1">
        <v>2.6499999999999999E-4</v>
      </c>
      <c r="BG27" s="1">
        <v>1.11E-4</v>
      </c>
      <c r="BH27" s="1">
        <v>2.6100000000000001E-5</v>
      </c>
      <c r="BI27" s="1">
        <v>4.6600000000000001E-5</v>
      </c>
      <c r="BJ27" s="1">
        <v>1.02E-6</v>
      </c>
      <c r="BK27" s="1">
        <v>3.5699999999999998E-7</v>
      </c>
    </row>
    <row r="28" spans="1:63" x14ac:dyDescent="0.35">
      <c r="A28">
        <v>11</v>
      </c>
      <c r="B28" s="1">
        <v>8.1499999999999998E-23</v>
      </c>
      <c r="C28" s="1">
        <v>5.5800000000000001E-4</v>
      </c>
      <c r="D28" s="1">
        <v>6.8499999999999998E-5</v>
      </c>
      <c r="E28" s="1">
        <v>3.4500000000000002E-21</v>
      </c>
      <c r="F28" s="1">
        <v>5.2200000000000002E-5</v>
      </c>
      <c r="G28" s="1">
        <v>7.25E-5</v>
      </c>
      <c r="H28" s="1">
        <v>1.0699999999999999E-5</v>
      </c>
      <c r="I28" s="1">
        <v>7.9999999999999996E-6</v>
      </c>
      <c r="J28" s="1">
        <v>1.1299999999999999E-2</v>
      </c>
      <c r="K28" s="1">
        <v>0.221</v>
      </c>
      <c r="L28" s="1">
        <v>6.1500000000000004E-5</v>
      </c>
      <c r="M28" s="1">
        <v>1.8600000000000001E-3</v>
      </c>
      <c r="N28" s="1">
        <v>1.0899999999999999E-6</v>
      </c>
      <c r="O28" s="1">
        <v>2.3E-5</v>
      </c>
      <c r="P28" s="1">
        <v>5.38E-5</v>
      </c>
      <c r="Q28" s="1">
        <v>1.26E-5</v>
      </c>
      <c r="R28" s="1">
        <v>3.0100000000000001E-3</v>
      </c>
      <c r="S28" s="1">
        <v>3.7199999999999999E-4</v>
      </c>
      <c r="T28" s="1">
        <v>0.1</v>
      </c>
      <c r="U28" s="1">
        <v>2.4399999999999999E-3</v>
      </c>
      <c r="V28" s="1">
        <v>3.4099999999999999E-4</v>
      </c>
      <c r="W28" s="1">
        <v>5.11E-2</v>
      </c>
      <c r="X28" s="1">
        <v>1.74E-3</v>
      </c>
      <c r="Y28" s="1">
        <v>2.7299999999999998E-3</v>
      </c>
      <c r="Z28" s="1">
        <v>1.2500000000000001E-2</v>
      </c>
      <c r="AA28" s="1">
        <v>1.17E-20</v>
      </c>
      <c r="AB28" s="1">
        <v>3.0500000000000001E-19</v>
      </c>
      <c r="AC28" s="1">
        <v>1.12E-20</v>
      </c>
      <c r="AD28" s="1">
        <v>3.1E-20</v>
      </c>
      <c r="AE28" s="1">
        <v>1.83E-21</v>
      </c>
      <c r="AF28" s="1">
        <v>1.65E-22</v>
      </c>
      <c r="AG28" s="1">
        <v>2.17E-18</v>
      </c>
      <c r="AH28" s="1">
        <v>3.3199999999999999E-21</v>
      </c>
      <c r="AI28" s="1">
        <v>5.8700000000000004E-19</v>
      </c>
      <c r="AJ28" s="1">
        <v>2.7899999999999999E-20</v>
      </c>
      <c r="AK28" s="1">
        <v>4.2100000000000002E-23</v>
      </c>
      <c r="AL28" s="1">
        <v>3.6500000000000002E-20</v>
      </c>
      <c r="AM28" s="1">
        <v>3.5999999999999997E-20</v>
      </c>
      <c r="AN28" s="1">
        <v>2.2300000000000001E-22</v>
      </c>
      <c r="AO28" s="1">
        <v>1.0200000000000001E-12</v>
      </c>
      <c r="AP28" s="1">
        <v>9.0300000000000005E-9</v>
      </c>
      <c r="AQ28" s="1">
        <v>7.0700000000000004E-12</v>
      </c>
      <c r="AR28" s="1">
        <v>5.2400000000000001E-9</v>
      </c>
      <c r="AS28" s="1">
        <v>5.8200000000000002E-9</v>
      </c>
      <c r="AT28" s="1">
        <v>2.3499999999999999E-6</v>
      </c>
      <c r="AU28" s="1">
        <v>1.0499999999999999E-5</v>
      </c>
      <c r="AV28" s="1">
        <v>4.4299999999999999E-5</v>
      </c>
      <c r="AW28" s="1">
        <v>1.42E-11</v>
      </c>
      <c r="AX28" s="1">
        <v>1.17E-6</v>
      </c>
      <c r="AY28" s="1">
        <v>1.57E-6</v>
      </c>
      <c r="AZ28" s="1">
        <v>8.6600000000000001E-6</v>
      </c>
      <c r="BA28" s="1">
        <v>7.61E-6</v>
      </c>
      <c r="BB28" s="1">
        <v>2.03E-6</v>
      </c>
      <c r="BC28" s="1">
        <v>1.98E-5</v>
      </c>
      <c r="BD28" s="1">
        <v>8.9299999999999992E-6</v>
      </c>
      <c r="BE28" s="1">
        <v>7.1699999999999995E-5</v>
      </c>
      <c r="BF28" s="1">
        <v>2.5500000000000002E-4</v>
      </c>
      <c r="BG28" s="1">
        <v>1.07E-4</v>
      </c>
      <c r="BH28" s="1">
        <v>2.5400000000000001E-5</v>
      </c>
      <c r="BI28" s="1">
        <v>4.5300000000000003E-5</v>
      </c>
      <c r="BJ28" s="1">
        <v>9.8100000000000001E-7</v>
      </c>
      <c r="BK28" s="1">
        <v>3.6600000000000002E-7</v>
      </c>
    </row>
    <row r="29" spans="1:63" x14ac:dyDescent="0.35">
      <c r="A29">
        <v>10</v>
      </c>
      <c r="B29" s="1">
        <v>6.4199999999999996E-23</v>
      </c>
      <c r="C29" s="1">
        <v>5.53E-4</v>
      </c>
      <c r="D29" s="1">
        <v>6.6699999999999995E-5</v>
      </c>
      <c r="E29" s="1">
        <v>1.2400000000000001E-21</v>
      </c>
      <c r="F29" s="1">
        <v>5.0699999999999999E-5</v>
      </c>
      <c r="G29" s="1">
        <v>7.0699999999999997E-5</v>
      </c>
      <c r="H29" s="1">
        <v>1.0499999999999999E-5</v>
      </c>
      <c r="I29" s="1">
        <v>7.7999999999999999E-6</v>
      </c>
      <c r="J29" s="1">
        <v>1.11E-2</v>
      </c>
      <c r="K29" s="1">
        <v>0.219</v>
      </c>
      <c r="L29" s="1">
        <v>6.0800000000000001E-5</v>
      </c>
      <c r="M29" s="1">
        <v>1.83E-3</v>
      </c>
      <c r="N29" s="1">
        <v>1.06E-6</v>
      </c>
      <c r="O29" s="1">
        <v>2.26E-5</v>
      </c>
      <c r="P29" s="1">
        <v>5.3000000000000001E-5</v>
      </c>
      <c r="Q29" s="1">
        <v>1.2300000000000001E-5</v>
      </c>
      <c r="R29" s="1">
        <v>2.9499999999999999E-3</v>
      </c>
      <c r="S29" s="1">
        <v>3.6400000000000001E-4</v>
      </c>
      <c r="T29" s="1">
        <v>9.9000000000000005E-2</v>
      </c>
      <c r="U29" s="1">
        <v>2.3900000000000002E-3</v>
      </c>
      <c r="V29" s="1">
        <v>3.3E-4</v>
      </c>
      <c r="W29" s="1">
        <v>0.05</v>
      </c>
      <c r="X29" s="1">
        <v>1.7099999999999999E-3</v>
      </c>
      <c r="Y29" s="1">
        <v>2.6900000000000001E-3</v>
      </c>
      <c r="Z29" s="1">
        <v>1.23E-2</v>
      </c>
      <c r="AA29" s="1">
        <v>6.7300000000000001E-21</v>
      </c>
      <c r="AB29" s="1">
        <v>1.9399999999999999E-19</v>
      </c>
      <c r="AC29" s="1">
        <v>5.4700000000000001E-21</v>
      </c>
      <c r="AD29" s="1">
        <v>1.7900000000000001E-20</v>
      </c>
      <c r="AE29" s="1">
        <v>1.04E-21</v>
      </c>
      <c r="AF29" s="1">
        <v>1.02E-22</v>
      </c>
      <c r="AG29" s="1">
        <v>1.6E-18</v>
      </c>
      <c r="AH29" s="1">
        <v>1.7800000000000002E-21</v>
      </c>
      <c r="AI29" s="1">
        <v>3.8200000000000002E-19</v>
      </c>
      <c r="AJ29" s="1">
        <v>1.66E-20</v>
      </c>
      <c r="AK29" s="1">
        <v>1.4699999999999999E-23</v>
      </c>
      <c r="AL29" s="1">
        <v>2.24E-20</v>
      </c>
      <c r="AM29" s="1">
        <v>2.03E-20</v>
      </c>
      <c r="AN29" s="1">
        <v>1.0900000000000001E-22</v>
      </c>
      <c r="AO29" s="1">
        <v>9.9299999999999991E-13</v>
      </c>
      <c r="AP29" s="1">
        <v>8.8800000000000008E-9</v>
      </c>
      <c r="AQ29" s="1">
        <v>6.9000000000000001E-12</v>
      </c>
      <c r="AR29" s="1">
        <v>5.1600000000000004E-9</v>
      </c>
      <c r="AS29" s="1">
        <v>5.69E-9</v>
      </c>
      <c r="AT29" s="1">
        <v>2.3099999999999999E-6</v>
      </c>
      <c r="AU29" s="1">
        <v>1.03E-5</v>
      </c>
      <c r="AV29" s="1">
        <v>4.3399999999999998E-5</v>
      </c>
      <c r="AW29" s="1">
        <v>1.39E-11</v>
      </c>
      <c r="AX29" s="1">
        <v>1.15E-6</v>
      </c>
      <c r="AY29" s="1">
        <v>1.5400000000000001E-6</v>
      </c>
      <c r="AZ29" s="1">
        <v>8.1799999999999996E-6</v>
      </c>
      <c r="BA29" s="1">
        <v>7.2099999999999996E-6</v>
      </c>
      <c r="BB29" s="1">
        <v>1.99E-6</v>
      </c>
      <c r="BC29" s="1">
        <v>1.91E-5</v>
      </c>
      <c r="BD29" s="1">
        <v>8.3499999999999997E-6</v>
      </c>
      <c r="BE29" s="1">
        <v>6.97E-5</v>
      </c>
      <c r="BF29" s="1">
        <v>2.4600000000000002E-4</v>
      </c>
      <c r="BG29" s="1">
        <v>1.03E-4</v>
      </c>
      <c r="BH29" s="1">
        <v>2.48E-5</v>
      </c>
      <c r="BI29" s="1">
        <v>4.3999999999999999E-5</v>
      </c>
      <c r="BJ29" s="1">
        <v>9.4E-7</v>
      </c>
      <c r="BK29" s="1">
        <v>3.7300000000000002E-7</v>
      </c>
    </row>
    <row r="30" spans="1:63" x14ac:dyDescent="0.35">
      <c r="A30">
        <v>9</v>
      </c>
      <c r="B30" s="1">
        <v>5.3099999999999999E-23</v>
      </c>
      <c r="C30" s="1">
        <v>5.4799999999999998E-4</v>
      </c>
      <c r="D30" s="1">
        <v>6.4900000000000005E-5</v>
      </c>
      <c r="E30" s="1">
        <v>4.7600000000000003E-22</v>
      </c>
      <c r="F30" s="1">
        <v>4.9200000000000003E-5</v>
      </c>
      <c r="G30" s="1">
        <v>6.8899999999999994E-5</v>
      </c>
      <c r="H30" s="1">
        <v>1.0200000000000001E-5</v>
      </c>
      <c r="I30" s="1">
        <v>7.61E-6</v>
      </c>
      <c r="J30" s="1">
        <v>1.0999999999999999E-2</v>
      </c>
      <c r="K30" s="1">
        <v>0.218</v>
      </c>
      <c r="L30" s="1">
        <v>6.0099999999999997E-5</v>
      </c>
      <c r="M30" s="1">
        <v>1.81E-3</v>
      </c>
      <c r="N30" s="1">
        <v>1.04E-6</v>
      </c>
      <c r="O30" s="1">
        <v>2.23E-5</v>
      </c>
      <c r="P30" s="1">
        <v>5.2099999999999999E-5</v>
      </c>
      <c r="Q30" s="1">
        <v>1.2099999999999999E-5</v>
      </c>
      <c r="R30" s="1">
        <v>2.8900000000000002E-3</v>
      </c>
      <c r="S30" s="1">
        <v>3.5599999999999998E-4</v>
      </c>
      <c r="T30" s="1">
        <v>9.7500000000000003E-2</v>
      </c>
      <c r="U30" s="1">
        <v>2.3400000000000001E-3</v>
      </c>
      <c r="V30" s="1">
        <v>3.2000000000000003E-4</v>
      </c>
      <c r="W30" s="1">
        <v>4.8899999999999999E-2</v>
      </c>
      <c r="X30" s="1">
        <v>1.6800000000000001E-3</v>
      </c>
      <c r="Y30" s="1">
        <v>2.64E-3</v>
      </c>
      <c r="Z30" s="1">
        <v>1.2200000000000001E-2</v>
      </c>
      <c r="AA30" s="1">
        <v>4.7299999999999999E-21</v>
      </c>
      <c r="AB30" s="1">
        <v>1.4399999999999999E-19</v>
      </c>
      <c r="AC30" s="1">
        <v>3.3799999999999999E-21</v>
      </c>
      <c r="AD30" s="1">
        <v>1.25E-20</v>
      </c>
      <c r="AE30" s="1">
        <v>7.1899999999999999E-22</v>
      </c>
      <c r="AF30" s="1">
        <v>7.4500000000000001E-23</v>
      </c>
      <c r="AG30" s="1">
        <v>1.2900000000000001E-18</v>
      </c>
      <c r="AH30" s="1">
        <v>1.18E-21</v>
      </c>
      <c r="AI30" s="1">
        <v>2.8900000000000001E-19</v>
      </c>
      <c r="AJ30" s="1">
        <v>1.1899999999999999E-20</v>
      </c>
      <c r="AK30" s="1">
        <v>5.6000000000000003E-24</v>
      </c>
      <c r="AL30" s="1">
        <v>1.64E-20</v>
      </c>
      <c r="AM30" s="1">
        <v>1.4000000000000001E-20</v>
      </c>
      <c r="AN30" s="1">
        <v>6.6999999999999997E-23</v>
      </c>
      <c r="AO30" s="1">
        <v>9.6599999999999992E-13</v>
      </c>
      <c r="AP30" s="1">
        <v>8.7199999999999997E-9</v>
      </c>
      <c r="AQ30" s="1">
        <v>6.7299999999999998E-12</v>
      </c>
      <c r="AR30" s="1">
        <v>5.0799999999999998E-9</v>
      </c>
      <c r="AS30" s="1">
        <v>5.5700000000000004E-9</v>
      </c>
      <c r="AT30" s="1">
        <v>2.26E-6</v>
      </c>
      <c r="AU30" s="1">
        <v>1.01E-5</v>
      </c>
      <c r="AV30" s="1">
        <v>4.2500000000000003E-5</v>
      </c>
      <c r="AW30" s="1">
        <v>1.36E-11</v>
      </c>
      <c r="AX30" s="1">
        <v>1.13E-6</v>
      </c>
      <c r="AY30" s="1">
        <v>1.5E-6</v>
      </c>
      <c r="AZ30" s="1">
        <v>7.7300000000000005E-6</v>
      </c>
      <c r="BA30" s="1">
        <v>6.8399999999999997E-6</v>
      </c>
      <c r="BB30" s="1">
        <v>1.95E-6</v>
      </c>
      <c r="BC30" s="1">
        <v>1.8600000000000001E-5</v>
      </c>
      <c r="BD30" s="1">
        <v>7.8099999999999998E-6</v>
      </c>
      <c r="BE30" s="1">
        <v>6.7700000000000006E-5</v>
      </c>
      <c r="BF30" s="1">
        <v>2.3800000000000001E-4</v>
      </c>
      <c r="BG30" s="1">
        <v>9.9699999999999998E-5</v>
      </c>
      <c r="BH30" s="1">
        <v>2.41E-5</v>
      </c>
      <c r="BI30" s="1">
        <v>4.2799999999999997E-5</v>
      </c>
      <c r="BJ30" s="1">
        <v>9.0299999999999997E-7</v>
      </c>
      <c r="BK30" s="1">
        <v>3.7800000000000002E-7</v>
      </c>
    </row>
    <row r="31" spans="1:63" x14ac:dyDescent="0.35">
      <c r="A31">
        <v>8</v>
      </c>
      <c r="B31" s="1">
        <v>4.6000000000000002E-23</v>
      </c>
      <c r="C31" s="1">
        <v>5.4299999999999997E-4</v>
      </c>
      <c r="D31" s="1">
        <v>6.3100000000000002E-5</v>
      </c>
      <c r="E31" s="1">
        <v>1.9700000000000001E-22</v>
      </c>
      <c r="F31" s="1">
        <v>4.7899999999999999E-5</v>
      </c>
      <c r="G31" s="1">
        <v>6.7199999999999994E-5</v>
      </c>
      <c r="H31" s="1">
        <v>9.9899999999999992E-6</v>
      </c>
      <c r="I31" s="1">
        <v>7.4200000000000001E-6</v>
      </c>
      <c r="J31" s="1">
        <v>1.09E-2</v>
      </c>
      <c r="K31" s="1">
        <v>0.217</v>
      </c>
      <c r="L31" s="1">
        <v>5.9299999999999998E-5</v>
      </c>
      <c r="M31" s="1">
        <v>1.7799999999999999E-3</v>
      </c>
      <c r="N31" s="1">
        <v>1.0100000000000001E-6</v>
      </c>
      <c r="O31" s="1">
        <v>2.1999999999999999E-5</v>
      </c>
      <c r="P31" s="1">
        <v>5.13E-5</v>
      </c>
      <c r="Q31" s="1">
        <v>1.1800000000000001E-5</v>
      </c>
      <c r="R31" s="1">
        <v>2.8400000000000001E-3</v>
      </c>
      <c r="S31" s="1">
        <v>3.48E-4</v>
      </c>
      <c r="T31" s="1">
        <v>9.6100000000000005E-2</v>
      </c>
      <c r="U31" s="1">
        <v>2.2899999999999999E-3</v>
      </c>
      <c r="V31" s="1">
        <v>3.1E-4</v>
      </c>
      <c r="W31" s="1">
        <v>4.7800000000000002E-2</v>
      </c>
      <c r="X31" s="1">
        <v>1.66E-3</v>
      </c>
      <c r="Y31" s="1">
        <v>2.6099999999999999E-3</v>
      </c>
      <c r="Z31" s="1">
        <v>1.21E-2</v>
      </c>
      <c r="AA31" s="1">
        <v>3.7899999999999999E-21</v>
      </c>
      <c r="AB31" s="1">
        <v>1.19E-19</v>
      </c>
      <c r="AC31" s="1">
        <v>2.4999999999999999E-21</v>
      </c>
      <c r="AD31" s="1">
        <v>9.9999999999999995E-21</v>
      </c>
      <c r="AE31" s="1">
        <v>5.72E-22</v>
      </c>
      <c r="AF31" s="1">
        <v>6.0800000000000004E-23</v>
      </c>
      <c r="AG31" s="1">
        <v>1.1100000000000001E-18</v>
      </c>
      <c r="AH31" s="1">
        <v>9.1699999999999992E-22</v>
      </c>
      <c r="AI31" s="1">
        <v>2.4000000000000002E-19</v>
      </c>
      <c r="AJ31" s="1">
        <v>9.6499999999999999E-21</v>
      </c>
      <c r="AK31" s="1">
        <v>2.4100000000000002E-24</v>
      </c>
      <c r="AL31" s="1">
        <v>1.3399999999999999E-20</v>
      </c>
      <c r="AM31" s="1">
        <v>1.1E-20</v>
      </c>
      <c r="AN31" s="1">
        <v>4.94E-23</v>
      </c>
      <c r="AO31" s="1">
        <v>9.4299999999999992E-13</v>
      </c>
      <c r="AP31" s="1">
        <v>8.5500000000000005E-9</v>
      </c>
      <c r="AQ31" s="1">
        <v>6.5699999999999997E-12</v>
      </c>
      <c r="AR31" s="1">
        <v>4.9900000000000003E-9</v>
      </c>
      <c r="AS31" s="1">
        <v>5.4400000000000002E-9</v>
      </c>
      <c r="AT31" s="1">
        <v>2.2199999999999999E-6</v>
      </c>
      <c r="AU31" s="1">
        <v>9.8500000000000006E-6</v>
      </c>
      <c r="AV31" s="1">
        <v>4.1600000000000002E-5</v>
      </c>
      <c r="AW31" s="1">
        <v>1.33E-11</v>
      </c>
      <c r="AX31" s="1">
        <v>1.11E-6</v>
      </c>
      <c r="AY31" s="1">
        <v>1.4699999999999999E-6</v>
      </c>
      <c r="AZ31" s="1">
        <v>7.3200000000000002E-6</v>
      </c>
      <c r="BA31" s="1">
        <v>6.4999999999999996E-6</v>
      </c>
      <c r="BB31" s="1">
        <v>1.9099999999999999E-6</v>
      </c>
      <c r="BC31" s="1">
        <v>1.8E-5</v>
      </c>
      <c r="BD31" s="1">
        <v>7.3300000000000001E-6</v>
      </c>
      <c r="BE31" s="1">
        <v>6.5699999999999998E-5</v>
      </c>
      <c r="BF31" s="1">
        <v>2.3000000000000001E-4</v>
      </c>
      <c r="BG31" s="1">
        <v>9.6500000000000001E-5</v>
      </c>
      <c r="BH31" s="1">
        <v>2.34E-5</v>
      </c>
      <c r="BI31" s="1">
        <v>4.1600000000000002E-5</v>
      </c>
      <c r="BJ31" s="1">
        <v>8.6799999999999999E-7</v>
      </c>
      <c r="BK31" s="1">
        <v>3.7899999999999999E-7</v>
      </c>
    </row>
    <row r="32" spans="1:63" x14ac:dyDescent="0.35">
      <c r="A32">
        <v>7</v>
      </c>
      <c r="B32" s="1">
        <v>4.0900000000000002E-23</v>
      </c>
      <c r="C32" s="1">
        <v>5.3799999999999996E-4</v>
      </c>
      <c r="D32" s="1">
        <v>6.1500000000000004E-5</v>
      </c>
      <c r="E32" s="1">
        <v>8.9200000000000003E-23</v>
      </c>
      <c r="F32" s="1">
        <v>4.6499999999999999E-5</v>
      </c>
      <c r="G32" s="1">
        <v>6.5500000000000006E-5</v>
      </c>
      <c r="H32" s="1">
        <v>9.7499999999999998E-6</v>
      </c>
      <c r="I32" s="1">
        <v>7.2400000000000001E-6</v>
      </c>
      <c r="J32" s="1">
        <v>1.0699999999999999E-2</v>
      </c>
      <c r="K32" s="1">
        <v>0.215</v>
      </c>
      <c r="L32" s="1">
        <v>5.8499999999999999E-5</v>
      </c>
      <c r="M32" s="1">
        <v>1.75E-3</v>
      </c>
      <c r="N32" s="1">
        <v>9.8700000000000004E-7</v>
      </c>
      <c r="O32" s="1">
        <v>2.1699999999999999E-5</v>
      </c>
      <c r="P32" s="1">
        <v>5.0500000000000001E-5</v>
      </c>
      <c r="Q32" s="1">
        <v>1.15E-5</v>
      </c>
      <c r="R32" s="1">
        <v>2.7899999999999999E-3</v>
      </c>
      <c r="S32" s="1">
        <v>3.4099999999999999E-4</v>
      </c>
      <c r="T32" s="1">
        <v>9.4799999999999995E-2</v>
      </c>
      <c r="U32" s="1">
        <v>2.2399999999999998E-3</v>
      </c>
      <c r="V32" s="1">
        <v>2.9999999999999997E-4</v>
      </c>
      <c r="W32" s="1">
        <v>4.6800000000000001E-2</v>
      </c>
      <c r="X32" s="1">
        <v>1.6299999999999999E-3</v>
      </c>
      <c r="Y32" s="1">
        <v>2.5699999999999998E-3</v>
      </c>
      <c r="Z32" s="1">
        <v>1.1900000000000001E-2</v>
      </c>
      <c r="AA32" s="1">
        <v>3.28E-21</v>
      </c>
      <c r="AB32" s="1">
        <v>1.0499999999999999E-19</v>
      </c>
      <c r="AC32" s="1">
        <v>2.0700000000000001E-21</v>
      </c>
      <c r="AD32" s="1">
        <v>8.6199999999999994E-21</v>
      </c>
      <c r="AE32" s="1">
        <v>4.9200000000000001E-22</v>
      </c>
      <c r="AF32" s="1">
        <v>5.2700000000000003E-23</v>
      </c>
      <c r="AG32" s="1">
        <v>9.8300000000000008E-19</v>
      </c>
      <c r="AH32" s="1">
        <v>7.7799999999999996E-22</v>
      </c>
      <c r="AI32" s="1">
        <v>2.11E-19</v>
      </c>
      <c r="AJ32" s="1">
        <v>8.3599999999999995E-21</v>
      </c>
      <c r="AK32" s="1">
        <v>1.1999999999999999E-24</v>
      </c>
      <c r="AL32" s="1">
        <v>1.17E-20</v>
      </c>
      <c r="AM32" s="1">
        <v>9.4700000000000005E-21</v>
      </c>
      <c r="AN32" s="1">
        <v>4.0900000000000002E-23</v>
      </c>
      <c r="AO32" s="1">
        <v>9.2199999999999991E-13</v>
      </c>
      <c r="AP32" s="1">
        <v>8.3799999999999996E-9</v>
      </c>
      <c r="AQ32" s="1">
        <v>6.4100000000000004E-12</v>
      </c>
      <c r="AR32" s="1">
        <v>4.9E-9</v>
      </c>
      <c r="AS32" s="1">
        <v>5.3199999999999998E-9</v>
      </c>
      <c r="AT32" s="1">
        <v>2.17E-6</v>
      </c>
      <c r="AU32" s="1">
        <v>9.6500000000000008E-6</v>
      </c>
      <c r="AV32" s="1">
        <v>4.07E-5</v>
      </c>
      <c r="AW32" s="1">
        <v>1.3E-11</v>
      </c>
      <c r="AX32" s="1">
        <v>1.0899999999999999E-6</v>
      </c>
      <c r="AY32" s="1">
        <v>1.44E-6</v>
      </c>
      <c r="AZ32" s="1">
        <v>6.9500000000000004E-6</v>
      </c>
      <c r="BA32" s="1">
        <v>6.19E-6</v>
      </c>
      <c r="BB32" s="1">
        <v>1.8700000000000001E-6</v>
      </c>
      <c r="BC32" s="1">
        <v>1.7499999999999998E-5</v>
      </c>
      <c r="BD32" s="1">
        <v>6.8900000000000001E-6</v>
      </c>
      <c r="BE32" s="1">
        <v>6.3899999999999995E-5</v>
      </c>
      <c r="BF32" s="1">
        <v>2.23E-4</v>
      </c>
      <c r="BG32" s="1">
        <v>9.3499999999999996E-5</v>
      </c>
      <c r="BH32" s="1">
        <v>2.2799999999999999E-5</v>
      </c>
      <c r="BI32" s="1">
        <v>4.0500000000000002E-5</v>
      </c>
      <c r="BJ32" s="1">
        <v>8.3600000000000002E-7</v>
      </c>
      <c r="BK32" s="1">
        <v>3.8000000000000001E-7</v>
      </c>
    </row>
    <row r="33" spans="1:63" x14ac:dyDescent="0.35">
      <c r="A33">
        <v>6</v>
      </c>
      <c r="B33" s="1">
        <v>3.6800000000000002E-23</v>
      </c>
      <c r="C33" s="1">
        <v>5.3399999999999997E-4</v>
      </c>
      <c r="D33" s="1">
        <v>5.9899999999999999E-5</v>
      </c>
      <c r="E33" s="1">
        <v>4.3799999999999998E-23</v>
      </c>
      <c r="F33" s="1">
        <v>4.5300000000000003E-5</v>
      </c>
      <c r="G33" s="1">
        <v>6.3899999999999995E-5</v>
      </c>
      <c r="H33" s="1">
        <v>9.5200000000000003E-6</v>
      </c>
      <c r="I33" s="1">
        <v>7.0700000000000001E-6</v>
      </c>
      <c r="J33" s="1">
        <v>1.06E-2</v>
      </c>
      <c r="K33" s="1">
        <v>0.214</v>
      </c>
      <c r="L33" s="1">
        <v>5.7599999999999997E-5</v>
      </c>
      <c r="M33" s="1">
        <v>1.73E-3</v>
      </c>
      <c r="N33" s="1">
        <v>9.6299999999999993E-7</v>
      </c>
      <c r="O33" s="1">
        <v>2.1399999999999998E-5</v>
      </c>
      <c r="P33" s="1">
        <v>4.9700000000000002E-5</v>
      </c>
      <c r="Q33" s="1">
        <v>1.1199999999999999E-5</v>
      </c>
      <c r="R33" s="1">
        <v>2.7399999999999998E-3</v>
      </c>
      <c r="S33" s="1">
        <v>3.3399999999999999E-4</v>
      </c>
      <c r="T33" s="1">
        <v>9.35E-2</v>
      </c>
      <c r="U33" s="1">
        <v>2.2000000000000001E-3</v>
      </c>
      <c r="V33" s="1">
        <v>2.9100000000000003E-4</v>
      </c>
      <c r="W33" s="1">
        <v>4.58E-2</v>
      </c>
      <c r="X33" s="1">
        <v>1.6100000000000001E-3</v>
      </c>
      <c r="Y33" s="1">
        <v>2.5300000000000001E-3</v>
      </c>
      <c r="Z33" s="1">
        <v>1.18E-2</v>
      </c>
      <c r="AA33" s="1">
        <v>2.9200000000000001E-21</v>
      </c>
      <c r="AB33" s="1">
        <v>9.3600000000000002E-20</v>
      </c>
      <c r="AC33" s="1">
        <v>1.8099999999999998E-21</v>
      </c>
      <c r="AD33" s="1">
        <v>7.6499999999999997E-21</v>
      </c>
      <c r="AE33" s="1">
        <v>4.3700000000000001E-22</v>
      </c>
      <c r="AF33" s="1">
        <v>4.68E-23</v>
      </c>
      <c r="AG33" s="1">
        <v>8.8499999999999991E-19</v>
      </c>
      <c r="AH33" s="1">
        <v>6.8599999999999997E-22</v>
      </c>
      <c r="AI33" s="1">
        <v>1.8899999999999999E-19</v>
      </c>
      <c r="AJ33" s="1">
        <v>7.4399999999999999E-21</v>
      </c>
      <c r="AK33" s="1">
        <v>6.9299999999999997E-25</v>
      </c>
      <c r="AL33" s="1">
        <v>1.0400000000000001E-20</v>
      </c>
      <c r="AM33" s="1">
        <v>8.3800000000000007E-21</v>
      </c>
      <c r="AN33" s="1">
        <v>3.5600000000000002E-23</v>
      </c>
      <c r="AO33" s="1">
        <v>9E-13</v>
      </c>
      <c r="AP33" s="1">
        <v>8.2100000000000004E-9</v>
      </c>
      <c r="AQ33" s="1">
        <v>6.2500000000000002E-12</v>
      </c>
      <c r="AR33" s="1">
        <v>4.8E-9</v>
      </c>
      <c r="AS33" s="1">
        <v>5.2000000000000002E-9</v>
      </c>
      <c r="AT33" s="1">
        <v>2.1299999999999999E-6</v>
      </c>
      <c r="AU33" s="1">
        <v>9.4399999999999994E-6</v>
      </c>
      <c r="AV33" s="1">
        <v>3.9900000000000001E-5</v>
      </c>
      <c r="AW33" s="1">
        <v>1.27E-11</v>
      </c>
      <c r="AX33" s="1">
        <v>1.0699999999999999E-6</v>
      </c>
      <c r="AY33" s="1">
        <v>1.3999999999999999E-6</v>
      </c>
      <c r="AZ33" s="1">
        <v>6.6200000000000001E-6</v>
      </c>
      <c r="BA33" s="1">
        <v>5.9100000000000002E-6</v>
      </c>
      <c r="BB33" s="1">
        <v>1.8300000000000001E-6</v>
      </c>
      <c r="BC33" s="1">
        <v>1.7E-5</v>
      </c>
      <c r="BD33" s="1">
        <v>6.4999999999999996E-6</v>
      </c>
      <c r="BE33" s="1">
        <v>6.2100000000000005E-5</v>
      </c>
      <c r="BF33" s="1">
        <v>2.1699999999999999E-4</v>
      </c>
      <c r="BG33" s="1">
        <v>9.0799999999999998E-5</v>
      </c>
      <c r="BH33" s="1">
        <v>2.2200000000000001E-5</v>
      </c>
      <c r="BI33" s="1">
        <v>3.9400000000000002E-5</v>
      </c>
      <c r="BJ33" s="1">
        <v>8.0599999999999999E-7</v>
      </c>
      <c r="BK33" s="1">
        <v>3.7899999999999999E-7</v>
      </c>
    </row>
    <row r="34" spans="1:63" x14ac:dyDescent="0.35">
      <c r="A34">
        <v>5</v>
      </c>
      <c r="B34" s="1">
        <v>3.3399999999999998E-23</v>
      </c>
      <c r="C34" s="1">
        <v>5.2999999999999998E-4</v>
      </c>
      <c r="D34" s="1">
        <v>5.8300000000000001E-5</v>
      </c>
      <c r="E34" s="1">
        <v>2.35E-23</v>
      </c>
      <c r="F34" s="1">
        <v>4.4100000000000001E-5</v>
      </c>
      <c r="G34" s="1">
        <v>6.2399999999999999E-5</v>
      </c>
      <c r="H34" s="1">
        <v>9.3000000000000007E-6</v>
      </c>
      <c r="I34" s="1">
        <v>6.9099999999999999E-6</v>
      </c>
      <c r="J34" s="1">
        <v>1.0500000000000001E-2</v>
      </c>
      <c r="K34" s="1">
        <v>0.21299999999999999</v>
      </c>
      <c r="L34" s="1">
        <v>5.6799999999999998E-5</v>
      </c>
      <c r="M34" s="1">
        <v>1.7099999999999999E-3</v>
      </c>
      <c r="N34" s="1">
        <v>9.4E-7</v>
      </c>
      <c r="O34" s="1">
        <v>2.1100000000000001E-5</v>
      </c>
      <c r="P34" s="1">
        <v>4.8999999999999998E-5</v>
      </c>
      <c r="Q34" s="1">
        <v>1.1E-5</v>
      </c>
      <c r="R34" s="1">
        <v>2.7000000000000001E-3</v>
      </c>
      <c r="S34" s="1">
        <v>3.28E-4</v>
      </c>
      <c r="T34" s="1">
        <v>9.2299999999999993E-2</v>
      </c>
      <c r="U34" s="1">
        <v>2.16E-3</v>
      </c>
      <c r="V34" s="1">
        <v>2.8299999999999999E-4</v>
      </c>
      <c r="W34" s="1">
        <v>4.4900000000000002E-2</v>
      </c>
      <c r="X34" s="1">
        <v>1.5900000000000001E-3</v>
      </c>
      <c r="Y34" s="1">
        <v>2.5000000000000001E-3</v>
      </c>
      <c r="Z34" s="1">
        <v>1.17E-2</v>
      </c>
      <c r="AA34" s="1">
        <v>2.65E-21</v>
      </c>
      <c r="AB34" s="1">
        <v>8.52E-20</v>
      </c>
      <c r="AC34" s="1">
        <v>1.6299999999999999E-21</v>
      </c>
      <c r="AD34" s="1">
        <v>6.9200000000000001E-21</v>
      </c>
      <c r="AE34" s="1">
        <v>3.9700000000000002E-22</v>
      </c>
      <c r="AF34" s="1">
        <v>4.2300000000000003E-23</v>
      </c>
      <c r="AG34" s="1">
        <v>8.0700000000000002E-19</v>
      </c>
      <c r="AH34" s="1">
        <v>6.1899999999999996E-22</v>
      </c>
      <c r="AI34" s="1">
        <v>1.72E-19</v>
      </c>
      <c r="AJ34" s="1">
        <v>6.7499999999999999E-21</v>
      </c>
      <c r="AK34" s="1">
        <v>4.6099999999999998E-25</v>
      </c>
      <c r="AL34" s="1">
        <v>9.4499999999999992E-21</v>
      </c>
      <c r="AM34" s="1">
        <v>7.5799999999999998E-21</v>
      </c>
      <c r="AN34" s="1">
        <v>3.1999999999999998E-23</v>
      </c>
      <c r="AO34" s="1">
        <v>8.77E-13</v>
      </c>
      <c r="AP34" s="1">
        <v>8.0399999999999995E-9</v>
      </c>
      <c r="AQ34" s="1">
        <v>6.1000000000000003E-12</v>
      </c>
      <c r="AR34" s="1">
        <v>4.7099999999999997E-9</v>
      </c>
      <c r="AS34" s="1">
        <v>5.0799999999999998E-9</v>
      </c>
      <c r="AT34" s="1">
        <v>2.08E-6</v>
      </c>
      <c r="AU34" s="1">
        <v>9.2399999999999996E-6</v>
      </c>
      <c r="AV34" s="1">
        <v>3.8999999999999999E-5</v>
      </c>
      <c r="AW34" s="1">
        <v>1.24E-11</v>
      </c>
      <c r="AX34" s="1">
        <v>1.0499999999999999E-6</v>
      </c>
      <c r="AY34" s="1">
        <v>1.37E-6</v>
      </c>
      <c r="AZ34" s="1">
        <v>6.3199999999999996E-6</v>
      </c>
      <c r="BA34" s="1">
        <v>5.6699999999999999E-6</v>
      </c>
      <c r="BB34" s="1">
        <v>1.7999999999999999E-6</v>
      </c>
      <c r="BC34" s="1">
        <v>1.6500000000000001E-5</v>
      </c>
      <c r="BD34" s="1">
        <v>6.1600000000000003E-6</v>
      </c>
      <c r="BE34" s="1">
        <v>6.05E-5</v>
      </c>
      <c r="BF34" s="1">
        <v>2.1100000000000001E-4</v>
      </c>
      <c r="BG34" s="1">
        <v>8.8399999999999994E-5</v>
      </c>
      <c r="BH34" s="1">
        <v>2.1699999999999999E-5</v>
      </c>
      <c r="BI34" s="1">
        <v>3.8399999999999998E-5</v>
      </c>
      <c r="BJ34" s="1">
        <v>7.7899999999999997E-7</v>
      </c>
      <c r="BK34" s="1">
        <v>3.77E-7</v>
      </c>
    </row>
    <row r="35" spans="1:63" x14ac:dyDescent="0.35">
      <c r="A35">
        <v>4</v>
      </c>
      <c r="B35" s="1">
        <v>3.0799999999999998E-23</v>
      </c>
      <c r="C35" s="1">
        <v>5.2599999999999999E-4</v>
      </c>
      <c r="D35" s="1">
        <v>5.6799999999999998E-5</v>
      </c>
      <c r="E35" s="1">
        <v>1.3800000000000001E-23</v>
      </c>
      <c r="F35" s="1">
        <v>4.3099999999999997E-5</v>
      </c>
      <c r="G35" s="1">
        <v>6.1099999999999994E-5</v>
      </c>
      <c r="H35" s="1">
        <v>9.0999999999999993E-6</v>
      </c>
      <c r="I35" s="1">
        <v>6.7599999999999997E-6</v>
      </c>
      <c r="J35" s="1">
        <v>1.04E-2</v>
      </c>
      <c r="K35" s="1">
        <v>0.21299999999999999</v>
      </c>
      <c r="L35" s="1">
        <v>5.5899999999999997E-5</v>
      </c>
      <c r="M35" s="1">
        <v>1.6900000000000001E-3</v>
      </c>
      <c r="N35" s="1">
        <v>9.1800000000000004E-7</v>
      </c>
      <c r="O35" s="1">
        <v>2.09E-5</v>
      </c>
      <c r="P35" s="1">
        <v>4.8300000000000002E-5</v>
      </c>
      <c r="Q35" s="1">
        <v>1.08E-5</v>
      </c>
      <c r="R35" s="1">
        <v>2.66E-3</v>
      </c>
      <c r="S35" s="1">
        <v>3.2200000000000002E-4</v>
      </c>
      <c r="T35" s="1">
        <v>9.1300000000000006E-2</v>
      </c>
      <c r="U35" s="1">
        <v>2.1199999999999999E-3</v>
      </c>
      <c r="V35" s="1">
        <v>2.7500000000000002E-4</v>
      </c>
      <c r="W35" s="1">
        <v>4.41E-2</v>
      </c>
      <c r="X35" s="1">
        <v>1.57E-3</v>
      </c>
      <c r="Y35" s="1">
        <v>2.47E-3</v>
      </c>
      <c r="Z35" s="1">
        <v>1.1599999999999999E-2</v>
      </c>
      <c r="AA35" s="1">
        <v>2.4399999999999998E-21</v>
      </c>
      <c r="AB35" s="1">
        <v>7.8500000000000006E-20</v>
      </c>
      <c r="AC35" s="1">
        <v>1.4900000000000001E-21</v>
      </c>
      <c r="AD35" s="1">
        <v>6.36E-21</v>
      </c>
      <c r="AE35" s="1">
        <v>3.6500000000000001E-22</v>
      </c>
      <c r="AF35" s="1">
        <v>3.8899999999999999E-23</v>
      </c>
      <c r="AG35" s="1">
        <v>7.4400000000000005E-19</v>
      </c>
      <c r="AH35" s="1">
        <v>5.6800000000000003E-22</v>
      </c>
      <c r="AI35" s="1">
        <v>1.58E-19</v>
      </c>
      <c r="AJ35" s="1">
        <v>6.2100000000000003E-21</v>
      </c>
      <c r="AK35" s="1">
        <v>3.4499999999999999E-25</v>
      </c>
      <c r="AL35" s="1">
        <v>8.6699999999999995E-21</v>
      </c>
      <c r="AM35" s="1">
        <v>6.9599999999999996E-21</v>
      </c>
      <c r="AN35" s="1">
        <v>2.9200000000000003E-23</v>
      </c>
      <c r="AO35" s="1">
        <v>8.53E-13</v>
      </c>
      <c r="AP35" s="1">
        <v>7.8500000000000008E-9</v>
      </c>
      <c r="AQ35" s="1">
        <v>5.9400000000000001E-12</v>
      </c>
      <c r="AR35" s="1">
        <v>4.5999999999999998E-9</v>
      </c>
      <c r="AS35" s="1">
        <v>4.9499999999999997E-9</v>
      </c>
      <c r="AT35" s="1">
        <v>2.03E-6</v>
      </c>
      <c r="AU35" s="1">
        <v>9.0399999999999998E-6</v>
      </c>
      <c r="AV35" s="1">
        <v>3.82E-5</v>
      </c>
      <c r="AW35" s="1">
        <v>1.2100000000000001E-11</v>
      </c>
      <c r="AX35" s="1">
        <v>1.0300000000000001E-6</v>
      </c>
      <c r="AY35" s="1">
        <v>1.3400000000000001E-6</v>
      </c>
      <c r="AZ35" s="1">
        <v>6.0599999999999996E-6</v>
      </c>
      <c r="BA35" s="1">
        <v>5.4500000000000003E-6</v>
      </c>
      <c r="BB35" s="1">
        <v>1.77E-6</v>
      </c>
      <c r="BC35" s="1">
        <v>1.6099999999999998E-5</v>
      </c>
      <c r="BD35" s="1">
        <v>5.8699999999999997E-6</v>
      </c>
      <c r="BE35" s="1">
        <v>5.8999999999999998E-5</v>
      </c>
      <c r="BF35" s="1">
        <v>2.0599999999999999E-4</v>
      </c>
      <c r="BG35" s="1">
        <v>8.6299999999999997E-5</v>
      </c>
      <c r="BH35" s="1">
        <v>2.12E-5</v>
      </c>
      <c r="BI35" s="1">
        <v>3.7599999999999999E-5</v>
      </c>
      <c r="BJ35" s="1">
        <v>7.54E-7</v>
      </c>
      <c r="BK35" s="1">
        <v>3.7099999999999997E-7</v>
      </c>
    </row>
    <row r="36" spans="1:63" x14ac:dyDescent="0.35">
      <c r="A36">
        <v>3</v>
      </c>
      <c r="B36" s="1">
        <v>2.87E-23</v>
      </c>
      <c r="C36" s="1">
        <v>5.2300000000000003E-4</v>
      </c>
      <c r="D36" s="1">
        <v>5.5500000000000001E-5</v>
      </c>
      <c r="E36" s="1">
        <v>8.8199999999999993E-24</v>
      </c>
      <c r="F36" s="1">
        <v>4.21E-5</v>
      </c>
      <c r="G36" s="1">
        <v>5.9899999999999999E-5</v>
      </c>
      <c r="H36" s="1">
        <v>8.9299999999999992E-6</v>
      </c>
      <c r="I36" s="1">
        <v>6.64E-6</v>
      </c>
      <c r="J36" s="1">
        <v>1.03E-2</v>
      </c>
      <c r="K36" s="1">
        <v>0.21199999999999999</v>
      </c>
      <c r="L36" s="1">
        <v>5.52E-5</v>
      </c>
      <c r="M36" s="1">
        <v>1.67E-3</v>
      </c>
      <c r="N36" s="1">
        <v>8.9899999999999999E-7</v>
      </c>
      <c r="O36" s="1">
        <v>2.0599999999999999E-5</v>
      </c>
      <c r="P36" s="1">
        <v>4.7700000000000001E-5</v>
      </c>
      <c r="Q36" s="1">
        <v>1.06E-5</v>
      </c>
      <c r="R36" s="1">
        <v>2.6199999999999999E-3</v>
      </c>
      <c r="S36" s="1">
        <v>3.1700000000000001E-4</v>
      </c>
      <c r="T36" s="1">
        <v>9.0399999999999994E-2</v>
      </c>
      <c r="U36" s="1">
        <v>2.0899999999999998E-3</v>
      </c>
      <c r="V36" s="1">
        <v>2.6800000000000001E-4</v>
      </c>
      <c r="W36" s="1">
        <v>4.3400000000000001E-2</v>
      </c>
      <c r="X36" s="1">
        <v>1.5499999999999999E-3</v>
      </c>
      <c r="Y36" s="1">
        <v>2.4399999999999999E-3</v>
      </c>
      <c r="Z36" s="1">
        <v>1.15E-2</v>
      </c>
      <c r="AA36" s="1">
        <v>2.2799999999999999E-21</v>
      </c>
      <c r="AB36" s="1">
        <v>7.3400000000000005E-20</v>
      </c>
      <c r="AC36" s="1">
        <v>1.39E-21</v>
      </c>
      <c r="AD36" s="1">
        <v>5.9299999999999999E-21</v>
      </c>
      <c r="AE36" s="1">
        <v>3.41E-22</v>
      </c>
      <c r="AF36" s="1">
        <v>3.6199999999999999E-23</v>
      </c>
      <c r="AG36" s="1">
        <v>6.9599999999999999E-19</v>
      </c>
      <c r="AH36" s="1">
        <v>5.29E-22</v>
      </c>
      <c r="AI36" s="1">
        <v>1.48E-19</v>
      </c>
      <c r="AJ36" s="1">
        <v>5.8E-21</v>
      </c>
      <c r="AK36" s="1">
        <v>2.8199999999999998E-25</v>
      </c>
      <c r="AL36" s="1">
        <v>8.0700000000000007E-21</v>
      </c>
      <c r="AM36" s="1">
        <v>6.49E-21</v>
      </c>
      <c r="AN36" s="1">
        <v>2.73E-23</v>
      </c>
      <c r="AO36" s="1">
        <v>8.3399999999999998E-13</v>
      </c>
      <c r="AP36" s="1">
        <v>7.7099999999999992E-9</v>
      </c>
      <c r="AQ36" s="1">
        <v>5.8099999999999997E-12</v>
      </c>
      <c r="AR36" s="1">
        <v>4.5299999999999999E-9</v>
      </c>
      <c r="AS36" s="1">
        <v>4.8499999999999996E-9</v>
      </c>
      <c r="AT36" s="1">
        <v>1.9999999999999999E-6</v>
      </c>
      <c r="AU36" s="1">
        <v>8.8799999999999997E-6</v>
      </c>
      <c r="AV36" s="1">
        <v>3.7499999999999997E-5</v>
      </c>
      <c r="AW36" s="1">
        <v>1.1900000000000001E-11</v>
      </c>
      <c r="AX36" s="1">
        <v>1.0100000000000001E-6</v>
      </c>
      <c r="AY36" s="1">
        <v>1.31E-6</v>
      </c>
      <c r="AZ36" s="1">
        <v>5.84E-6</v>
      </c>
      <c r="BA36" s="1">
        <v>5.2800000000000003E-6</v>
      </c>
      <c r="BB36" s="1">
        <v>1.75E-6</v>
      </c>
      <c r="BC36" s="1">
        <v>1.5699999999999999E-5</v>
      </c>
      <c r="BD36" s="1">
        <v>5.6200000000000004E-6</v>
      </c>
      <c r="BE36" s="1">
        <v>5.77E-5</v>
      </c>
      <c r="BF36" s="1">
        <v>2.02E-4</v>
      </c>
      <c r="BG36" s="1">
        <v>8.4599999999999996E-5</v>
      </c>
      <c r="BH36" s="1">
        <v>2.0800000000000001E-5</v>
      </c>
      <c r="BI36" s="1">
        <v>3.68E-5</v>
      </c>
      <c r="BJ36" s="1">
        <v>7.3200000000000004E-7</v>
      </c>
      <c r="BK36" s="1">
        <v>3.6899999999999998E-7</v>
      </c>
    </row>
    <row r="37" spans="1:63" x14ac:dyDescent="0.35">
      <c r="A37">
        <v>2</v>
      </c>
      <c r="B37" s="1">
        <v>2.6500000000000002E-23</v>
      </c>
      <c r="C37" s="1">
        <v>5.1900000000000004E-4</v>
      </c>
      <c r="D37" s="1">
        <v>5.3999999999999998E-5</v>
      </c>
      <c r="E37" s="1">
        <v>5.6299999999999999E-24</v>
      </c>
      <c r="F37" s="1">
        <v>4.1100000000000003E-5</v>
      </c>
      <c r="G37" s="1">
        <v>5.8600000000000001E-5</v>
      </c>
      <c r="H37" s="1">
        <v>8.7299999999999994E-6</v>
      </c>
      <c r="I37" s="1">
        <v>6.4899999999999997E-6</v>
      </c>
      <c r="J37" s="1">
        <v>1.0200000000000001E-2</v>
      </c>
      <c r="K37" s="1">
        <v>0.21099999999999999</v>
      </c>
      <c r="L37" s="1">
        <v>5.4500000000000003E-5</v>
      </c>
      <c r="M37" s="1">
        <v>1.65E-3</v>
      </c>
      <c r="N37" s="1">
        <v>8.78E-7</v>
      </c>
      <c r="O37" s="1">
        <v>2.0400000000000001E-5</v>
      </c>
      <c r="P37" s="1">
        <v>4.71E-5</v>
      </c>
      <c r="Q37" s="1">
        <v>1.03E-5</v>
      </c>
      <c r="R37" s="1">
        <v>2.5799999999999998E-3</v>
      </c>
      <c r="S37" s="1">
        <v>3.1199999999999999E-4</v>
      </c>
      <c r="T37" s="1">
        <v>8.9399999999999993E-2</v>
      </c>
      <c r="U37" s="1">
        <v>2.0500000000000002E-3</v>
      </c>
      <c r="V37" s="1">
        <v>2.5999999999999998E-4</v>
      </c>
      <c r="W37" s="1">
        <v>4.2599999999999999E-2</v>
      </c>
      <c r="X37" s="1">
        <v>1.5299999999999999E-3</v>
      </c>
      <c r="Y37" s="1">
        <v>2.4199999999999998E-3</v>
      </c>
      <c r="Z37" s="1">
        <v>1.14E-2</v>
      </c>
      <c r="AA37" s="1">
        <v>2.1300000000000001E-21</v>
      </c>
      <c r="AB37" s="1">
        <v>6.8099999999999998E-20</v>
      </c>
      <c r="AC37" s="1">
        <v>1.29E-21</v>
      </c>
      <c r="AD37" s="1">
        <v>5.4999999999999998E-21</v>
      </c>
      <c r="AE37" s="1">
        <v>3.1699999999999999E-22</v>
      </c>
      <c r="AF37" s="1">
        <v>3.3399999999999998E-23</v>
      </c>
      <c r="AG37" s="1">
        <v>6.47E-19</v>
      </c>
      <c r="AH37" s="1">
        <v>4.9100000000000004E-22</v>
      </c>
      <c r="AI37" s="1">
        <v>1.37E-19</v>
      </c>
      <c r="AJ37" s="1">
        <v>5.3799999999999997E-21</v>
      </c>
      <c r="AK37" s="1">
        <v>2.3700000000000002E-25</v>
      </c>
      <c r="AL37" s="1">
        <v>7.4500000000000006E-21</v>
      </c>
      <c r="AM37" s="1">
        <v>6.0200000000000003E-21</v>
      </c>
      <c r="AN37" s="1">
        <v>2.53E-23</v>
      </c>
      <c r="AO37" s="1">
        <v>8.1299999999999997E-13</v>
      </c>
      <c r="AP37" s="1">
        <v>7.5599999999999995E-9</v>
      </c>
      <c r="AQ37" s="1">
        <v>5.6699999999999999E-12</v>
      </c>
      <c r="AR37" s="1">
        <v>4.4400000000000004E-9</v>
      </c>
      <c r="AS37" s="1">
        <v>4.7399999999999998E-9</v>
      </c>
      <c r="AT37" s="1">
        <v>1.9599999999999999E-6</v>
      </c>
      <c r="AU37" s="1">
        <v>8.6999999999999997E-6</v>
      </c>
      <c r="AV37" s="1">
        <v>3.6699999999999998E-5</v>
      </c>
      <c r="AW37" s="1">
        <v>1.1600000000000001E-11</v>
      </c>
      <c r="AX37" s="1">
        <v>9.9300000000000006E-7</v>
      </c>
      <c r="AY37" s="1">
        <v>1.28E-6</v>
      </c>
      <c r="AZ37" s="1">
        <v>5.5899999999999998E-6</v>
      </c>
      <c r="BA37" s="1">
        <v>5.0799999999999996E-6</v>
      </c>
      <c r="BB37" s="1">
        <v>1.72E-6</v>
      </c>
      <c r="BC37" s="1">
        <v>1.52E-5</v>
      </c>
      <c r="BD37" s="1">
        <v>5.3499999999999996E-6</v>
      </c>
      <c r="BE37" s="1">
        <v>5.6199999999999997E-5</v>
      </c>
      <c r="BF37" s="1">
        <v>1.9699999999999999E-4</v>
      </c>
      <c r="BG37" s="1">
        <v>8.2600000000000002E-5</v>
      </c>
      <c r="BH37" s="1">
        <v>2.0299999999999999E-5</v>
      </c>
      <c r="BI37" s="1">
        <v>3.5899999999999998E-5</v>
      </c>
      <c r="BJ37" s="1">
        <v>7.0699999999999996E-7</v>
      </c>
      <c r="BK37" s="1">
        <v>3.6600000000000002E-7</v>
      </c>
    </row>
    <row r="38" spans="1:63" x14ac:dyDescent="0.35">
      <c r="A38">
        <v>1</v>
      </c>
      <c r="B38" s="1">
        <v>2.4400000000000001E-23</v>
      </c>
      <c r="C38" s="1">
        <v>5.1500000000000005E-4</v>
      </c>
      <c r="D38" s="1">
        <v>5.2299999999999997E-5</v>
      </c>
      <c r="E38" s="1">
        <v>3.5499999999999999E-24</v>
      </c>
      <c r="F38" s="1">
        <v>4.0000000000000003E-5</v>
      </c>
      <c r="G38" s="1">
        <v>5.7299999999999997E-5</v>
      </c>
      <c r="H38" s="1">
        <v>8.5299999999999996E-6</v>
      </c>
      <c r="I38" s="1">
        <v>6.3500000000000002E-6</v>
      </c>
      <c r="J38" s="1">
        <v>1.01E-2</v>
      </c>
      <c r="K38" s="1">
        <v>0.21099999999999999</v>
      </c>
      <c r="L38" s="1">
        <v>5.38E-5</v>
      </c>
      <c r="M38" s="1">
        <v>1.6299999999999999E-3</v>
      </c>
      <c r="N38" s="1">
        <v>8.5600000000000004E-7</v>
      </c>
      <c r="O38" s="1">
        <v>2.0100000000000001E-5</v>
      </c>
      <c r="P38" s="1">
        <v>4.6499999999999999E-5</v>
      </c>
      <c r="Q38" s="1">
        <v>1.01E-5</v>
      </c>
      <c r="R38" s="1">
        <v>2.5400000000000002E-3</v>
      </c>
      <c r="S38" s="1">
        <v>3.0600000000000001E-4</v>
      </c>
      <c r="T38" s="1">
        <v>8.8400000000000006E-2</v>
      </c>
      <c r="U38" s="1">
        <v>2.0200000000000001E-3</v>
      </c>
      <c r="V38" s="1">
        <v>2.52E-4</v>
      </c>
      <c r="W38" s="1">
        <v>4.1799999999999997E-2</v>
      </c>
      <c r="X38" s="1">
        <v>1.5100000000000001E-3</v>
      </c>
      <c r="Y38" s="1">
        <v>2.3900000000000002E-3</v>
      </c>
      <c r="Z38" s="1">
        <v>1.1299999999999999E-2</v>
      </c>
      <c r="AA38" s="1">
        <v>1.9700000000000002E-21</v>
      </c>
      <c r="AB38" s="1">
        <v>6.2699999999999999E-20</v>
      </c>
      <c r="AC38" s="1">
        <v>1.2E-21</v>
      </c>
      <c r="AD38" s="1">
        <v>5.0800000000000003E-21</v>
      </c>
      <c r="AE38" s="1">
        <v>2.9399999999999999E-22</v>
      </c>
      <c r="AF38" s="1">
        <v>3.0699999999999998E-23</v>
      </c>
      <c r="AG38" s="1">
        <v>5.9899999999999995E-19</v>
      </c>
      <c r="AH38" s="1">
        <v>4.5500000000000002E-22</v>
      </c>
      <c r="AI38" s="1">
        <v>1.27E-19</v>
      </c>
      <c r="AJ38" s="1">
        <v>4.98E-21</v>
      </c>
      <c r="AK38" s="1">
        <v>2.03E-25</v>
      </c>
      <c r="AL38" s="1">
        <v>6.8599999999999993E-21</v>
      </c>
      <c r="AM38" s="1">
        <v>5.5699999999999997E-21</v>
      </c>
      <c r="AN38" s="1">
        <v>2.3199999999999999E-23</v>
      </c>
      <c r="AO38" s="1">
        <v>7.8999999999999997E-13</v>
      </c>
      <c r="AP38" s="1">
        <v>7.4000000000000001E-9</v>
      </c>
      <c r="AQ38" s="1">
        <v>5.5199999999999999E-12</v>
      </c>
      <c r="AR38" s="1">
        <v>4.3599999999999998E-9</v>
      </c>
      <c r="AS38" s="1">
        <v>4.6200000000000002E-9</v>
      </c>
      <c r="AT38" s="1">
        <v>1.9199999999999998E-6</v>
      </c>
      <c r="AU38" s="1">
        <v>8.5199999999999997E-6</v>
      </c>
      <c r="AV38" s="1">
        <v>3.5899999999999998E-5</v>
      </c>
      <c r="AW38" s="1">
        <v>1.1300000000000001E-11</v>
      </c>
      <c r="AX38" s="1">
        <v>9.6599999999999994E-7</v>
      </c>
      <c r="AY38" s="1">
        <v>1.2500000000000001E-6</v>
      </c>
      <c r="AZ38" s="1">
        <v>5.3900000000000001E-6</v>
      </c>
      <c r="BA38" s="1">
        <v>4.9300000000000002E-6</v>
      </c>
      <c r="BB38" s="1">
        <v>1.6899999999999999E-6</v>
      </c>
      <c r="BC38" s="1">
        <v>1.4800000000000001E-5</v>
      </c>
      <c r="BD38" s="1">
        <v>5.1499999999999998E-6</v>
      </c>
      <c r="BE38" s="1">
        <v>5.4700000000000001E-5</v>
      </c>
      <c r="BF38" s="1">
        <v>1.94E-4</v>
      </c>
      <c r="BG38" s="1">
        <v>8.1199999999999995E-5</v>
      </c>
      <c r="BH38" s="1">
        <v>1.98E-5</v>
      </c>
      <c r="BI38" s="1">
        <v>3.5099999999999999E-5</v>
      </c>
      <c r="BJ38" s="1">
        <v>6.8299999999999996E-7</v>
      </c>
      <c r="BK38" s="1">
        <v>3.5499999999999999E-7</v>
      </c>
    </row>
    <row r="39" spans="1:63" x14ac:dyDescent="0.35">
      <c r="A39" t="s">
        <v>85</v>
      </c>
      <c r="B39" t="s">
        <v>84</v>
      </c>
      <c r="C39" t="s">
        <v>11</v>
      </c>
      <c r="D39" t="s">
        <v>83</v>
      </c>
      <c r="E39" t="s">
        <v>82</v>
      </c>
      <c r="F39" t="s">
        <v>81</v>
      </c>
      <c r="G39" t="s">
        <v>80</v>
      </c>
      <c r="H39" t="s">
        <v>79</v>
      </c>
      <c r="I39" t="s">
        <v>78</v>
      </c>
      <c r="J39" t="s">
        <v>77</v>
      </c>
      <c r="K39" t="s">
        <v>76</v>
      </c>
      <c r="L39" t="s">
        <v>75</v>
      </c>
      <c r="M39" t="s">
        <v>74</v>
      </c>
      <c r="N39" t="s">
        <v>73</v>
      </c>
      <c r="O39" t="s">
        <v>72</v>
      </c>
      <c r="P39" t="s">
        <v>71</v>
      </c>
      <c r="Q39" t="s">
        <v>70</v>
      </c>
      <c r="R39" t="s">
        <v>69</v>
      </c>
      <c r="S39" t="s">
        <v>68</v>
      </c>
      <c r="T39" t="s">
        <v>67</v>
      </c>
      <c r="U39" t="s">
        <v>66</v>
      </c>
      <c r="V39" t="s">
        <v>65</v>
      </c>
      <c r="W39" t="s">
        <v>64</v>
      </c>
      <c r="X39" t="s">
        <v>63</v>
      </c>
      <c r="Y39" t="s">
        <v>62</v>
      </c>
      <c r="Z39" t="s">
        <v>61</v>
      </c>
      <c r="AA39" t="s">
        <v>60</v>
      </c>
      <c r="AB39" t="s">
        <v>59</v>
      </c>
      <c r="AC39" t="s">
        <v>58</v>
      </c>
      <c r="AD39" t="s">
        <v>57</v>
      </c>
      <c r="AE39" t="s">
        <v>56</v>
      </c>
      <c r="AF39" t="s">
        <v>55</v>
      </c>
      <c r="AG39" t="s">
        <v>54</v>
      </c>
      <c r="AH39" t="s">
        <v>53</v>
      </c>
      <c r="AI39" t="s">
        <v>52</v>
      </c>
      <c r="AJ39" t="s">
        <v>51</v>
      </c>
      <c r="AK39" t="s">
        <v>50</v>
      </c>
      <c r="AL39" t="s">
        <v>49</v>
      </c>
      <c r="AM39" t="s">
        <v>48</v>
      </c>
      <c r="AN39" t="s">
        <v>47</v>
      </c>
      <c r="AO39" t="s">
        <v>46</v>
      </c>
      <c r="AP39" t="s">
        <v>45</v>
      </c>
      <c r="AQ39" t="s">
        <v>44</v>
      </c>
      <c r="AR39" t="s">
        <v>43</v>
      </c>
      <c r="AS39" t="s">
        <v>42</v>
      </c>
      <c r="AT39" t="s">
        <v>41</v>
      </c>
      <c r="AU39" t="s">
        <v>40</v>
      </c>
      <c r="AV39" t="s">
        <v>39</v>
      </c>
      <c r="AW39" t="s">
        <v>38</v>
      </c>
      <c r="AX39" t="s">
        <v>37</v>
      </c>
      <c r="AY39" t="s">
        <v>36</v>
      </c>
      <c r="AZ39" t="s">
        <v>35</v>
      </c>
      <c r="BA39" t="s">
        <v>34</v>
      </c>
      <c r="BB39" t="s">
        <v>33</v>
      </c>
      <c r="BC39" t="s">
        <v>32</v>
      </c>
      <c r="BD39" t="s">
        <v>31</v>
      </c>
      <c r="BE39" t="s">
        <v>30</v>
      </c>
      <c r="BF39" t="s">
        <v>29</v>
      </c>
      <c r="BG39" t="s">
        <v>28</v>
      </c>
      <c r="BH39" t="s">
        <v>27</v>
      </c>
      <c r="BI39" t="s">
        <v>26</v>
      </c>
      <c r="BJ39" t="s">
        <v>25</v>
      </c>
      <c r="BK39" t="s">
        <v>24</v>
      </c>
    </row>
    <row r="40" spans="1:63" x14ac:dyDescent="0.35">
      <c r="A40">
        <v>37</v>
      </c>
      <c r="B40" s="1">
        <v>1.5000000000000001E-12</v>
      </c>
      <c r="C40" s="1">
        <v>5.6400000000000005E-4</v>
      </c>
      <c r="D40" s="1">
        <v>6.4200000000000002E-5</v>
      </c>
      <c r="E40" s="1">
        <v>6.2899999999999997E-11</v>
      </c>
      <c r="F40" s="1">
        <v>6.2100000000000005E-5</v>
      </c>
      <c r="G40" s="1">
        <v>8.6299999999999997E-5</v>
      </c>
      <c r="H40" s="1">
        <v>1.0699999999999999E-5</v>
      </c>
      <c r="I40" s="1">
        <v>9.4299999999999995E-6</v>
      </c>
      <c r="J40" s="1">
        <v>1.17E-2</v>
      </c>
      <c r="K40" s="1">
        <v>0.26900000000000002</v>
      </c>
      <c r="L40" s="1">
        <v>3.8500000000000001E-5</v>
      </c>
      <c r="M40" s="1">
        <v>2.0899999999999998E-3</v>
      </c>
      <c r="N40" s="1">
        <v>1.48E-6</v>
      </c>
      <c r="O40" s="1">
        <v>2.62E-5</v>
      </c>
      <c r="P40" s="1">
        <v>4.7599999999999998E-5</v>
      </c>
      <c r="Q40" s="1">
        <v>1.11E-5</v>
      </c>
      <c r="R40" s="1">
        <v>3.47E-3</v>
      </c>
      <c r="S40" s="1">
        <v>4.2999999999999999E-4</v>
      </c>
      <c r="T40" s="1">
        <v>0.112</v>
      </c>
      <c r="U40" s="1">
        <v>2.82E-3</v>
      </c>
      <c r="V40" s="1">
        <v>4.0499999999999998E-4</v>
      </c>
      <c r="W40" s="1">
        <v>5.9700000000000003E-2</v>
      </c>
      <c r="X40" s="1">
        <v>1.82E-3</v>
      </c>
      <c r="Y40" s="1">
        <v>3.0599999999999998E-3</v>
      </c>
      <c r="Z40" s="1">
        <v>1.3599999999999999E-2</v>
      </c>
      <c r="AA40" s="1">
        <v>3.5400000000000002E-9</v>
      </c>
      <c r="AB40" s="1">
        <v>7.2800000000000003E-8</v>
      </c>
      <c r="AC40" s="1">
        <v>6.4499999999999999E-9</v>
      </c>
      <c r="AD40" s="1">
        <v>1.3599999999999999E-8</v>
      </c>
      <c r="AE40" s="1">
        <v>7.0900000000000003E-10</v>
      </c>
      <c r="AF40" s="1">
        <v>5.6899999999999999E-11</v>
      </c>
      <c r="AG40" s="1">
        <v>1.14E-7</v>
      </c>
      <c r="AH40" s="1">
        <v>1.75E-9</v>
      </c>
      <c r="AI40" s="1">
        <v>1.2200000000000001E-7</v>
      </c>
      <c r="AJ40" s="1">
        <v>9.7100000000000006E-9</v>
      </c>
      <c r="AK40" s="1">
        <v>3.0899999999999998E-11</v>
      </c>
      <c r="AL40" s="1">
        <v>9.6299999999999992E-9</v>
      </c>
      <c r="AM40" s="1">
        <v>1.5799999999999999E-8</v>
      </c>
      <c r="AN40" s="1">
        <v>9.5799999999999995E-11</v>
      </c>
      <c r="AO40" s="1">
        <v>1.49E-7</v>
      </c>
      <c r="AP40" s="1">
        <v>2.6899999999999999E-7</v>
      </c>
      <c r="AQ40" s="1">
        <v>2.81E-8</v>
      </c>
      <c r="AR40" s="1">
        <v>2.2700000000000001E-7</v>
      </c>
      <c r="AS40" s="1">
        <v>5.0699999999999997E-7</v>
      </c>
      <c r="AT40" s="1">
        <v>2.0600000000000002E-6</v>
      </c>
      <c r="AU40" s="1">
        <v>8.9500000000000007E-6</v>
      </c>
      <c r="AV40" s="1">
        <v>3.7700000000000002E-5</v>
      </c>
      <c r="AW40" s="1">
        <v>1.92E-8</v>
      </c>
      <c r="AX40" s="1">
        <v>1.4899999999999999E-6</v>
      </c>
      <c r="AY40" s="1">
        <v>2.2199999999999999E-6</v>
      </c>
      <c r="AZ40" s="1">
        <v>2.0699999999999998E-5</v>
      </c>
      <c r="BA40" s="1">
        <v>1.9199999999999999E-5</v>
      </c>
      <c r="BB40" s="1">
        <v>2.34E-6</v>
      </c>
      <c r="BC40" s="1">
        <v>2.3499999999999999E-5</v>
      </c>
      <c r="BD40" s="1">
        <v>1.8099999999999999E-5</v>
      </c>
      <c r="BE40" s="1">
        <v>8.5400000000000002E-5</v>
      </c>
      <c r="BF40" s="1">
        <v>5.5900000000000004E-4</v>
      </c>
      <c r="BG40" s="1">
        <v>1.63E-4</v>
      </c>
      <c r="BH40" s="1">
        <v>3.0199999999999999E-5</v>
      </c>
      <c r="BI40" s="1">
        <v>5.5699999999999999E-5</v>
      </c>
      <c r="BJ40" s="1">
        <v>1.4100000000000001E-6</v>
      </c>
      <c r="BK40" s="1">
        <v>9.2799999999999994E-9</v>
      </c>
    </row>
    <row r="41" spans="1:63" x14ac:dyDescent="0.35">
      <c r="A41">
        <v>36</v>
      </c>
      <c r="B41" s="1">
        <v>8.0400000000000001E-13</v>
      </c>
      <c r="C41" s="1">
        <v>5.62E-4</v>
      </c>
      <c r="D41" s="1">
        <v>6.1699999999999995E-5</v>
      </c>
      <c r="E41" s="1">
        <v>2.7499999999999999E-11</v>
      </c>
      <c r="F41" s="1">
        <v>6.2299999999999996E-5</v>
      </c>
      <c r="G41" s="1">
        <v>8.6799999999999996E-5</v>
      </c>
      <c r="H41" s="1">
        <v>1.0499999999999999E-5</v>
      </c>
      <c r="I41" s="1">
        <v>9.4399999999999994E-6</v>
      </c>
      <c r="J41" s="1">
        <v>1.17E-2</v>
      </c>
      <c r="K41" s="1">
        <v>0.27100000000000002</v>
      </c>
      <c r="L41" s="1">
        <v>3.8000000000000002E-5</v>
      </c>
      <c r="M41" s="1">
        <v>2.0899999999999998E-3</v>
      </c>
      <c r="N41" s="1">
        <v>1.1599999999999999E-6</v>
      </c>
      <c r="O41" s="1">
        <v>2.5700000000000001E-5</v>
      </c>
      <c r="P41" s="1">
        <v>4.6799999999999999E-5</v>
      </c>
      <c r="Q41" s="1">
        <v>1.08E-5</v>
      </c>
      <c r="R41" s="1">
        <v>3.49E-3</v>
      </c>
      <c r="S41" s="1">
        <v>4.3199999999999998E-4</v>
      </c>
      <c r="T41" s="1">
        <v>0.113</v>
      </c>
      <c r="U41" s="1">
        <v>2.8300000000000001E-3</v>
      </c>
      <c r="V41" s="1">
        <v>4.0000000000000002E-4</v>
      </c>
      <c r="W41" s="1">
        <v>5.9900000000000002E-2</v>
      </c>
      <c r="X41" s="1">
        <v>1.81E-3</v>
      </c>
      <c r="Y41" s="1">
        <v>3.0599999999999998E-3</v>
      </c>
      <c r="Z41" s="1">
        <v>1.3599999999999999E-2</v>
      </c>
      <c r="AA41" s="1">
        <v>1.8800000000000001E-9</v>
      </c>
      <c r="AB41" s="1">
        <v>3.9500000000000003E-8</v>
      </c>
      <c r="AC41" s="1">
        <v>3.4699999999999998E-9</v>
      </c>
      <c r="AD41" s="1">
        <v>7.3600000000000002E-9</v>
      </c>
      <c r="AE41" s="1">
        <v>3.8200000000000003E-10</v>
      </c>
      <c r="AF41" s="1">
        <v>3.08E-11</v>
      </c>
      <c r="AG41" s="1">
        <v>6.1500000000000001E-8</v>
      </c>
      <c r="AH41" s="1">
        <v>9.3699999999999997E-10</v>
      </c>
      <c r="AI41" s="1">
        <v>6.6300000000000005E-8</v>
      </c>
      <c r="AJ41" s="1">
        <v>5.1899999999999997E-9</v>
      </c>
      <c r="AK41" s="1">
        <v>1.64E-11</v>
      </c>
      <c r="AL41" s="1">
        <v>5.2000000000000002E-9</v>
      </c>
      <c r="AM41" s="1">
        <v>8.4599999999999993E-9</v>
      </c>
      <c r="AN41" s="1">
        <v>5.1600000000000001E-11</v>
      </c>
      <c r="AO41" s="1">
        <v>8.0200000000000003E-8</v>
      </c>
      <c r="AP41" s="1">
        <v>1.4700000000000001E-7</v>
      </c>
      <c r="AQ41" s="1">
        <v>1.5300000000000001E-8</v>
      </c>
      <c r="AR41" s="1">
        <v>1.2200000000000001E-7</v>
      </c>
      <c r="AS41" s="1">
        <v>2.7399999999999999E-7</v>
      </c>
      <c r="AT41" s="1">
        <v>1.59E-6</v>
      </c>
      <c r="AU41" s="1">
        <v>8.8799999999999997E-6</v>
      </c>
      <c r="AV41" s="1">
        <v>3.7299999999999999E-5</v>
      </c>
      <c r="AW41" s="1">
        <v>1.02E-8</v>
      </c>
      <c r="AX41" s="1">
        <v>1.2300000000000001E-6</v>
      </c>
      <c r="AY41" s="1">
        <v>1.6199999999999999E-6</v>
      </c>
      <c r="AZ41" s="1">
        <v>2.05E-5</v>
      </c>
      <c r="BA41" s="1">
        <v>1.9300000000000002E-5</v>
      </c>
      <c r="BB41" s="1">
        <v>2.3499999999999999E-6</v>
      </c>
      <c r="BC41" s="1">
        <v>2.3300000000000001E-5</v>
      </c>
      <c r="BD41" s="1">
        <v>1.8E-5</v>
      </c>
      <c r="BE41" s="1">
        <v>8.5500000000000005E-5</v>
      </c>
      <c r="BF41" s="1">
        <v>5.5999999999999995E-4</v>
      </c>
      <c r="BG41" s="1">
        <v>1.64E-4</v>
      </c>
      <c r="BH41" s="1">
        <v>3.0199999999999999E-5</v>
      </c>
      <c r="BI41" s="1">
        <v>5.5899999999999997E-5</v>
      </c>
      <c r="BJ41" s="1">
        <v>1.3400000000000001E-6</v>
      </c>
      <c r="BK41" s="1">
        <v>8.98E-9</v>
      </c>
    </row>
    <row r="42" spans="1:63" x14ac:dyDescent="0.35">
      <c r="A42">
        <v>35</v>
      </c>
      <c r="B42" s="1">
        <v>4.3300000000000002E-13</v>
      </c>
      <c r="C42" s="1">
        <v>5.62E-4</v>
      </c>
      <c r="D42" s="1">
        <v>6.0900000000000003E-5</v>
      </c>
      <c r="E42" s="1">
        <v>1.39E-11</v>
      </c>
      <c r="F42" s="1">
        <v>6.2700000000000006E-5</v>
      </c>
      <c r="G42" s="1">
        <v>8.7299999999999994E-5</v>
      </c>
      <c r="H42" s="1">
        <v>1.0499999999999999E-5</v>
      </c>
      <c r="I42" s="1">
        <v>9.4700000000000008E-6</v>
      </c>
      <c r="J42" s="1">
        <v>1.17E-2</v>
      </c>
      <c r="K42" s="1">
        <v>0.27300000000000002</v>
      </c>
      <c r="L42" s="1">
        <v>3.79E-5</v>
      </c>
      <c r="M42" s="1">
        <v>2.0999999999999999E-3</v>
      </c>
      <c r="N42" s="1">
        <v>9.9399999999999993E-7</v>
      </c>
      <c r="O42" s="1">
        <v>2.5599999999999999E-5</v>
      </c>
      <c r="P42" s="1">
        <v>4.6199999999999998E-5</v>
      </c>
      <c r="Q42" s="1">
        <v>1.06E-5</v>
      </c>
      <c r="R42" s="1">
        <v>3.5000000000000001E-3</v>
      </c>
      <c r="S42" s="1">
        <v>4.3399999999999998E-4</v>
      </c>
      <c r="T42" s="1">
        <v>0.113</v>
      </c>
      <c r="U42" s="1">
        <v>2.8400000000000001E-3</v>
      </c>
      <c r="V42" s="1">
        <v>4.0099999999999999E-4</v>
      </c>
      <c r="W42" s="1">
        <v>6.0199999999999997E-2</v>
      </c>
      <c r="X42" s="1">
        <v>1.81E-3</v>
      </c>
      <c r="Y42" s="1">
        <v>3.0699999999999998E-3</v>
      </c>
      <c r="Z42" s="1">
        <v>1.37E-2</v>
      </c>
      <c r="AA42" s="1">
        <v>9.9299999999999998E-10</v>
      </c>
      <c r="AB42" s="1">
        <v>2.1200000000000001E-8</v>
      </c>
      <c r="AC42" s="1">
        <v>1.85E-9</v>
      </c>
      <c r="AD42" s="1">
        <v>3.9300000000000003E-9</v>
      </c>
      <c r="AE42" s="1">
        <v>2.0399999999999999E-10</v>
      </c>
      <c r="AF42" s="1">
        <v>1.6500000000000001E-11</v>
      </c>
      <c r="AG42" s="1">
        <v>3.32E-8</v>
      </c>
      <c r="AH42" s="1">
        <v>4.9700000000000004E-10</v>
      </c>
      <c r="AI42" s="1">
        <v>3.5700000000000002E-8</v>
      </c>
      <c r="AJ42" s="1">
        <v>2.7499999999999998E-9</v>
      </c>
      <c r="AK42" s="1">
        <v>8.6999999999999997E-12</v>
      </c>
      <c r="AL42" s="1">
        <v>2.7799999999999999E-9</v>
      </c>
      <c r="AM42" s="1">
        <v>4.49E-9</v>
      </c>
      <c r="AN42" s="1">
        <v>2.7499999999999999E-11</v>
      </c>
      <c r="AO42" s="1">
        <v>4.3399999999999998E-8</v>
      </c>
      <c r="AP42" s="1">
        <v>8.0400000000000005E-8</v>
      </c>
      <c r="AQ42" s="1">
        <v>8.2999999999999999E-9</v>
      </c>
      <c r="AR42" s="1">
        <v>6.5999999999999995E-8</v>
      </c>
      <c r="AS42" s="1">
        <v>1.49E-7</v>
      </c>
      <c r="AT42" s="1">
        <v>1.35E-6</v>
      </c>
      <c r="AU42" s="1">
        <v>8.8899999999999996E-6</v>
      </c>
      <c r="AV42" s="1">
        <v>3.7299999999999999E-5</v>
      </c>
      <c r="AW42" s="1">
        <v>5.5100000000000002E-9</v>
      </c>
      <c r="AX42" s="1">
        <v>1.1000000000000001E-6</v>
      </c>
      <c r="AY42" s="1">
        <v>1.3E-6</v>
      </c>
      <c r="AZ42" s="1">
        <v>2.05E-5</v>
      </c>
      <c r="BA42" s="1">
        <v>1.9400000000000001E-5</v>
      </c>
      <c r="BB42" s="1">
        <v>2.3599999999999999E-6</v>
      </c>
      <c r="BC42" s="1">
        <v>2.34E-5</v>
      </c>
      <c r="BD42" s="1">
        <v>1.8E-5</v>
      </c>
      <c r="BE42" s="1">
        <v>8.5900000000000001E-5</v>
      </c>
      <c r="BF42" s="1">
        <v>5.6099999999999998E-4</v>
      </c>
      <c r="BG42" s="1">
        <v>1.64E-4</v>
      </c>
      <c r="BH42" s="1">
        <v>3.04E-5</v>
      </c>
      <c r="BI42" s="1">
        <v>5.6100000000000002E-5</v>
      </c>
      <c r="BJ42" s="1">
        <v>1.3200000000000001E-6</v>
      </c>
      <c r="BK42" s="1">
        <v>8.8900000000000005E-9</v>
      </c>
    </row>
    <row r="43" spans="1:63" x14ac:dyDescent="0.35">
      <c r="A43">
        <v>34</v>
      </c>
      <c r="B43" s="1">
        <v>2.2300000000000001E-13</v>
      </c>
      <c r="C43" s="1">
        <v>5.62E-4</v>
      </c>
      <c r="D43" s="1">
        <v>6.0900000000000003E-5</v>
      </c>
      <c r="E43" s="1">
        <v>7.2100000000000002E-12</v>
      </c>
      <c r="F43" s="1">
        <v>6.3100000000000002E-5</v>
      </c>
      <c r="G43" s="1">
        <v>8.7700000000000004E-5</v>
      </c>
      <c r="H43" s="1">
        <v>1.0499999999999999E-5</v>
      </c>
      <c r="I43" s="1">
        <v>9.5200000000000003E-6</v>
      </c>
      <c r="J43" s="1">
        <v>1.17E-2</v>
      </c>
      <c r="K43" s="1">
        <v>0.27700000000000002</v>
      </c>
      <c r="L43" s="1">
        <v>3.8000000000000002E-5</v>
      </c>
      <c r="M43" s="1">
        <v>2.0999999999999999E-3</v>
      </c>
      <c r="N43" s="1">
        <v>9.09E-7</v>
      </c>
      <c r="O43" s="1">
        <v>2.55E-5</v>
      </c>
      <c r="P43" s="1">
        <v>4.6300000000000001E-5</v>
      </c>
      <c r="Q43" s="1">
        <v>1.06E-5</v>
      </c>
      <c r="R43" s="1">
        <v>3.5200000000000001E-3</v>
      </c>
      <c r="S43" s="1">
        <v>4.3600000000000003E-4</v>
      </c>
      <c r="T43" s="1">
        <v>0.113</v>
      </c>
      <c r="U43" s="1">
        <v>2.8500000000000001E-3</v>
      </c>
      <c r="V43" s="1">
        <v>4.0299999999999998E-4</v>
      </c>
      <c r="W43" s="1">
        <v>6.0499999999999998E-2</v>
      </c>
      <c r="X43" s="1">
        <v>1.82E-3</v>
      </c>
      <c r="Y43" s="1">
        <v>3.0799999999999998E-3</v>
      </c>
      <c r="Z43" s="1">
        <v>1.37E-2</v>
      </c>
      <c r="AA43" s="1">
        <v>5.0600000000000001E-10</v>
      </c>
      <c r="AB43" s="1">
        <v>1.09E-8</v>
      </c>
      <c r="AC43" s="1">
        <v>9.4000000000000006E-10</v>
      </c>
      <c r="AD43" s="1">
        <v>2.0000000000000001E-9</v>
      </c>
      <c r="AE43" s="1">
        <v>1.04E-10</v>
      </c>
      <c r="AF43" s="1">
        <v>8.4099999999999999E-12</v>
      </c>
      <c r="AG43" s="1">
        <v>1.7100000000000001E-8</v>
      </c>
      <c r="AH43" s="1">
        <v>2.5200000000000001E-10</v>
      </c>
      <c r="AI43" s="1">
        <v>1.8299999999999998E-8</v>
      </c>
      <c r="AJ43" s="1">
        <v>1.3999999999999999E-9</v>
      </c>
      <c r="AK43" s="1">
        <v>4.4200000000000001E-12</v>
      </c>
      <c r="AL43" s="1">
        <v>1.4200000000000001E-9</v>
      </c>
      <c r="AM43" s="1">
        <v>2.28E-9</v>
      </c>
      <c r="AN43" s="1">
        <v>1.4E-11</v>
      </c>
      <c r="AO43" s="1">
        <v>2.25E-8</v>
      </c>
      <c r="AP43" s="1">
        <v>4.2499999999999997E-8</v>
      </c>
      <c r="AQ43" s="1">
        <v>4.3100000000000002E-9</v>
      </c>
      <c r="AR43" s="1">
        <v>3.4300000000000003E-8</v>
      </c>
      <c r="AS43" s="1">
        <v>7.7999999999999997E-8</v>
      </c>
      <c r="AT43" s="1">
        <v>1.22E-6</v>
      </c>
      <c r="AU43" s="1">
        <v>8.9400000000000008E-6</v>
      </c>
      <c r="AV43" s="1">
        <v>3.7499999999999997E-5</v>
      </c>
      <c r="AW43" s="1">
        <v>2.8900000000000002E-9</v>
      </c>
      <c r="AX43" s="1">
        <v>1.0300000000000001E-6</v>
      </c>
      <c r="AY43" s="1">
        <v>1.1400000000000001E-6</v>
      </c>
      <c r="AZ43" s="1">
        <v>2.0699999999999998E-5</v>
      </c>
      <c r="BA43" s="1">
        <v>1.95E-5</v>
      </c>
      <c r="BB43" s="1">
        <v>2.3700000000000002E-6</v>
      </c>
      <c r="BC43" s="1">
        <v>2.3499999999999999E-5</v>
      </c>
      <c r="BD43" s="1">
        <v>1.8099999999999999E-5</v>
      </c>
      <c r="BE43" s="1">
        <v>8.6500000000000002E-5</v>
      </c>
      <c r="BF43" s="1">
        <v>5.62E-4</v>
      </c>
      <c r="BG43" s="1">
        <v>1.64E-4</v>
      </c>
      <c r="BH43" s="1">
        <v>3.0599999999999998E-5</v>
      </c>
      <c r="BI43" s="1">
        <v>5.6499999999999998E-5</v>
      </c>
      <c r="BJ43" s="1">
        <v>1.31E-6</v>
      </c>
      <c r="BK43" s="1">
        <v>8.9000000000000003E-9</v>
      </c>
    </row>
    <row r="44" spans="1:63" x14ac:dyDescent="0.35">
      <c r="A44">
        <v>33</v>
      </c>
      <c r="B44" s="1">
        <v>1.1099999999999999E-13</v>
      </c>
      <c r="C44" s="1">
        <v>5.6300000000000002E-4</v>
      </c>
      <c r="D44" s="1">
        <v>6.1199999999999997E-5</v>
      </c>
      <c r="E44" s="1">
        <v>3.7700000000000003E-12</v>
      </c>
      <c r="F44" s="1">
        <v>6.3499999999999999E-5</v>
      </c>
      <c r="G44" s="1">
        <v>8.8200000000000003E-5</v>
      </c>
      <c r="H44" s="1">
        <v>1.0499999999999999E-5</v>
      </c>
      <c r="I44" s="1">
        <v>9.5699999999999999E-6</v>
      </c>
      <c r="J44" s="1">
        <v>1.17E-2</v>
      </c>
      <c r="K44" s="1">
        <v>0.27900000000000003</v>
      </c>
      <c r="L44" s="1">
        <v>3.82E-5</v>
      </c>
      <c r="M44" s="1">
        <v>2.1099999999999999E-3</v>
      </c>
      <c r="N44" s="1">
        <v>8.6899999999999996E-7</v>
      </c>
      <c r="O44" s="1">
        <v>2.55E-5</v>
      </c>
      <c r="P44" s="1">
        <v>4.6400000000000003E-5</v>
      </c>
      <c r="Q44" s="1">
        <v>1.0699999999999999E-5</v>
      </c>
      <c r="R44" s="1">
        <v>3.5300000000000002E-3</v>
      </c>
      <c r="S44" s="1">
        <v>4.3800000000000002E-4</v>
      </c>
      <c r="T44" s="1">
        <v>0.113</v>
      </c>
      <c r="U44" s="1">
        <v>2.8600000000000001E-3</v>
      </c>
      <c r="V44" s="1">
        <v>4.0700000000000003E-4</v>
      </c>
      <c r="W44" s="1">
        <v>6.08E-2</v>
      </c>
      <c r="X44" s="1">
        <v>1.82E-3</v>
      </c>
      <c r="Y44" s="1">
        <v>3.0899999999999999E-3</v>
      </c>
      <c r="Z44" s="1">
        <v>1.37E-2</v>
      </c>
      <c r="AA44" s="1">
        <v>2.4699999999999997E-10</v>
      </c>
      <c r="AB44" s="1">
        <v>5.3100000000000001E-9</v>
      </c>
      <c r="AC44" s="1">
        <v>4.5499999999999998E-10</v>
      </c>
      <c r="AD44" s="1">
        <v>9.7300000000000005E-10</v>
      </c>
      <c r="AE44" s="1">
        <v>5.0299999999999997E-11</v>
      </c>
      <c r="AF44" s="1">
        <v>4.0999999999999999E-12</v>
      </c>
      <c r="AG44" s="1">
        <v>8.4700000000000007E-9</v>
      </c>
      <c r="AH44" s="1">
        <v>1.2199999999999999E-10</v>
      </c>
      <c r="AI44" s="1">
        <v>8.9700000000000003E-9</v>
      </c>
      <c r="AJ44" s="1">
        <v>6.7900000000000003E-10</v>
      </c>
      <c r="AK44" s="1">
        <v>2.1499999999999999E-12</v>
      </c>
      <c r="AL44" s="1">
        <v>6.9E-10</v>
      </c>
      <c r="AM44" s="1">
        <v>1.1100000000000001E-9</v>
      </c>
      <c r="AN44" s="1">
        <v>6.8000000000000001E-12</v>
      </c>
      <c r="AO44" s="1">
        <v>1.1199999999999999E-8</v>
      </c>
      <c r="AP44" s="1">
        <v>2.1999999999999998E-8</v>
      </c>
      <c r="AQ44" s="1">
        <v>2.1499999999999998E-9</v>
      </c>
      <c r="AR44" s="1">
        <v>1.7199999999999999E-8</v>
      </c>
      <c r="AS44" s="1">
        <v>3.9799999999999999E-8</v>
      </c>
      <c r="AT44" s="1">
        <v>1.15E-6</v>
      </c>
      <c r="AU44" s="1">
        <v>9.0000000000000002E-6</v>
      </c>
      <c r="AV44" s="1">
        <v>3.7799999999999997E-5</v>
      </c>
      <c r="AW44" s="1">
        <v>1.4800000000000001E-9</v>
      </c>
      <c r="AX44" s="1">
        <v>9.9099999999999991E-7</v>
      </c>
      <c r="AY44" s="1">
        <v>1.06E-6</v>
      </c>
      <c r="AZ44" s="1">
        <v>2.0800000000000001E-5</v>
      </c>
      <c r="BA44" s="1">
        <v>1.9599999999999999E-5</v>
      </c>
      <c r="BB44" s="1">
        <v>2.3800000000000001E-6</v>
      </c>
      <c r="BC44" s="1">
        <v>2.37E-5</v>
      </c>
      <c r="BD44" s="1">
        <v>1.8300000000000001E-5</v>
      </c>
      <c r="BE44" s="1">
        <v>8.7000000000000001E-5</v>
      </c>
      <c r="BF44" s="1">
        <v>5.6300000000000002E-4</v>
      </c>
      <c r="BG44" s="1">
        <v>1.65E-4</v>
      </c>
      <c r="BH44" s="1">
        <v>3.0800000000000003E-5</v>
      </c>
      <c r="BI44" s="1">
        <v>5.6799999999999998E-5</v>
      </c>
      <c r="BJ44" s="1">
        <v>1.3200000000000001E-6</v>
      </c>
      <c r="BK44" s="1">
        <v>8.9500000000000007E-9</v>
      </c>
    </row>
    <row r="45" spans="1:63" x14ac:dyDescent="0.35">
      <c r="A45">
        <v>32</v>
      </c>
      <c r="B45" s="1">
        <v>5.1799999999999998E-14</v>
      </c>
      <c r="C45" s="1">
        <v>5.6400000000000005E-4</v>
      </c>
      <c r="D45" s="1">
        <v>6.1600000000000007E-5</v>
      </c>
      <c r="E45" s="1">
        <v>1.9699999999999999E-12</v>
      </c>
      <c r="F45" s="1">
        <v>6.3800000000000006E-5</v>
      </c>
      <c r="G45" s="1">
        <v>8.8599999999999999E-5</v>
      </c>
      <c r="H45" s="1">
        <v>1.06E-5</v>
      </c>
      <c r="I45" s="1">
        <v>9.6199999999999994E-6</v>
      </c>
      <c r="J45" s="1">
        <v>1.17E-2</v>
      </c>
      <c r="K45" s="1">
        <v>0.27600000000000002</v>
      </c>
      <c r="L45" s="1">
        <v>3.8300000000000003E-5</v>
      </c>
      <c r="M45" s="1">
        <v>2.1099999999999999E-3</v>
      </c>
      <c r="N45" s="1">
        <v>8.5000000000000001E-7</v>
      </c>
      <c r="O45" s="1">
        <v>2.5599999999999999E-5</v>
      </c>
      <c r="P45" s="1">
        <v>4.6600000000000001E-5</v>
      </c>
      <c r="Q45" s="1">
        <v>1.0699999999999999E-5</v>
      </c>
      <c r="R45" s="1">
        <v>3.5400000000000002E-3</v>
      </c>
      <c r="S45" s="1">
        <v>4.3899999999999999E-4</v>
      </c>
      <c r="T45" s="1">
        <v>0.114</v>
      </c>
      <c r="U45" s="1">
        <v>2.8700000000000002E-3</v>
      </c>
      <c r="V45" s="1">
        <v>4.0900000000000002E-4</v>
      </c>
      <c r="W45" s="1">
        <v>6.0999999999999999E-2</v>
      </c>
      <c r="X45" s="1">
        <v>1.83E-3</v>
      </c>
      <c r="Y45" s="1">
        <v>3.0999999999999999E-3</v>
      </c>
      <c r="Z45" s="1">
        <v>1.37E-2</v>
      </c>
      <c r="AA45" s="1">
        <v>1.1399999999999999E-10</v>
      </c>
      <c r="AB45" s="1">
        <v>2.4600000000000002E-9</v>
      </c>
      <c r="AC45" s="1">
        <v>2.09E-10</v>
      </c>
      <c r="AD45" s="1">
        <v>4.48E-10</v>
      </c>
      <c r="AE45" s="1">
        <v>2.31E-11</v>
      </c>
      <c r="AF45" s="1">
        <v>1.8899999999999998E-12</v>
      </c>
      <c r="AG45" s="1">
        <v>3.9600000000000004E-9</v>
      </c>
      <c r="AH45" s="1">
        <v>5.6099999999999999E-11</v>
      </c>
      <c r="AI45" s="1">
        <v>4.1599999999999997E-9</v>
      </c>
      <c r="AJ45" s="1">
        <v>3.1200000000000001E-10</v>
      </c>
      <c r="AK45" s="1">
        <v>9.8600000000000004E-13</v>
      </c>
      <c r="AL45" s="1">
        <v>3.1799999999999999E-10</v>
      </c>
      <c r="AM45" s="1">
        <v>5.1099999999999999E-10</v>
      </c>
      <c r="AN45" s="1">
        <v>3.12E-12</v>
      </c>
      <c r="AO45" s="1">
        <v>5.2300000000000003E-9</v>
      </c>
      <c r="AP45" s="1">
        <v>1.1199999999999999E-8</v>
      </c>
      <c r="AQ45" s="1">
        <v>1.01E-9</v>
      </c>
      <c r="AR45" s="1">
        <v>8.2399999999999997E-9</v>
      </c>
      <c r="AS45" s="1">
        <v>1.9300000000000001E-8</v>
      </c>
      <c r="AT45" s="1">
        <v>1.1200000000000001E-6</v>
      </c>
      <c r="AU45" s="1">
        <v>9.0499999999999997E-6</v>
      </c>
      <c r="AV45" s="1">
        <v>3.8000000000000002E-5</v>
      </c>
      <c r="AW45" s="1">
        <v>6.89E-10</v>
      </c>
      <c r="AX45" s="1">
        <v>9.7399999999999991E-7</v>
      </c>
      <c r="AY45" s="1">
        <v>1.02E-6</v>
      </c>
      <c r="AZ45" s="1">
        <v>2.0999999999999999E-5</v>
      </c>
      <c r="BA45" s="1">
        <v>1.9700000000000001E-5</v>
      </c>
      <c r="BB45" s="1">
        <v>2.39E-6</v>
      </c>
      <c r="BC45" s="1">
        <v>2.3799999999999999E-5</v>
      </c>
      <c r="BD45" s="1">
        <v>1.84E-5</v>
      </c>
      <c r="BE45" s="1">
        <v>8.7499999999999999E-5</v>
      </c>
      <c r="BF45" s="1">
        <v>5.6400000000000005E-4</v>
      </c>
      <c r="BG45" s="1">
        <v>1.65E-4</v>
      </c>
      <c r="BH45" s="1">
        <v>3.0899999999999999E-5</v>
      </c>
      <c r="BI45" s="1">
        <v>5.7000000000000003E-5</v>
      </c>
      <c r="BJ45" s="1">
        <v>1.33E-6</v>
      </c>
      <c r="BK45" s="1">
        <v>8.9999999999999995E-9</v>
      </c>
    </row>
    <row r="46" spans="1:63" x14ac:dyDescent="0.35">
      <c r="A46">
        <v>31</v>
      </c>
      <c r="B46" s="1">
        <v>2.2800000000000001E-14</v>
      </c>
      <c r="C46" s="1">
        <v>5.6400000000000005E-4</v>
      </c>
      <c r="D46" s="1">
        <v>6.19E-5</v>
      </c>
      <c r="E46" s="1">
        <v>9.8099999999999996E-13</v>
      </c>
      <c r="F46" s="1">
        <v>6.41E-5</v>
      </c>
      <c r="G46" s="1">
        <v>8.8800000000000004E-5</v>
      </c>
      <c r="H46" s="1">
        <v>1.06E-5</v>
      </c>
      <c r="I46" s="1">
        <v>9.6500000000000008E-6</v>
      </c>
      <c r="J46" s="1">
        <v>1.18E-2</v>
      </c>
      <c r="K46" s="1">
        <v>0.27300000000000002</v>
      </c>
      <c r="L46" s="1">
        <v>3.8399999999999998E-5</v>
      </c>
      <c r="M46" s="1">
        <v>2.1199999999999999E-3</v>
      </c>
      <c r="N46" s="1">
        <v>8.4600000000000003E-7</v>
      </c>
      <c r="O46" s="1">
        <v>2.5599999999999999E-5</v>
      </c>
      <c r="P46" s="1">
        <v>4.6799999999999999E-5</v>
      </c>
      <c r="Q46" s="1">
        <v>1.08E-5</v>
      </c>
      <c r="R46" s="1">
        <v>3.5500000000000002E-3</v>
      </c>
      <c r="S46" s="1">
        <v>4.4000000000000002E-4</v>
      </c>
      <c r="T46" s="1">
        <v>0.114</v>
      </c>
      <c r="U46" s="1">
        <v>2.8800000000000002E-3</v>
      </c>
      <c r="V46" s="1">
        <v>4.1199999999999999E-4</v>
      </c>
      <c r="W46" s="1">
        <v>6.1100000000000002E-2</v>
      </c>
      <c r="X46" s="1">
        <v>1.83E-3</v>
      </c>
      <c r="Y46" s="1">
        <v>3.0999999999999999E-3</v>
      </c>
      <c r="Z46" s="1">
        <v>1.37E-2</v>
      </c>
      <c r="AA46" s="1">
        <v>4.89E-11</v>
      </c>
      <c r="AB46" s="1">
        <v>1.0500000000000001E-9</v>
      </c>
      <c r="AC46" s="1">
        <v>8.8599999999999996E-11</v>
      </c>
      <c r="AD46" s="1">
        <v>1.9100000000000001E-10</v>
      </c>
      <c r="AE46" s="1">
        <v>9.8199999999999998E-12</v>
      </c>
      <c r="AF46" s="1">
        <v>8.0799999999999999E-13</v>
      </c>
      <c r="AG46" s="1">
        <v>1.73E-9</v>
      </c>
      <c r="AH46" s="1">
        <v>2.39E-11</v>
      </c>
      <c r="AI46" s="1">
        <v>1.79E-9</v>
      </c>
      <c r="AJ46" s="1">
        <v>1.3300000000000001E-10</v>
      </c>
      <c r="AK46" s="1">
        <v>4.2100000000000002E-13</v>
      </c>
      <c r="AL46" s="1">
        <v>1.36E-10</v>
      </c>
      <c r="AM46" s="1">
        <v>2.18E-10</v>
      </c>
      <c r="AN46" s="1">
        <v>1.33E-12</v>
      </c>
      <c r="AO46" s="1">
        <v>2.2999999999999999E-9</v>
      </c>
      <c r="AP46" s="1">
        <v>5.8699999999999998E-9</v>
      </c>
      <c r="AQ46" s="1">
        <v>4.4500000000000001E-10</v>
      </c>
      <c r="AR46" s="1">
        <v>3.8600000000000003E-9</v>
      </c>
      <c r="AS46" s="1">
        <v>9.3499999999999994E-9</v>
      </c>
      <c r="AT46" s="1">
        <v>1.1000000000000001E-6</v>
      </c>
      <c r="AU46" s="1">
        <v>9.0899999999999994E-6</v>
      </c>
      <c r="AV46" s="1">
        <v>3.82E-5</v>
      </c>
      <c r="AW46" s="1">
        <v>3.13E-10</v>
      </c>
      <c r="AX46" s="1">
        <v>9.6800000000000009E-7</v>
      </c>
      <c r="AY46" s="1">
        <v>1.0100000000000001E-6</v>
      </c>
      <c r="AZ46" s="1">
        <v>2.1100000000000001E-5</v>
      </c>
      <c r="BA46" s="1">
        <v>1.98E-5</v>
      </c>
      <c r="BB46" s="1">
        <v>2.3999999999999999E-6</v>
      </c>
      <c r="BC46" s="1">
        <v>2.3900000000000002E-5</v>
      </c>
      <c r="BD46" s="1">
        <v>1.8499999999999999E-5</v>
      </c>
      <c r="BE46" s="1">
        <v>8.7899999999999995E-5</v>
      </c>
      <c r="BF46" s="1">
        <v>5.6499999999999996E-4</v>
      </c>
      <c r="BG46" s="1">
        <v>1.65E-4</v>
      </c>
      <c r="BH46" s="1">
        <v>3.1000000000000001E-5</v>
      </c>
      <c r="BI46" s="1">
        <v>5.7200000000000001E-5</v>
      </c>
      <c r="BJ46" s="1">
        <v>1.33E-6</v>
      </c>
      <c r="BK46" s="1">
        <v>9.0400000000000002E-9</v>
      </c>
    </row>
    <row r="47" spans="1:63" x14ac:dyDescent="0.35">
      <c r="A47">
        <v>30</v>
      </c>
      <c r="B47" s="1">
        <v>9.3700000000000004E-15</v>
      </c>
      <c r="C47" s="1">
        <v>5.6499999999999996E-4</v>
      </c>
      <c r="D47" s="1">
        <v>6.2000000000000003E-5</v>
      </c>
      <c r="E47" s="1">
        <v>4.6500000000000004E-13</v>
      </c>
      <c r="F47" s="1">
        <v>6.4200000000000002E-5</v>
      </c>
      <c r="G47" s="1">
        <v>8.8999999999999995E-5</v>
      </c>
      <c r="H47" s="1">
        <v>1.08E-5</v>
      </c>
      <c r="I47" s="1">
        <v>9.6700000000000006E-6</v>
      </c>
      <c r="J47" s="1">
        <v>1.18E-2</v>
      </c>
      <c r="K47" s="1">
        <v>0.27</v>
      </c>
      <c r="L47" s="1">
        <v>3.8500000000000001E-5</v>
      </c>
      <c r="M47" s="1">
        <v>2.1199999999999999E-3</v>
      </c>
      <c r="N47" s="1">
        <v>8.7499999999999999E-7</v>
      </c>
      <c r="O47" s="1">
        <v>2.5599999999999999E-5</v>
      </c>
      <c r="P47" s="1">
        <v>4.7899999999999999E-5</v>
      </c>
      <c r="Q47" s="1">
        <v>1.11E-5</v>
      </c>
      <c r="R47" s="1">
        <v>3.5500000000000002E-3</v>
      </c>
      <c r="S47" s="1">
        <v>4.4099999999999999E-4</v>
      </c>
      <c r="T47" s="1">
        <v>0.114</v>
      </c>
      <c r="U47" s="1">
        <v>2.8900000000000002E-3</v>
      </c>
      <c r="V47" s="1">
        <v>4.1300000000000001E-4</v>
      </c>
      <c r="W47" s="1">
        <v>6.1199999999999997E-2</v>
      </c>
      <c r="X47" s="1">
        <v>1.8400000000000001E-3</v>
      </c>
      <c r="Y47" s="1">
        <v>3.0999999999999999E-3</v>
      </c>
      <c r="Z47" s="1">
        <v>1.38E-2</v>
      </c>
      <c r="AA47" s="1">
        <v>1.9999999999999999E-11</v>
      </c>
      <c r="AB47" s="1">
        <v>4.2099999999999999E-10</v>
      </c>
      <c r="AC47" s="1">
        <v>3.4899999999999997E-11</v>
      </c>
      <c r="AD47" s="1">
        <v>7.5499999999999998E-11</v>
      </c>
      <c r="AE47" s="1">
        <v>3.8799999999999996E-12</v>
      </c>
      <c r="AF47" s="1">
        <v>3.21E-13</v>
      </c>
      <c r="AG47" s="1">
        <v>7.0700000000000004E-10</v>
      </c>
      <c r="AH47" s="1">
        <v>9.53E-12</v>
      </c>
      <c r="AI47" s="1">
        <v>7.19E-10</v>
      </c>
      <c r="AJ47" s="1">
        <v>5.3399999999999998E-11</v>
      </c>
      <c r="AK47" s="1">
        <v>1.6900000000000001E-13</v>
      </c>
      <c r="AL47" s="1">
        <v>5.3799999999999998E-11</v>
      </c>
      <c r="AM47" s="1">
        <v>8.7700000000000005E-11</v>
      </c>
      <c r="AN47" s="1">
        <v>5.2499999999999998E-13</v>
      </c>
      <c r="AO47" s="1">
        <v>9.4200000000000006E-10</v>
      </c>
      <c r="AP47" s="1">
        <v>3.9899999999999997E-9</v>
      </c>
      <c r="AQ47" s="1">
        <v>1.8400000000000001E-10</v>
      </c>
      <c r="AR47" s="1">
        <v>2.2200000000000002E-9</v>
      </c>
      <c r="AS47" s="1">
        <v>5.0499999999999997E-9</v>
      </c>
      <c r="AT47" s="1">
        <v>1.1000000000000001E-6</v>
      </c>
      <c r="AU47" s="1">
        <v>9.1099999999999992E-6</v>
      </c>
      <c r="AV47" s="1">
        <v>3.8300000000000003E-5</v>
      </c>
      <c r="AW47" s="1">
        <v>1.35E-10</v>
      </c>
      <c r="AX47" s="1">
        <v>9.6500000000000008E-7</v>
      </c>
      <c r="AY47" s="1">
        <v>1.06E-6</v>
      </c>
      <c r="AZ47" s="1">
        <v>2.1100000000000001E-5</v>
      </c>
      <c r="BA47" s="1">
        <v>1.98E-5</v>
      </c>
      <c r="BB47" s="1">
        <v>2.3999999999999999E-6</v>
      </c>
      <c r="BC47" s="1">
        <v>2.4000000000000001E-5</v>
      </c>
      <c r="BD47" s="1">
        <v>1.8499999999999999E-5</v>
      </c>
      <c r="BE47" s="1">
        <v>8.81E-5</v>
      </c>
      <c r="BF47" s="1">
        <v>5.6599999999999999E-4</v>
      </c>
      <c r="BG47" s="1">
        <v>1.66E-4</v>
      </c>
      <c r="BH47" s="1">
        <v>3.1099999999999997E-5</v>
      </c>
      <c r="BI47" s="1">
        <v>5.7299999999999997E-5</v>
      </c>
      <c r="BJ47" s="1">
        <v>1.3400000000000001E-6</v>
      </c>
      <c r="BK47" s="1">
        <v>9.0699999999999995E-9</v>
      </c>
    </row>
    <row r="48" spans="1:63" x14ac:dyDescent="0.35">
      <c r="A48">
        <v>29</v>
      </c>
      <c r="B48" s="1">
        <v>3.5799999999999998E-15</v>
      </c>
      <c r="C48" s="1">
        <v>5.6400000000000005E-4</v>
      </c>
      <c r="D48" s="1">
        <v>6.2000000000000003E-5</v>
      </c>
      <c r="E48" s="1">
        <v>2.07E-13</v>
      </c>
      <c r="F48" s="1">
        <v>6.4300000000000004E-5</v>
      </c>
      <c r="G48" s="1">
        <v>8.8999999999999995E-5</v>
      </c>
      <c r="H48" s="1">
        <v>1.1E-5</v>
      </c>
      <c r="I48" s="1">
        <v>9.6700000000000006E-6</v>
      </c>
      <c r="J48" s="1">
        <v>1.1900000000000001E-2</v>
      </c>
      <c r="K48" s="1">
        <v>0.26600000000000001</v>
      </c>
      <c r="L48" s="1">
        <v>3.8500000000000001E-5</v>
      </c>
      <c r="M48" s="1">
        <v>2.1199999999999999E-3</v>
      </c>
      <c r="N48" s="1">
        <v>9.0999999999999997E-7</v>
      </c>
      <c r="O48" s="1">
        <v>2.5599999999999999E-5</v>
      </c>
      <c r="P48" s="1">
        <v>4.9100000000000001E-5</v>
      </c>
      <c r="Q48" s="1">
        <v>1.15E-5</v>
      </c>
      <c r="R48" s="1">
        <v>3.5500000000000002E-3</v>
      </c>
      <c r="S48" s="1">
        <v>4.4099999999999999E-4</v>
      </c>
      <c r="T48" s="1">
        <v>0.114</v>
      </c>
      <c r="U48" s="1">
        <v>2.8900000000000002E-3</v>
      </c>
      <c r="V48" s="1">
        <v>4.1300000000000001E-4</v>
      </c>
      <c r="W48" s="1">
        <v>6.13E-2</v>
      </c>
      <c r="X48" s="1">
        <v>1.8600000000000001E-3</v>
      </c>
      <c r="Y48" s="1">
        <v>3.0999999999999999E-3</v>
      </c>
      <c r="Z48" s="1">
        <v>1.38E-2</v>
      </c>
      <c r="AA48" s="1">
        <v>7.5799999999999996E-12</v>
      </c>
      <c r="AB48" s="1">
        <v>1.5500000000000001E-10</v>
      </c>
      <c r="AC48" s="1">
        <v>1.27E-11</v>
      </c>
      <c r="AD48" s="1">
        <v>2.7699999999999999E-11</v>
      </c>
      <c r="AE48" s="1">
        <v>1.4399999999999999E-12</v>
      </c>
      <c r="AF48" s="1">
        <v>1.18E-13</v>
      </c>
      <c r="AG48" s="1">
        <v>2.6800000000000001E-10</v>
      </c>
      <c r="AH48" s="1">
        <v>3.5300000000000001E-12</v>
      </c>
      <c r="AI48" s="1">
        <v>2.6700000000000001E-10</v>
      </c>
      <c r="AJ48" s="1">
        <v>1.99E-11</v>
      </c>
      <c r="AK48" s="1">
        <v>6.3100000000000004E-14</v>
      </c>
      <c r="AL48" s="1">
        <v>2.01E-11</v>
      </c>
      <c r="AM48" s="1">
        <v>3.2700000000000001E-11</v>
      </c>
      <c r="AN48" s="1">
        <v>1.9699999999999999E-13</v>
      </c>
      <c r="AO48" s="1">
        <v>3.59E-10</v>
      </c>
      <c r="AP48" s="1">
        <v>3.6100000000000001E-9</v>
      </c>
      <c r="AQ48" s="1">
        <v>7.1900000000000005E-11</v>
      </c>
      <c r="AR48" s="1">
        <v>1.79E-9</v>
      </c>
      <c r="AS48" s="1">
        <v>3.4200000000000002E-9</v>
      </c>
      <c r="AT48" s="1">
        <v>1.1599999999999999E-6</v>
      </c>
      <c r="AU48" s="1">
        <v>9.1099999999999992E-6</v>
      </c>
      <c r="AV48" s="1">
        <v>3.8300000000000003E-5</v>
      </c>
      <c r="AW48" s="1">
        <v>5.5799999999999997E-11</v>
      </c>
      <c r="AX48" s="1">
        <v>9.6299999999999993E-7</v>
      </c>
      <c r="AY48" s="1">
        <v>1.13E-6</v>
      </c>
      <c r="AZ48" s="1">
        <v>2.1100000000000001E-5</v>
      </c>
      <c r="BA48" s="1">
        <v>1.98E-5</v>
      </c>
      <c r="BB48" s="1">
        <v>2.3999999999999999E-6</v>
      </c>
      <c r="BC48" s="1">
        <v>2.4000000000000001E-5</v>
      </c>
      <c r="BD48" s="1">
        <v>1.8499999999999999E-5</v>
      </c>
      <c r="BE48" s="1">
        <v>8.81E-5</v>
      </c>
      <c r="BF48" s="1">
        <v>5.6599999999999999E-4</v>
      </c>
      <c r="BG48" s="1">
        <v>1.66E-4</v>
      </c>
      <c r="BH48" s="1">
        <v>3.1099999999999997E-5</v>
      </c>
      <c r="BI48" s="1">
        <v>5.7399999999999999E-5</v>
      </c>
      <c r="BJ48" s="1">
        <v>1.33E-6</v>
      </c>
      <c r="BK48" s="1">
        <v>9.0599999999999997E-9</v>
      </c>
    </row>
    <row r="49" spans="1:63" x14ac:dyDescent="0.35">
      <c r="A49">
        <v>28</v>
      </c>
      <c r="B49" s="1">
        <v>1.2800000000000001E-15</v>
      </c>
      <c r="C49" s="1">
        <v>5.6499999999999996E-4</v>
      </c>
      <c r="D49" s="1">
        <v>6.2199999999999994E-5</v>
      </c>
      <c r="E49" s="1">
        <v>8.6699999999999999E-14</v>
      </c>
      <c r="F49" s="1">
        <v>6.4200000000000002E-5</v>
      </c>
      <c r="G49" s="1">
        <v>8.8900000000000006E-5</v>
      </c>
      <c r="H49" s="1">
        <v>1.1199999999999999E-5</v>
      </c>
      <c r="I49" s="1">
        <v>9.6600000000000007E-6</v>
      </c>
      <c r="J49" s="1">
        <v>1.2E-2</v>
      </c>
      <c r="K49" s="1">
        <v>0.26200000000000001</v>
      </c>
      <c r="L49" s="1">
        <v>3.8399999999999998E-5</v>
      </c>
      <c r="M49" s="1">
        <v>2.1199999999999999E-3</v>
      </c>
      <c r="N49" s="1">
        <v>9.4499999999999995E-7</v>
      </c>
      <c r="O49" s="1">
        <v>2.5599999999999999E-5</v>
      </c>
      <c r="P49" s="1">
        <v>5.0399999999999999E-5</v>
      </c>
      <c r="Q49" s="1">
        <v>1.1800000000000001E-5</v>
      </c>
      <c r="R49" s="1">
        <v>3.5400000000000002E-3</v>
      </c>
      <c r="S49" s="1">
        <v>4.4099999999999999E-4</v>
      </c>
      <c r="T49" s="1">
        <v>0.114</v>
      </c>
      <c r="U49" s="1">
        <v>2.8800000000000002E-3</v>
      </c>
      <c r="V49" s="1">
        <v>4.1199999999999999E-4</v>
      </c>
      <c r="W49" s="1">
        <v>6.1199999999999997E-2</v>
      </c>
      <c r="X49" s="1">
        <v>1.8699999999999999E-3</v>
      </c>
      <c r="Y49" s="1">
        <v>3.0999999999999999E-3</v>
      </c>
      <c r="Z49" s="1">
        <v>1.38E-2</v>
      </c>
      <c r="AA49" s="1">
        <v>2.6700000000000001E-12</v>
      </c>
      <c r="AB49" s="1">
        <v>5.3200000000000001E-11</v>
      </c>
      <c r="AC49" s="1">
        <v>4.2999999999999999E-12</v>
      </c>
      <c r="AD49" s="1">
        <v>9.5099999999999997E-12</v>
      </c>
      <c r="AE49" s="1">
        <v>5.0199999999999998E-13</v>
      </c>
      <c r="AF49" s="1">
        <v>4.0399999999999997E-14</v>
      </c>
      <c r="AG49" s="1">
        <v>9.4999999999999995E-11</v>
      </c>
      <c r="AH49" s="1">
        <v>1.2100000000000001E-12</v>
      </c>
      <c r="AI49" s="1">
        <v>9.2200000000000002E-11</v>
      </c>
      <c r="AJ49" s="1">
        <v>6.8600000000000003E-12</v>
      </c>
      <c r="AK49" s="1">
        <v>2.1799999999999999E-14</v>
      </c>
      <c r="AL49" s="1">
        <v>7.1100000000000002E-12</v>
      </c>
      <c r="AM49" s="1">
        <v>1.1300000000000001E-11</v>
      </c>
      <c r="AN49" s="1">
        <v>7.0799999999999999E-14</v>
      </c>
      <c r="AO49" s="1">
        <v>1.28E-10</v>
      </c>
      <c r="AP49" s="1">
        <v>3.9000000000000002E-9</v>
      </c>
      <c r="AQ49" s="1">
        <v>2.8099999999999999E-11</v>
      </c>
      <c r="AR49" s="1">
        <v>1.9000000000000001E-9</v>
      </c>
      <c r="AS49" s="1">
        <v>3.0100000000000002E-9</v>
      </c>
      <c r="AT49" s="1">
        <v>1.31E-6</v>
      </c>
      <c r="AU49" s="1">
        <v>9.0899999999999994E-6</v>
      </c>
      <c r="AV49" s="1">
        <v>3.82E-5</v>
      </c>
      <c r="AW49" s="1">
        <v>2.39E-11</v>
      </c>
      <c r="AX49" s="1">
        <v>9.5999999999999991E-7</v>
      </c>
      <c r="AY49" s="1">
        <v>1.1999999999999999E-6</v>
      </c>
      <c r="AZ49" s="1">
        <v>2.05E-5</v>
      </c>
      <c r="BA49" s="1">
        <v>1.9199999999999999E-5</v>
      </c>
      <c r="BB49" s="1">
        <v>2.3999999999999999E-6</v>
      </c>
      <c r="BC49" s="1">
        <v>2.4000000000000001E-5</v>
      </c>
      <c r="BD49" s="1">
        <v>1.8199999999999999E-5</v>
      </c>
      <c r="BE49" s="1">
        <v>8.7999999999999998E-5</v>
      </c>
      <c r="BF49" s="1">
        <v>5.5000000000000003E-4</v>
      </c>
      <c r="BG49" s="1">
        <v>1.64E-4</v>
      </c>
      <c r="BH49" s="1">
        <v>3.1099999999999997E-5</v>
      </c>
      <c r="BI49" s="1">
        <v>5.7200000000000001E-5</v>
      </c>
      <c r="BJ49" s="1">
        <v>1.3200000000000001E-6</v>
      </c>
      <c r="BK49" s="1">
        <v>9.0300000000000005E-9</v>
      </c>
    </row>
    <row r="50" spans="1:63" x14ac:dyDescent="0.35">
      <c r="A50">
        <v>27</v>
      </c>
      <c r="B50" s="1">
        <v>4.2699999999999999E-16</v>
      </c>
      <c r="C50" s="1">
        <v>5.6700000000000001E-4</v>
      </c>
      <c r="D50" s="1">
        <v>6.3200000000000005E-5</v>
      </c>
      <c r="E50" s="1">
        <v>3.4200000000000002E-14</v>
      </c>
      <c r="F50" s="1">
        <v>6.3899999999999995E-5</v>
      </c>
      <c r="G50" s="1">
        <v>8.8599999999999999E-5</v>
      </c>
      <c r="H50" s="1">
        <v>1.1399999999999999E-5</v>
      </c>
      <c r="I50" s="1">
        <v>9.6199999999999994E-6</v>
      </c>
      <c r="J50" s="1">
        <v>1.2E-2</v>
      </c>
      <c r="K50" s="1">
        <v>0.25800000000000001</v>
      </c>
      <c r="L50" s="1">
        <v>3.8300000000000003E-5</v>
      </c>
      <c r="M50" s="1">
        <v>2.1099999999999999E-3</v>
      </c>
      <c r="N50" s="1">
        <v>9.7699999999999992E-7</v>
      </c>
      <c r="O50" s="1">
        <v>2.55E-5</v>
      </c>
      <c r="P50" s="1">
        <v>5.1499999999999998E-5</v>
      </c>
      <c r="Q50" s="1">
        <v>1.2099999999999999E-5</v>
      </c>
      <c r="R50" s="1">
        <v>3.5300000000000002E-3</v>
      </c>
      <c r="S50" s="1">
        <v>4.4000000000000002E-4</v>
      </c>
      <c r="T50" s="1">
        <v>0.114</v>
      </c>
      <c r="U50" s="1">
        <v>2.8800000000000002E-3</v>
      </c>
      <c r="V50" s="1">
        <v>4.0999999999999999E-4</v>
      </c>
      <c r="W50" s="1">
        <v>6.0999999999999999E-2</v>
      </c>
      <c r="X50" s="1">
        <v>1.8799999999999999E-3</v>
      </c>
      <c r="Y50" s="1">
        <v>3.0999999999999999E-3</v>
      </c>
      <c r="Z50" s="1">
        <v>1.38E-2</v>
      </c>
      <c r="AA50" s="1">
        <v>8.76E-13</v>
      </c>
      <c r="AB50" s="1">
        <v>1.7199999999999999E-11</v>
      </c>
      <c r="AC50" s="1">
        <v>1.4100000000000001E-12</v>
      </c>
      <c r="AD50" s="1">
        <v>3.0299999999999998E-12</v>
      </c>
      <c r="AE50" s="1">
        <v>1.6300000000000001E-13</v>
      </c>
      <c r="AF50" s="1">
        <v>1.28E-14</v>
      </c>
      <c r="AG50" s="1">
        <v>3.1500000000000001E-11</v>
      </c>
      <c r="AH50" s="1">
        <v>3.8700000000000002E-13</v>
      </c>
      <c r="AI50" s="1">
        <v>2.9699999999999998E-11</v>
      </c>
      <c r="AJ50" s="1">
        <v>2.2100000000000001E-12</v>
      </c>
      <c r="AK50" s="1">
        <v>7.04E-15</v>
      </c>
      <c r="AL50" s="1">
        <v>2.3400000000000001E-12</v>
      </c>
      <c r="AM50" s="1">
        <v>3.6399999999999998E-12</v>
      </c>
      <c r="AN50" s="1">
        <v>2.3599999999999999E-14</v>
      </c>
      <c r="AO50" s="1">
        <v>4.2900000000000002E-11</v>
      </c>
      <c r="AP50" s="1">
        <v>4.4299999999999998E-9</v>
      </c>
      <c r="AQ50" s="1">
        <v>1.23E-11</v>
      </c>
      <c r="AR50" s="1">
        <v>2.2200000000000002E-9</v>
      </c>
      <c r="AS50" s="1">
        <v>3.0899999999999999E-9</v>
      </c>
      <c r="AT50" s="1">
        <v>1.46E-6</v>
      </c>
      <c r="AU50" s="1">
        <v>9.0499999999999997E-6</v>
      </c>
      <c r="AV50" s="1">
        <v>3.8000000000000002E-5</v>
      </c>
      <c r="AW50" s="1">
        <v>1.2200000000000001E-11</v>
      </c>
      <c r="AX50" s="1">
        <v>9.5600000000000004E-7</v>
      </c>
      <c r="AY50" s="1">
        <v>1.26E-6</v>
      </c>
      <c r="AZ50" s="1">
        <v>1.98E-5</v>
      </c>
      <c r="BA50" s="1">
        <v>1.8600000000000001E-5</v>
      </c>
      <c r="BB50" s="1">
        <v>2.39E-6</v>
      </c>
      <c r="BC50" s="1">
        <v>2.3900000000000002E-5</v>
      </c>
      <c r="BD50" s="1">
        <v>1.7799999999999999E-5</v>
      </c>
      <c r="BE50" s="1">
        <v>8.7700000000000004E-5</v>
      </c>
      <c r="BF50" s="1">
        <v>5.3399999999999997E-4</v>
      </c>
      <c r="BG50" s="1">
        <v>1.6200000000000001E-4</v>
      </c>
      <c r="BH50" s="1">
        <v>3.1000000000000001E-5</v>
      </c>
      <c r="BI50" s="1">
        <v>5.6900000000000001E-5</v>
      </c>
      <c r="BJ50" s="1">
        <v>1.3E-6</v>
      </c>
      <c r="BK50" s="1">
        <v>8.9700000000000003E-9</v>
      </c>
    </row>
    <row r="51" spans="1:63" x14ac:dyDescent="0.35">
      <c r="A51">
        <v>26</v>
      </c>
      <c r="B51" s="1">
        <v>1.3400000000000001E-16</v>
      </c>
      <c r="C51" s="1">
        <v>5.6800000000000004E-4</v>
      </c>
      <c r="D51" s="1">
        <v>6.3999999999999997E-5</v>
      </c>
      <c r="E51" s="1">
        <v>1.27E-14</v>
      </c>
      <c r="F51" s="1">
        <v>6.3600000000000001E-5</v>
      </c>
      <c r="G51" s="1">
        <v>8.8200000000000003E-5</v>
      </c>
      <c r="H51" s="1">
        <v>1.15E-5</v>
      </c>
      <c r="I51" s="1">
        <v>9.5699999999999999E-6</v>
      </c>
      <c r="J51" s="1">
        <v>1.21E-2</v>
      </c>
      <c r="K51" s="1">
        <v>0.254</v>
      </c>
      <c r="L51" s="1">
        <v>3.82E-5</v>
      </c>
      <c r="M51" s="1">
        <v>2.1099999999999999E-3</v>
      </c>
      <c r="N51" s="1">
        <v>9.9999999999999995E-7</v>
      </c>
      <c r="O51" s="1">
        <v>2.5400000000000001E-5</v>
      </c>
      <c r="P51" s="1">
        <v>5.2500000000000002E-5</v>
      </c>
      <c r="Q51" s="1">
        <v>1.24E-5</v>
      </c>
      <c r="R51" s="1">
        <v>3.5200000000000001E-3</v>
      </c>
      <c r="S51" s="1">
        <v>4.3800000000000002E-4</v>
      </c>
      <c r="T51" s="1">
        <v>0.114</v>
      </c>
      <c r="U51" s="1">
        <v>2.8600000000000001E-3</v>
      </c>
      <c r="V51" s="1">
        <v>4.0700000000000003E-4</v>
      </c>
      <c r="W51" s="1">
        <v>6.08E-2</v>
      </c>
      <c r="X51" s="1">
        <v>1.8799999999999999E-3</v>
      </c>
      <c r="Y51" s="1">
        <v>3.0899999999999999E-3</v>
      </c>
      <c r="Z51" s="1">
        <v>1.37E-2</v>
      </c>
      <c r="AA51" s="1">
        <v>2.6800000000000002E-13</v>
      </c>
      <c r="AB51" s="1">
        <v>5.1900000000000003E-12</v>
      </c>
      <c r="AC51" s="1">
        <v>4.3199999999999998E-13</v>
      </c>
      <c r="AD51" s="1">
        <v>9.0299999999999999E-13</v>
      </c>
      <c r="AE51" s="1">
        <v>4.9499999999999997E-14</v>
      </c>
      <c r="AF51" s="1">
        <v>3.8199999999999998E-15</v>
      </c>
      <c r="AG51" s="1">
        <v>9.7999999999999994E-12</v>
      </c>
      <c r="AH51" s="1">
        <v>1.1600000000000001E-13</v>
      </c>
      <c r="AI51" s="1">
        <v>8.9500000000000004E-12</v>
      </c>
      <c r="AJ51" s="1">
        <v>6.63E-13</v>
      </c>
      <c r="AK51" s="1">
        <v>2.1200000000000001E-15</v>
      </c>
      <c r="AL51" s="1">
        <v>7.1799999999999997E-13</v>
      </c>
      <c r="AM51" s="1">
        <v>1.09E-12</v>
      </c>
      <c r="AN51" s="1">
        <v>7.2999999999999995E-15</v>
      </c>
      <c r="AO51" s="1">
        <v>1.37E-11</v>
      </c>
      <c r="AP51" s="1">
        <v>5.0000000000000001E-9</v>
      </c>
      <c r="AQ51" s="1">
        <v>7.1200000000000004E-12</v>
      </c>
      <c r="AR51" s="1">
        <v>2.5800000000000002E-9</v>
      </c>
      <c r="AS51" s="1">
        <v>3.3099999999999999E-9</v>
      </c>
      <c r="AT51" s="1">
        <v>1.5799999999999999E-6</v>
      </c>
      <c r="AU51" s="1">
        <v>8.9900000000000003E-6</v>
      </c>
      <c r="AV51" s="1">
        <v>3.7700000000000002E-5</v>
      </c>
      <c r="AW51" s="1">
        <v>8.4799999999999994E-12</v>
      </c>
      <c r="AX51" s="1">
        <v>9.4900000000000004E-7</v>
      </c>
      <c r="AY51" s="1">
        <v>1.3200000000000001E-6</v>
      </c>
      <c r="AZ51" s="1">
        <v>1.91E-5</v>
      </c>
      <c r="BA51" s="1">
        <v>1.7900000000000001E-5</v>
      </c>
      <c r="BB51" s="1">
        <v>2.3800000000000001E-6</v>
      </c>
      <c r="BC51" s="1">
        <v>2.37E-5</v>
      </c>
      <c r="BD51" s="1">
        <v>1.73E-5</v>
      </c>
      <c r="BE51" s="1">
        <v>8.7100000000000003E-5</v>
      </c>
      <c r="BF51" s="1">
        <v>5.1500000000000005E-4</v>
      </c>
      <c r="BG51" s="1">
        <v>1.5899999999999999E-4</v>
      </c>
      <c r="BH51" s="1">
        <v>3.0800000000000003E-5</v>
      </c>
      <c r="BI51" s="1">
        <v>5.6499999999999998E-5</v>
      </c>
      <c r="BJ51" s="1">
        <v>1.28E-6</v>
      </c>
      <c r="BK51" s="1">
        <v>8.8900000000000005E-9</v>
      </c>
    </row>
    <row r="52" spans="1:63" x14ac:dyDescent="0.35">
      <c r="A52">
        <v>25</v>
      </c>
      <c r="B52" s="1">
        <v>3.9700000000000003E-17</v>
      </c>
      <c r="C52" s="1">
        <v>5.6899999999999995E-4</v>
      </c>
      <c r="D52" s="1">
        <v>6.4499999999999996E-5</v>
      </c>
      <c r="E52" s="1">
        <v>4.4400000000000004E-15</v>
      </c>
      <c r="F52" s="1">
        <v>6.3100000000000002E-5</v>
      </c>
      <c r="G52" s="1">
        <v>8.7600000000000002E-5</v>
      </c>
      <c r="H52" s="1">
        <v>1.1600000000000001E-5</v>
      </c>
      <c r="I52" s="1">
        <v>9.5100000000000004E-6</v>
      </c>
      <c r="J52" s="1">
        <v>1.21E-2</v>
      </c>
      <c r="K52" s="1">
        <v>0.251</v>
      </c>
      <c r="L52" s="1">
        <v>4.18E-5</v>
      </c>
      <c r="M52" s="1">
        <v>2.0999999999999999E-3</v>
      </c>
      <c r="N52" s="1">
        <v>1.0300000000000001E-6</v>
      </c>
      <c r="O52" s="1">
        <v>2.5299999999999998E-5</v>
      </c>
      <c r="P52" s="1">
        <v>5.3300000000000001E-5</v>
      </c>
      <c r="Q52" s="1">
        <v>1.26E-5</v>
      </c>
      <c r="R52" s="1">
        <v>3.5000000000000001E-3</v>
      </c>
      <c r="S52" s="1">
        <v>4.35E-4</v>
      </c>
      <c r="T52" s="1">
        <v>0.113</v>
      </c>
      <c r="U52" s="1">
        <v>2.8500000000000001E-3</v>
      </c>
      <c r="V52" s="1">
        <v>4.0200000000000001E-4</v>
      </c>
      <c r="W52" s="1">
        <v>6.0400000000000002E-2</v>
      </c>
      <c r="X52" s="1">
        <v>1.89E-3</v>
      </c>
      <c r="Y52" s="1">
        <v>3.0799999999999998E-3</v>
      </c>
      <c r="Z52" s="1">
        <v>1.37E-2</v>
      </c>
      <c r="AA52" s="1">
        <v>7.6700000000000004E-14</v>
      </c>
      <c r="AB52" s="1">
        <v>1.47E-12</v>
      </c>
      <c r="AC52" s="1">
        <v>1.2300000000000001E-13</v>
      </c>
      <c r="AD52" s="1">
        <v>2.5199999999999999E-13</v>
      </c>
      <c r="AE52" s="1">
        <v>1.4E-14</v>
      </c>
      <c r="AF52" s="1">
        <v>1.07E-15</v>
      </c>
      <c r="AG52" s="1">
        <v>2.8799999999999998E-12</v>
      </c>
      <c r="AH52" s="1">
        <v>3.2299999999999999E-14</v>
      </c>
      <c r="AI52" s="1">
        <v>2.5299999999999999E-12</v>
      </c>
      <c r="AJ52" s="1">
        <v>1.8599999999999999E-13</v>
      </c>
      <c r="AK52" s="1">
        <v>5.9600000000000002E-16</v>
      </c>
      <c r="AL52" s="1">
        <v>2.0600000000000001E-13</v>
      </c>
      <c r="AM52" s="1">
        <v>3.07E-13</v>
      </c>
      <c r="AN52" s="1">
        <v>2.11E-15</v>
      </c>
      <c r="AO52" s="1">
        <v>4.3800000000000003E-12</v>
      </c>
      <c r="AP52" s="1">
        <v>5.5400000000000003E-9</v>
      </c>
      <c r="AQ52" s="1">
        <v>5.6099999999999997E-12</v>
      </c>
      <c r="AR52" s="1">
        <v>2.9400000000000002E-9</v>
      </c>
      <c r="AS52" s="1">
        <v>3.5600000000000001E-9</v>
      </c>
      <c r="AT52" s="1">
        <v>1.7E-6</v>
      </c>
      <c r="AU52" s="1">
        <v>8.8999999999999995E-6</v>
      </c>
      <c r="AV52" s="1">
        <v>3.7400000000000001E-5</v>
      </c>
      <c r="AW52" s="1">
        <v>7.6999999999999999E-12</v>
      </c>
      <c r="AX52" s="1">
        <v>9.4099999999999997E-7</v>
      </c>
      <c r="AY52" s="1">
        <v>1.3599999999999999E-6</v>
      </c>
      <c r="AZ52" s="1">
        <v>1.8199999999999999E-5</v>
      </c>
      <c r="BA52" s="1">
        <v>1.7099999999999999E-5</v>
      </c>
      <c r="BB52" s="1">
        <v>2.3700000000000002E-6</v>
      </c>
      <c r="BC52" s="1">
        <v>2.3499999999999999E-5</v>
      </c>
      <c r="BD52" s="1">
        <v>1.6799999999999998E-5</v>
      </c>
      <c r="BE52" s="1">
        <v>8.6399999999999999E-5</v>
      </c>
      <c r="BF52" s="1">
        <v>4.95E-4</v>
      </c>
      <c r="BG52" s="1">
        <v>1.5699999999999999E-4</v>
      </c>
      <c r="BH52" s="1">
        <v>3.0499999999999999E-5</v>
      </c>
      <c r="BI52" s="1">
        <v>5.5999999999999999E-5</v>
      </c>
      <c r="BJ52" s="1">
        <v>1.2500000000000001E-6</v>
      </c>
      <c r="BK52" s="1">
        <v>1.89E-8</v>
      </c>
    </row>
    <row r="53" spans="1:63" x14ac:dyDescent="0.35">
      <c r="A53">
        <v>24</v>
      </c>
      <c r="B53" s="1">
        <v>1.12E-17</v>
      </c>
      <c r="C53" s="1">
        <v>5.6899999999999995E-4</v>
      </c>
      <c r="D53" s="1">
        <v>6.4800000000000003E-5</v>
      </c>
      <c r="E53" s="1">
        <v>1.47E-15</v>
      </c>
      <c r="F53" s="1">
        <v>6.2399999999999999E-5</v>
      </c>
      <c r="G53" s="1">
        <v>8.6899999999999998E-5</v>
      </c>
      <c r="H53" s="1">
        <v>1.1600000000000001E-5</v>
      </c>
      <c r="I53" s="1">
        <v>9.4199999999999996E-6</v>
      </c>
      <c r="J53" s="1">
        <v>1.21E-2</v>
      </c>
      <c r="K53" s="1">
        <v>0.247</v>
      </c>
      <c r="L53" s="1">
        <v>4.5300000000000003E-5</v>
      </c>
      <c r="M53" s="1">
        <v>2.0899999999999998E-3</v>
      </c>
      <c r="N53" s="1">
        <v>1.0499999999999999E-6</v>
      </c>
      <c r="O53" s="1">
        <v>2.51E-5</v>
      </c>
      <c r="P53" s="1">
        <v>5.3999999999999998E-5</v>
      </c>
      <c r="Q53" s="1">
        <v>1.2799999999999999E-5</v>
      </c>
      <c r="R53" s="1">
        <v>3.47E-3</v>
      </c>
      <c r="S53" s="1">
        <v>4.3199999999999998E-4</v>
      </c>
      <c r="T53" s="1">
        <v>0.113</v>
      </c>
      <c r="U53" s="1">
        <v>2.8300000000000001E-3</v>
      </c>
      <c r="V53" s="1">
        <v>3.97E-4</v>
      </c>
      <c r="W53" s="1">
        <v>0.06</v>
      </c>
      <c r="X53" s="1">
        <v>1.89E-3</v>
      </c>
      <c r="Y53" s="1">
        <v>3.0599999999999998E-3</v>
      </c>
      <c r="Z53" s="1">
        <v>1.37E-2</v>
      </c>
      <c r="AA53" s="1">
        <v>2.07E-14</v>
      </c>
      <c r="AB53" s="1">
        <v>3.9399999999999999E-13</v>
      </c>
      <c r="AC53" s="1">
        <v>3.2999999999999998E-14</v>
      </c>
      <c r="AD53" s="1">
        <v>6.64E-14</v>
      </c>
      <c r="AE53" s="1">
        <v>3.7499999999999998E-15</v>
      </c>
      <c r="AF53" s="1">
        <v>2.8000000000000001E-16</v>
      </c>
      <c r="AG53" s="1">
        <v>8.0200000000000002E-13</v>
      </c>
      <c r="AH53" s="1">
        <v>8.4900000000000003E-15</v>
      </c>
      <c r="AI53" s="1">
        <v>6.7800000000000004E-13</v>
      </c>
      <c r="AJ53" s="1">
        <v>4.9499999999999997E-14</v>
      </c>
      <c r="AK53" s="1">
        <v>1.58E-16</v>
      </c>
      <c r="AL53" s="1">
        <v>5.5599999999999998E-14</v>
      </c>
      <c r="AM53" s="1">
        <v>8.1300000000000004E-14</v>
      </c>
      <c r="AN53" s="1">
        <v>5.7100000000000001E-16</v>
      </c>
      <c r="AO53" s="1">
        <v>1.57E-12</v>
      </c>
      <c r="AP53" s="1">
        <v>6.0699999999999999E-9</v>
      </c>
      <c r="AQ53" s="1">
        <v>5.3199999999999999E-12</v>
      </c>
      <c r="AR53" s="1">
        <v>3.29E-9</v>
      </c>
      <c r="AS53" s="1">
        <v>3.8199999999999996E-9</v>
      </c>
      <c r="AT53" s="1">
        <v>1.81E-6</v>
      </c>
      <c r="AU53" s="1">
        <v>8.9800000000000004E-6</v>
      </c>
      <c r="AV53" s="1">
        <v>3.7700000000000002E-5</v>
      </c>
      <c r="AW53" s="1">
        <v>7.8999999999999999E-12</v>
      </c>
      <c r="AX53" s="1">
        <v>9.2999999999999999E-7</v>
      </c>
      <c r="AY53" s="1">
        <v>1.4100000000000001E-6</v>
      </c>
      <c r="AZ53" s="1">
        <v>1.73E-5</v>
      </c>
      <c r="BA53" s="1">
        <v>1.6200000000000001E-5</v>
      </c>
      <c r="BB53" s="1">
        <v>2.3499999999999999E-6</v>
      </c>
      <c r="BC53" s="1">
        <v>2.3200000000000001E-5</v>
      </c>
      <c r="BD53" s="1">
        <v>1.6200000000000001E-5</v>
      </c>
      <c r="BE53" s="1">
        <v>8.5500000000000005E-5</v>
      </c>
      <c r="BF53" s="1">
        <v>4.7399999999999997E-4</v>
      </c>
      <c r="BG53" s="1">
        <v>1.54E-4</v>
      </c>
      <c r="BH53" s="1">
        <v>3.0199999999999999E-5</v>
      </c>
      <c r="BI53" s="1">
        <v>5.5399999999999998E-5</v>
      </c>
      <c r="BJ53" s="1">
        <v>1.22E-6</v>
      </c>
      <c r="BK53" s="1">
        <v>3.2800000000000003E-8</v>
      </c>
    </row>
    <row r="54" spans="1:63" x14ac:dyDescent="0.35">
      <c r="A54">
        <v>23</v>
      </c>
      <c r="B54" s="1">
        <v>2.9999999999999998E-18</v>
      </c>
      <c r="C54" s="1">
        <v>5.6899999999999995E-4</v>
      </c>
      <c r="D54" s="1">
        <v>6.4700000000000001E-5</v>
      </c>
      <c r="E54" s="1">
        <v>4.5899999999999996E-16</v>
      </c>
      <c r="F54" s="1">
        <v>6.1699999999999995E-5</v>
      </c>
      <c r="G54" s="1">
        <v>8.6000000000000003E-5</v>
      </c>
      <c r="H54" s="1">
        <v>1.1600000000000001E-5</v>
      </c>
      <c r="I54" s="1">
        <v>9.3200000000000006E-6</v>
      </c>
      <c r="J54" s="1">
        <v>1.21E-2</v>
      </c>
      <c r="K54" s="1">
        <v>0.24399999999999999</v>
      </c>
      <c r="L54" s="1">
        <v>4.8300000000000002E-5</v>
      </c>
      <c r="M54" s="1">
        <v>2.0799999999999998E-3</v>
      </c>
      <c r="N54" s="1">
        <v>1.06E-6</v>
      </c>
      <c r="O54" s="1">
        <v>2.4899999999999999E-5</v>
      </c>
      <c r="P54" s="1">
        <v>5.4599999999999999E-5</v>
      </c>
      <c r="Q54" s="1">
        <v>1.29E-5</v>
      </c>
      <c r="R54" s="1">
        <v>3.4499999999999999E-3</v>
      </c>
      <c r="S54" s="1">
        <v>4.28E-4</v>
      </c>
      <c r="T54" s="1">
        <v>0.112</v>
      </c>
      <c r="U54" s="1">
        <v>2.8E-3</v>
      </c>
      <c r="V54" s="1">
        <v>3.9100000000000002E-4</v>
      </c>
      <c r="W54" s="1">
        <v>5.9400000000000001E-2</v>
      </c>
      <c r="X54" s="1">
        <v>1.8799999999999999E-3</v>
      </c>
      <c r="Y54" s="1">
        <v>3.0400000000000002E-3</v>
      </c>
      <c r="Z54" s="1">
        <v>1.3599999999999999E-2</v>
      </c>
      <c r="AA54" s="1">
        <v>5.3099999999999999E-15</v>
      </c>
      <c r="AB54" s="1">
        <v>1E-13</v>
      </c>
      <c r="AC54" s="1">
        <v>8.3600000000000002E-15</v>
      </c>
      <c r="AD54" s="1">
        <v>1.66E-14</v>
      </c>
      <c r="AE54" s="1">
        <v>9.4900000000000004E-16</v>
      </c>
      <c r="AF54" s="1">
        <v>7.0199999999999999E-17</v>
      </c>
      <c r="AG54" s="1">
        <v>2.14E-13</v>
      </c>
      <c r="AH54" s="1">
        <v>2.1200000000000001E-15</v>
      </c>
      <c r="AI54" s="1">
        <v>1.7299999999999999E-13</v>
      </c>
      <c r="AJ54" s="1">
        <v>1.25E-14</v>
      </c>
      <c r="AK54" s="1">
        <v>3.9899999999999999E-17</v>
      </c>
      <c r="AL54" s="1">
        <v>1.43E-14</v>
      </c>
      <c r="AM54" s="1">
        <v>2.04E-14</v>
      </c>
      <c r="AN54" s="1">
        <v>1.47E-16</v>
      </c>
      <c r="AO54" s="1">
        <v>7.83E-13</v>
      </c>
      <c r="AP54" s="1">
        <v>6.5100000000000001E-9</v>
      </c>
      <c r="AQ54" s="1">
        <v>5.3400000000000003E-12</v>
      </c>
      <c r="AR54" s="1">
        <v>3.6E-9</v>
      </c>
      <c r="AS54" s="1">
        <v>4.0199999999999998E-9</v>
      </c>
      <c r="AT54" s="1">
        <v>1.9E-6</v>
      </c>
      <c r="AU54" s="1">
        <v>9.2900000000000008E-6</v>
      </c>
      <c r="AV54" s="1">
        <v>3.8999999999999999E-5</v>
      </c>
      <c r="AW54" s="1">
        <v>8.3200000000000001E-12</v>
      </c>
      <c r="AX54" s="1">
        <v>9.2900000000000002E-7</v>
      </c>
      <c r="AY54" s="1">
        <v>1.44E-6</v>
      </c>
      <c r="AZ54" s="1">
        <v>1.63E-5</v>
      </c>
      <c r="BA54" s="1">
        <v>1.5299999999999999E-5</v>
      </c>
      <c r="BB54" s="1">
        <v>2.34E-6</v>
      </c>
      <c r="BC54" s="1">
        <v>2.2799999999999999E-5</v>
      </c>
      <c r="BD54" s="1">
        <v>1.56E-5</v>
      </c>
      <c r="BE54" s="1">
        <v>8.4400000000000005E-5</v>
      </c>
      <c r="BF54" s="1">
        <v>4.5100000000000001E-4</v>
      </c>
      <c r="BG54" s="1">
        <v>1.4999999999999999E-4</v>
      </c>
      <c r="BH54" s="1">
        <v>2.9899999999999998E-5</v>
      </c>
      <c r="BI54" s="1">
        <v>5.4599999999999999E-5</v>
      </c>
      <c r="BJ54" s="1">
        <v>1.1799999999999999E-6</v>
      </c>
      <c r="BK54" s="1">
        <v>4.4999999999999999E-8</v>
      </c>
    </row>
    <row r="55" spans="1:63" x14ac:dyDescent="0.35">
      <c r="A55">
        <v>22</v>
      </c>
      <c r="B55" s="1">
        <v>7.7599999999999995E-19</v>
      </c>
      <c r="C55" s="1">
        <v>5.6800000000000004E-4</v>
      </c>
      <c r="D55" s="1">
        <v>6.4399999999999993E-5</v>
      </c>
      <c r="E55" s="1">
        <v>1.3700000000000001E-16</v>
      </c>
      <c r="F55" s="1">
        <v>6.0800000000000001E-5</v>
      </c>
      <c r="G55" s="1">
        <v>8.4900000000000004E-5</v>
      </c>
      <c r="H55" s="1">
        <v>1.1600000000000001E-5</v>
      </c>
      <c r="I55" s="1">
        <v>9.2E-6</v>
      </c>
      <c r="J55" s="1">
        <v>1.21E-2</v>
      </c>
      <c r="K55" s="1">
        <v>0.24099999999999999</v>
      </c>
      <c r="L55" s="1">
        <v>5.0699999999999999E-5</v>
      </c>
      <c r="M55" s="1">
        <v>2.0600000000000002E-3</v>
      </c>
      <c r="N55" s="1">
        <v>1.0699999999999999E-6</v>
      </c>
      <c r="O55" s="1">
        <v>2.4700000000000001E-5</v>
      </c>
      <c r="P55" s="1">
        <v>5.49E-5</v>
      </c>
      <c r="Q55" s="1">
        <v>1.29E-5</v>
      </c>
      <c r="R55" s="1">
        <v>3.4099999999999998E-3</v>
      </c>
      <c r="S55" s="1">
        <v>4.2400000000000001E-4</v>
      </c>
      <c r="T55" s="1">
        <v>0.111</v>
      </c>
      <c r="U55" s="1">
        <v>2.7699999999999999E-3</v>
      </c>
      <c r="V55" s="1">
        <v>3.8299999999999999E-4</v>
      </c>
      <c r="W55" s="1">
        <v>5.8799999999999998E-2</v>
      </c>
      <c r="X55" s="1">
        <v>1.8799999999999999E-3</v>
      </c>
      <c r="Y55" s="1">
        <v>3.0200000000000001E-3</v>
      </c>
      <c r="Z55" s="1">
        <v>1.3599999999999999E-2</v>
      </c>
      <c r="AA55" s="1">
        <v>1.3E-15</v>
      </c>
      <c r="AB55" s="1">
        <v>2.4600000000000001E-14</v>
      </c>
      <c r="AC55" s="1">
        <v>2.0200000000000001E-15</v>
      </c>
      <c r="AD55" s="1">
        <v>3.98E-15</v>
      </c>
      <c r="AE55" s="1">
        <v>2.2999999999999999E-16</v>
      </c>
      <c r="AF55" s="1">
        <v>1.6900000000000001E-17</v>
      </c>
      <c r="AG55" s="1">
        <v>5.4799999999999997E-14</v>
      </c>
      <c r="AH55" s="1">
        <v>5.0699999999999996E-16</v>
      </c>
      <c r="AI55" s="1">
        <v>4.2500000000000002E-14</v>
      </c>
      <c r="AJ55" s="1">
        <v>3.0200000000000002E-15</v>
      </c>
      <c r="AK55" s="1">
        <v>9.6399999999999995E-18</v>
      </c>
      <c r="AL55" s="1">
        <v>3.4899999999999999E-15</v>
      </c>
      <c r="AM55" s="1">
        <v>4.9200000000000003E-15</v>
      </c>
      <c r="AN55" s="1">
        <v>3.5900000000000002E-17</v>
      </c>
      <c r="AO55" s="1">
        <v>5.7199999999999999E-13</v>
      </c>
      <c r="AP55" s="1">
        <v>6.8500000000000001E-9</v>
      </c>
      <c r="AQ55" s="1">
        <v>5.4099999999999998E-12</v>
      </c>
      <c r="AR55" s="1">
        <v>3.84E-9</v>
      </c>
      <c r="AS55" s="1">
        <v>4.1700000000000003E-9</v>
      </c>
      <c r="AT55" s="1">
        <v>1.9700000000000002E-6</v>
      </c>
      <c r="AU55" s="1">
        <v>9.5000000000000005E-6</v>
      </c>
      <c r="AV55" s="1">
        <v>3.9900000000000001E-5</v>
      </c>
      <c r="AW55" s="1">
        <v>8.6699999999999992E-12</v>
      </c>
      <c r="AX55" s="1">
        <v>9.7000000000000003E-7</v>
      </c>
      <c r="AY55" s="1">
        <v>1.4699999999999999E-6</v>
      </c>
      <c r="AZ55" s="1">
        <v>1.52E-5</v>
      </c>
      <c r="BA55" s="1">
        <v>1.4399999999999999E-5</v>
      </c>
      <c r="BB55" s="1">
        <v>2.3099999999999999E-6</v>
      </c>
      <c r="BC55" s="1">
        <v>2.2399999999999999E-5</v>
      </c>
      <c r="BD55" s="1">
        <v>1.49E-5</v>
      </c>
      <c r="BE55" s="1">
        <v>8.3100000000000001E-5</v>
      </c>
      <c r="BF55" s="1">
        <v>4.28E-4</v>
      </c>
      <c r="BG55" s="1">
        <v>1.47E-4</v>
      </c>
      <c r="BH55" s="1">
        <v>2.9499999999999999E-5</v>
      </c>
      <c r="BI55" s="1">
        <v>5.38E-5</v>
      </c>
      <c r="BJ55" s="1">
        <v>1.15E-6</v>
      </c>
      <c r="BK55" s="1">
        <v>5.5000000000000003E-8</v>
      </c>
    </row>
    <row r="56" spans="1:63" x14ac:dyDescent="0.35">
      <c r="A56">
        <v>21</v>
      </c>
      <c r="B56" s="1">
        <v>1.95E-19</v>
      </c>
      <c r="C56" s="1">
        <v>5.6599999999999999E-4</v>
      </c>
      <c r="D56" s="1">
        <v>6.3899999999999995E-5</v>
      </c>
      <c r="E56" s="1">
        <v>3.9299999999999999E-17</v>
      </c>
      <c r="F56" s="1">
        <v>5.9799999999999997E-5</v>
      </c>
      <c r="G56" s="1">
        <v>8.3700000000000002E-5</v>
      </c>
      <c r="H56" s="1">
        <v>1.15E-5</v>
      </c>
      <c r="I56" s="1">
        <v>9.0599999999999997E-6</v>
      </c>
      <c r="J56" s="1">
        <v>1.2E-2</v>
      </c>
      <c r="K56" s="1">
        <v>0.23799999999999999</v>
      </c>
      <c r="L56" s="1">
        <v>5.2599999999999998E-5</v>
      </c>
      <c r="M56" s="1">
        <v>2.0500000000000002E-3</v>
      </c>
      <c r="N56" s="1">
        <v>1.0699999999999999E-6</v>
      </c>
      <c r="O56" s="1">
        <v>2.4499999999999999E-5</v>
      </c>
      <c r="P56" s="1">
        <v>5.5000000000000002E-5</v>
      </c>
      <c r="Q56" s="1">
        <v>1.29E-5</v>
      </c>
      <c r="R56" s="1">
        <v>3.3700000000000002E-3</v>
      </c>
      <c r="S56" s="1">
        <v>4.1800000000000002E-4</v>
      </c>
      <c r="T56" s="1">
        <v>0.11</v>
      </c>
      <c r="U56" s="1">
        <v>2.7399999999999998E-3</v>
      </c>
      <c r="V56" s="1">
        <v>3.7500000000000001E-4</v>
      </c>
      <c r="W56" s="1">
        <v>5.8099999999999999E-2</v>
      </c>
      <c r="X56" s="1">
        <v>1.8699999999999999E-3</v>
      </c>
      <c r="Y56" s="1">
        <v>3.0000000000000001E-3</v>
      </c>
      <c r="Z56" s="1">
        <v>1.35E-2</v>
      </c>
      <c r="AA56" s="1">
        <v>3.1000000000000001E-16</v>
      </c>
      <c r="AB56" s="1">
        <v>5.85E-15</v>
      </c>
      <c r="AC56" s="1">
        <v>4.7199999999999998E-16</v>
      </c>
      <c r="AD56" s="1">
        <v>9.2700000000000007E-16</v>
      </c>
      <c r="AE56" s="1">
        <v>5.41E-17</v>
      </c>
      <c r="AF56" s="1">
        <v>3.9299999999999999E-18</v>
      </c>
      <c r="AG56" s="1">
        <v>1.3699999999999999E-14</v>
      </c>
      <c r="AH56" s="1">
        <v>1.1799999999999999E-16</v>
      </c>
      <c r="AI56" s="1">
        <v>1.0099999999999999E-14</v>
      </c>
      <c r="AJ56" s="1">
        <v>7.0899999999999998E-16</v>
      </c>
      <c r="AK56" s="1">
        <v>2.2599999999999999E-18</v>
      </c>
      <c r="AL56" s="1">
        <v>8.2899999999999996E-16</v>
      </c>
      <c r="AM56" s="1">
        <v>1.15E-15</v>
      </c>
      <c r="AN56" s="1">
        <v>8.4799999999999996E-18</v>
      </c>
      <c r="AO56" s="1">
        <v>5.1700000000000002E-13</v>
      </c>
      <c r="AP56" s="1">
        <v>7.1099999999999996E-9</v>
      </c>
      <c r="AQ56" s="1">
        <v>5.4599999999999998E-12</v>
      </c>
      <c r="AR56" s="1">
        <v>4.0199999999999998E-9</v>
      </c>
      <c r="AS56" s="1">
        <v>4.2700000000000004E-9</v>
      </c>
      <c r="AT56" s="1">
        <v>2.0200000000000001E-6</v>
      </c>
      <c r="AU56" s="1">
        <v>9.6500000000000008E-6</v>
      </c>
      <c r="AV56" s="1">
        <v>4.0599999999999998E-5</v>
      </c>
      <c r="AW56" s="1">
        <v>8.9300000000000001E-12</v>
      </c>
      <c r="AX56" s="1">
        <v>9.9999999999999995E-7</v>
      </c>
      <c r="AY56" s="1">
        <v>1.48E-6</v>
      </c>
      <c r="AZ56" s="1">
        <v>1.42E-5</v>
      </c>
      <c r="BA56" s="1">
        <v>1.34E-5</v>
      </c>
      <c r="BB56" s="1">
        <v>2.2900000000000001E-6</v>
      </c>
      <c r="BC56" s="1">
        <v>2.1999999999999999E-5</v>
      </c>
      <c r="BD56" s="1">
        <v>1.42E-5</v>
      </c>
      <c r="BE56" s="1">
        <v>8.1600000000000005E-5</v>
      </c>
      <c r="BF56" s="1">
        <v>4.0299999999999998E-4</v>
      </c>
      <c r="BG56" s="1">
        <v>1.4300000000000001E-4</v>
      </c>
      <c r="BH56" s="1">
        <v>2.9E-5</v>
      </c>
      <c r="BI56" s="1">
        <v>5.2899999999999998E-5</v>
      </c>
      <c r="BJ56" s="1">
        <v>1.11E-6</v>
      </c>
      <c r="BK56" s="1">
        <v>6.6399999999999999E-8</v>
      </c>
    </row>
    <row r="57" spans="1:63" x14ac:dyDescent="0.35">
      <c r="A57">
        <v>20</v>
      </c>
      <c r="B57" s="1">
        <v>4.8300000000000003E-20</v>
      </c>
      <c r="C57" s="1">
        <v>5.6300000000000002E-4</v>
      </c>
      <c r="D57" s="1">
        <v>6.3200000000000005E-5</v>
      </c>
      <c r="E57" s="1">
        <v>1.0900000000000001E-17</v>
      </c>
      <c r="F57" s="1">
        <v>5.8699999999999997E-5</v>
      </c>
      <c r="G57" s="1">
        <v>8.2399999999999997E-5</v>
      </c>
      <c r="H57" s="1">
        <v>1.1399999999999999E-5</v>
      </c>
      <c r="I57" s="1">
        <v>8.9099999999999994E-6</v>
      </c>
      <c r="J57" s="1">
        <v>1.2E-2</v>
      </c>
      <c r="K57" s="1">
        <v>0.23599999999999999</v>
      </c>
      <c r="L57" s="1">
        <v>5.3999999999999998E-5</v>
      </c>
      <c r="M57" s="1">
        <v>2.0300000000000001E-3</v>
      </c>
      <c r="N57" s="1">
        <v>1.06E-6</v>
      </c>
      <c r="O57" s="1">
        <v>2.4199999999999999E-5</v>
      </c>
      <c r="P57" s="1">
        <v>5.5000000000000002E-5</v>
      </c>
      <c r="Q57" s="1">
        <v>1.29E-5</v>
      </c>
      <c r="R57" s="1">
        <v>3.3300000000000001E-3</v>
      </c>
      <c r="S57" s="1">
        <v>4.1300000000000001E-4</v>
      </c>
      <c r="T57" s="1">
        <v>0.109</v>
      </c>
      <c r="U57" s="1">
        <v>2.7000000000000001E-3</v>
      </c>
      <c r="V57" s="1">
        <v>3.6600000000000001E-4</v>
      </c>
      <c r="W57" s="1">
        <v>5.7299999999999997E-2</v>
      </c>
      <c r="X57" s="1">
        <v>1.8500000000000001E-3</v>
      </c>
      <c r="Y57" s="1">
        <v>2.97E-3</v>
      </c>
      <c r="Z57" s="1">
        <v>1.34E-2</v>
      </c>
      <c r="AA57" s="1">
        <v>7.2199999999999995E-17</v>
      </c>
      <c r="AB57" s="1">
        <v>1.37E-15</v>
      </c>
      <c r="AC57" s="1">
        <v>1.08E-16</v>
      </c>
      <c r="AD57" s="1">
        <v>2.1199999999999999E-16</v>
      </c>
      <c r="AE57" s="1">
        <v>1.24E-17</v>
      </c>
      <c r="AF57" s="1">
        <v>9.0100000000000006E-19</v>
      </c>
      <c r="AG57" s="1">
        <v>3.35E-15</v>
      </c>
      <c r="AH57" s="1">
        <v>2.6799999999999999E-17</v>
      </c>
      <c r="AI57" s="1">
        <v>2.38E-15</v>
      </c>
      <c r="AJ57" s="1">
        <v>1.6300000000000001E-16</v>
      </c>
      <c r="AK57" s="1">
        <v>5.1899999999999999E-19</v>
      </c>
      <c r="AL57" s="1">
        <v>1.9300000000000001E-16</v>
      </c>
      <c r="AM57" s="1">
        <v>2.6299999999999998E-16</v>
      </c>
      <c r="AN57" s="1">
        <v>1.96E-18</v>
      </c>
      <c r="AO57" s="1">
        <v>4.97E-13</v>
      </c>
      <c r="AP57" s="1">
        <v>7.2799999999999997E-9</v>
      </c>
      <c r="AQ57" s="1">
        <v>5.4599999999999998E-12</v>
      </c>
      <c r="AR57" s="1">
        <v>4.1499999999999999E-9</v>
      </c>
      <c r="AS57" s="1">
        <v>4.32E-9</v>
      </c>
      <c r="AT57" s="1">
        <v>2.0499999999999999E-6</v>
      </c>
      <c r="AU57" s="1">
        <v>9.7200000000000001E-6</v>
      </c>
      <c r="AV57" s="1">
        <v>4.0899999999999998E-5</v>
      </c>
      <c r="AW57" s="1">
        <v>9.0700000000000007E-12</v>
      </c>
      <c r="AX57" s="1">
        <v>1.02E-6</v>
      </c>
      <c r="AY57" s="1">
        <v>1.48E-6</v>
      </c>
      <c r="AZ57" s="1">
        <v>1.31E-5</v>
      </c>
      <c r="BA57" s="1">
        <v>1.24E-5</v>
      </c>
      <c r="BB57" s="1">
        <v>2.26E-6</v>
      </c>
      <c r="BC57" s="1">
        <v>2.1500000000000001E-5</v>
      </c>
      <c r="BD57" s="1">
        <v>1.3499999999999999E-5</v>
      </c>
      <c r="BE57" s="1">
        <v>8.0099999999999995E-5</v>
      </c>
      <c r="BF57" s="1">
        <v>3.77E-4</v>
      </c>
      <c r="BG57" s="1">
        <v>1.3899999999999999E-4</v>
      </c>
      <c r="BH57" s="1">
        <v>2.8500000000000002E-5</v>
      </c>
      <c r="BI57" s="1">
        <v>5.1799999999999999E-5</v>
      </c>
      <c r="BJ57" s="1">
        <v>1.0699999999999999E-6</v>
      </c>
      <c r="BK57" s="1">
        <v>1.1000000000000001E-7</v>
      </c>
    </row>
    <row r="58" spans="1:63" x14ac:dyDescent="0.35">
      <c r="A58">
        <v>19</v>
      </c>
      <c r="B58" s="1">
        <v>1.1800000000000001E-20</v>
      </c>
      <c r="C58" s="1">
        <v>5.5999999999999995E-4</v>
      </c>
      <c r="D58" s="1">
        <v>6.2399999999999999E-5</v>
      </c>
      <c r="E58" s="1">
        <v>2.9799999999999999E-18</v>
      </c>
      <c r="F58" s="1">
        <v>5.7500000000000002E-5</v>
      </c>
      <c r="G58" s="1">
        <v>8.0900000000000001E-5</v>
      </c>
      <c r="H58" s="1">
        <v>1.13E-5</v>
      </c>
      <c r="I58" s="1">
        <v>8.7499999999999992E-6</v>
      </c>
      <c r="J58" s="1">
        <v>1.1900000000000001E-2</v>
      </c>
      <c r="K58" s="1">
        <v>0.23300000000000001</v>
      </c>
      <c r="L58" s="1">
        <v>5.52E-5</v>
      </c>
      <c r="M58" s="1">
        <v>2.0100000000000001E-3</v>
      </c>
      <c r="N58" s="1">
        <v>1.0499999999999999E-6</v>
      </c>
      <c r="O58" s="1">
        <v>2.3900000000000002E-5</v>
      </c>
      <c r="P58" s="1">
        <v>5.4799999999999997E-5</v>
      </c>
      <c r="Q58" s="1">
        <v>1.2799999999999999E-5</v>
      </c>
      <c r="R58" s="1">
        <v>3.29E-3</v>
      </c>
      <c r="S58" s="1">
        <v>4.06E-4</v>
      </c>
      <c r="T58" s="1">
        <v>0.108</v>
      </c>
      <c r="U58" s="1">
        <v>2.66E-3</v>
      </c>
      <c r="V58" s="1">
        <v>3.57E-4</v>
      </c>
      <c r="W58" s="1">
        <v>5.6399999999999999E-2</v>
      </c>
      <c r="X58" s="1">
        <v>1.8400000000000001E-3</v>
      </c>
      <c r="Y58" s="1">
        <v>2.9299999999999999E-3</v>
      </c>
      <c r="Z58" s="1">
        <v>1.3299999999999999E-2</v>
      </c>
      <c r="AA58" s="1">
        <v>1.6699999999999999E-17</v>
      </c>
      <c r="AB58" s="1">
        <v>3.1700000000000002E-16</v>
      </c>
      <c r="AC58" s="1">
        <v>2.4299999999999999E-17</v>
      </c>
      <c r="AD58" s="1">
        <v>4.7999999999999997E-17</v>
      </c>
      <c r="AE58" s="1">
        <v>2.8399999999999999E-18</v>
      </c>
      <c r="AF58" s="1">
        <v>2.0499999999999999E-19</v>
      </c>
      <c r="AG58" s="1">
        <v>8.1400000000000001E-16</v>
      </c>
      <c r="AH58" s="1">
        <v>6.0400000000000002E-18</v>
      </c>
      <c r="AI58" s="1">
        <v>5.5300000000000001E-16</v>
      </c>
      <c r="AJ58" s="1">
        <v>3.7299999999999997E-17</v>
      </c>
      <c r="AK58" s="1">
        <v>1.1799999999999999E-19</v>
      </c>
      <c r="AL58" s="1">
        <v>4.4399999999999998E-17</v>
      </c>
      <c r="AM58" s="1">
        <v>5.9599999999999997E-17</v>
      </c>
      <c r="AN58" s="1">
        <v>4.4800000000000004E-19</v>
      </c>
      <c r="AO58" s="1">
        <v>4.8499999999999995E-13</v>
      </c>
      <c r="AP58" s="1">
        <v>7.4099999999999998E-9</v>
      </c>
      <c r="AQ58" s="1">
        <v>5.4400000000000002E-12</v>
      </c>
      <c r="AR58" s="1">
        <v>4.2599999999999998E-9</v>
      </c>
      <c r="AS58" s="1">
        <v>4.3400000000000003E-9</v>
      </c>
      <c r="AT58" s="1">
        <v>2.0700000000000001E-6</v>
      </c>
      <c r="AU58" s="1">
        <v>9.7599999999999997E-6</v>
      </c>
      <c r="AV58" s="1">
        <v>4.1E-5</v>
      </c>
      <c r="AW58" s="1">
        <v>9.1500000000000004E-12</v>
      </c>
      <c r="AX58" s="1">
        <v>1.04E-6</v>
      </c>
      <c r="AY58" s="1">
        <v>1.48E-6</v>
      </c>
      <c r="AZ58" s="1">
        <v>1.2E-5</v>
      </c>
      <c r="BA58" s="1">
        <v>1.1399999999999999E-5</v>
      </c>
      <c r="BB58" s="1">
        <v>2.2199999999999999E-6</v>
      </c>
      <c r="BC58" s="1">
        <v>2.0999999999999999E-5</v>
      </c>
      <c r="BD58" s="1">
        <v>1.27E-5</v>
      </c>
      <c r="BE58" s="1">
        <v>7.8399999999999995E-5</v>
      </c>
      <c r="BF58" s="1">
        <v>3.5100000000000002E-4</v>
      </c>
      <c r="BG58" s="1">
        <v>1.35E-4</v>
      </c>
      <c r="BH58" s="1">
        <v>2.7900000000000001E-5</v>
      </c>
      <c r="BI58" s="1">
        <v>5.0699999999999999E-5</v>
      </c>
      <c r="BJ58" s="1">
        <v>1.02E-6</v>
      </c>
      <c r="BK58" s="1">
        <v>1.49E-7</v>
      </c>
    </row>
    <row r="59" spans="1:63" x14ac:dyDescent="0.35">
      <c r="A59">
        <v>18</v>
      </c>
      <c r="B59" s="1">
        <v>2.8900000000000001E-21</v>
      </c>
      <c r="C59" s="1">
        <v>5.5599999999999996E-4</v>
      </c>
      <c r="D59" s="1">
        <v>6.1400000000000002E-5</v>
      </c>
      <c r="E59" s="1">
        <v>8.0200000000000005E-19</v>
      </c>
      <c r="F59" s="1">
        <v>5.6199999999999997E-5</v>
      </c>
      <c r="G59" s="1">
        <v>7.9400000000000006E-5</v>
      </c>
      <c r="H59" s="1">
        <v>1.11E-5</v>
      </c>
      <c r="I59" s="1">
        <v>8.5699999999999993E-6</v>
      </c>
      <c r="J59" s="1">
        <v>1.18E-2</v>
      </c>
      <c r="K59" s="1">
        <v>0.23100000000000001</v>
      </c>
      <c r="L59" s="1">
        <v>5.6100000000000002E-5</v>
      </c>
      <c r="M59" s="1">
        <v>1.98E-3</v>
      </c>
      <c r="N59" s="1">
        <v>1.04E-6</v>
      </c>
      <c r="O59" s="1">
        <v>2.3600000000000001E-5</v>
      </c>
      <c r="P59" s="1">
        <v>5.4500000000000003E-5</v>
      </c>
      <c r="Q59" s="1">
        <v>1.26E-5</v>
      </c>
      <c r="R59" s="1">
        <v>3.2399999999999998E-3</v>
      </c>
      <c r="S59" s="1">
        <v>3.9899999999999999E-4</v>
      </c>
      <c r="T59" s="1">
        <v>0.107</v>
      </c>
      <c r="U59" s="1">
        <v>2.6199999999999999E-3</v>
      </c>
      <c r="V59" s="1">
        <v>3.4699999999999998E-4</v>
      </c>
      <c r="W59" s="1">
        <v>5.5399999999999998E-2</v>
      </c>
      <c r="X59" s="1">
        <v>1.82E-3</v>
      </c>
      <c r="Y59" s="1">
        <v>2.8999999999999998E-3</v>
      </c>
      <c r="Z59" s="1">
        <v>1.32E-2</v>
      </c>
      <c r="AA59" s="1">
        <v>3.8600000000000003E-18</v>
      </c>
      <c r="AB59" s="1">
        <v>7.3699999999999995E-17</v>
      </c>
      <c r="AC59" s="1">
        <v>5.4900000000000001E-18</v>
      </c>
      <c r="AD59" s="1">
        <v>1.0900000000000001E-17</v>
      </c>
      <c r="AE59" s="1">
        <v>6.4800000000000004E-19</v>
      </c>
      <c r="AF59" s="1">
        <v>4.66E-20</v>
      </c>
      <c r="AG59" s="1">
        <v>1.9799999999999999E-16</v>
      </c>
      <c r="AH59" s="1">
        <v>1.3600000000000001E-18</v>
      </c>
      <c r="AI59" s="1">
        <v>1.29E-16</v>
      </c>
      <c r="AJ59" s="1">
        <v>8.5399999999999992E-18</v>
      </c>
      <c r="AK59" s="1">
        <v>2.6899999999999999E-20</v>
      </c>
      <c r="AL59" s="1">
        <v>1.02E-17</v>
      </c>
      <c r="AM59" s="1">
        <v>1.3500000000000001E-17</v>
      </c>
      <c r="AN59" s="1">
        <v>1.03E-19</v>
      </c>
      <c r="AO59" s="1">
        <v>4.7200000000000001E-13</v>
      </c>
      <c r="AP59" s="1">
        <v>7.4999999999999993E-9</v>
      </c>
      <c r="AQ59" s="1">
        <v>5.3999999999999996E-12</v>
      </c>
      <c r="AR59" s="1">
        <v>4.3400000000000003E-9</v>
      </c>
      <c r="AS59" s="1">
        <v>4.3400000000000003E-9</v>
      </c>
      <c r="AT59" s="1">
        <v>2.08E-6</v>
      </c>
      <c r="AU59" s="1">
        <v>9.7599999999999997E-6</v>
      </c>
      <c r="AV59" s="1">
        <v>4.1E-5</v>
      </c>
      <c r="AW59" s="1">
        <v>9.1600000000000006E-12</v>
      </c>
      <c r="AX59" s="1">
        <v>1.0499999999999999E-6</v>
      </c>
      <c r="AY59" s="1">
        <v>1.4699999999999999E-6</v>
      </c>
      <c r="AZ59" s="1">
        <v>1.0900000000000001E-5</v>
      </c>
      <c r="BA59" s="1">
        <v>1.04E-5</v>
      </c>
      <c r="BB59" s="1">
        <v>2.1900000000000002E-6</v>
      </c>
      <c r="BC59" s="1">
        <v>2.0400000000000001E-5</v>
      </c>
      <c r="BD59" s="1">
        <v>1.2E-5</v>
      </c>
      <c r="BE59" s="1">
        <v>7.6500000000000003E-5</v>
      </c>
      <c r="BF59" s="1">
        <v>3.2499999999999999E-4</v>
      </c>
      <c r="BG59" s="1">
        <v>1.3100000000000001E-4</v>
      </c>
      <c r="BH59" s="1">
        <v>2.73E-5</v>
      </c>
      <c r="BI59" s="1">
        <v>4.9599999999999999E-5</v>
      </c>
      <c r="BJ59" s="1">
        <v>9.8200000000000008E-7</v>
      </c>
      <c r="BK59" s="1">
        <v>1.8400000000000001E-7</v>
      </c>
    </row>
    <row r="60" spans="1:63" x14ac:dyDescent="0.35">
      <c r="A60">
        <v>17</v>
      </c>
      <c r="B60" s="1">
        <v>7.1699999999999996E-22</v>
      </c>
      <c r="C60" s="1">
        <v>5.5199999999999997E-4</v>
      </c>
      <c r="D60" s="1">
        <v>6.0099999999999997E-5</v>
      </c>
      <c r="E60" s="1">
        <v>2.16E-19</v>
      </c>
      <c r="F60" s="1">
        <v>5.4799999999999997E-5</v>
      </c>
      <c r="G60" s="1">
        <v>7.7700000000000005E-5</v>
      </c>
      <c r="H60" s="1">
        <v>1.0900000000000001E-5</v>
      </c>
      <c r="I60" s="1">
        <v>8.3899999999999993E-6</v>
      </c>
      <c r="J60" s="1">
        <v>1.17E-2</v>
      </c>
      <c r="K60" s="1">
        <v>0.22800000000000001</v>
      </c>
      <c r="L60" s="1">
        <v>5.6499999999999998E-5</v>
      </c>
      <c r="M60" s="1">
        <v>1.9599999999999999E-3</v>
      </c>
      <c r="N60" s="1">
        <v>1.0300000000000001E-6</v>
      </c>
      <c r="O60" s="1">
        <v>2.3300000000000001E-5</v>
      </c>
      <c r="P60" s="1">
        <v>5.41E-5</v>
      </c>
      <c r="Q60" s="1">
        <v>1.2500000000000001E-5</v>
      </c>
      <c r="R60" s="1">
        <v>3.1900000000000001E-3</v>
      </c>
      <c r="S60" s="1">
        <v>3.9199999999999999E-4</v>
      </c>
      <c r="T60" s="1">
        <v>0.106</v>
      </c>
      <c r="U60" s="1">
        <v>2.5699999999999998E-3</v>
      </c>
      <c r="V60" s="1">
        <v>3.3700000000000001E-4</v>
      </c>
      <c r="W60" s="1">
        <v>5.4399999999999997E-2</v>
      </c>
      <c r="X60" s="1">
        <v>1.8E-3</v>
      </c>
      <c r="Y60" s="1">
        <v>2.8600000000000001E-3</v>
      </c>
      <c r="Z60" s="1">
        <v>1.2999999999999999E-2</v>
      </c>
      <c r="AA60" s="1">
        <v>9.0200000000000009E-19</v>
      </c>
      <c r="AB60" s="1">
        <v>1.74E-17</v>
      </c>
      <c r="AC60" s="1">
        <v>1.2500000000000001E-18</v>
      </c>
      <c r="AD60" s="1">
        <v>2.5100000000000001E-18</v>
      </c>
      <c r="AE60" s="1">
        <v>1.5E-19</v>
      </c>
      <c r="AF60" s="1">
        <v>1.08E-20</v>
      </c>
      <c r="AG60" s="1">
        <v>4.8499999999999999E-17</v>
      </c>
      <c r="AH60" s="1">
        <v>3.1299999999999999E-19</v>
      </c>
      <c r="AI60" s="1">
        <v>3.0399999999999998E-17</v>
      </c>
      <c r="AJ60" s="1">
        <v>1.9799999999999999E-18</v>
      </c>
      <c r="AK60" s="1">
        <v>6.2200000000000002E-21</v>
      </c>
      <c r="AL60" s="1">
        <v>2.39E-18</v>
      </c>
      <c r="AM60" s="1">
        <v>3.11E-18</v>
      </c>
      <c r="AN60" s="1">
        <v>2.3700000000000001E-20</v>
      </c>
      <c r="AO60" s="1">
        <v>4.5599999999999998E-13</v>
      </c>
      <c r="AP60" s="1">
        <v>7.4999999999999993E-9</v>
      </c>
      <c r="AQ60" s="1">
        <v>5.3099999999999998E-12</v>
      </c>
      <c r="AR60" s="1">
        <v>4.3599999999999998E-9</v>
      </c>
      <c r="AS60" s="1">
        <v>4.2999999999999996E-9</v>
      </c>
      <c r="AT60" s="1">
        <v>2.0700000000000001E-6</v>
      </c>
      <c r="AU60" s="1">
        <v>9.6900000000000004E-6</v>
      </c>
      <c r="AV60" s="1">
        <v>4.0800000000000002E-5</v>
      </c>
      <c r="AW60" s="1">
        <v>9.0799999999999993E-12</v>
      </c>
      <c r="AX60" s="1">
        <v>1.0499999999999999E-6</v>
      </c>
      <c r="AY60" s="1">
        <v>1.4500000000000001E-6</v>
      </c>
      <c r="AZ60" s="1">
        <v>1.0000000000000001E-5</v>
      </c>
      <c r="BA60" s="1">
        <v>9.5599999999999999E-6</v>
      </c>
      <c r="BB60" s="1">
        <v>2.1500000000000002E-6</v>
      </c>
      <c r="BC60" s="1">
        <v>1.9899999999999999E-5</v>
      </c>
      <c r="BD60" s="1">
        <v>1.13E-5</v>
      </c>
      <c r="BE60" s="1">
        <v>7.4599999999999997E-5</v>
      </c>
      <c r="BF60" s="1">
        <v>3.0299999999999999E-4</v>
      </c>
      <c r="BG60" s="1">
        <v>1.27E-4</v>
      </c>
      <c r="BH60" s="1">
        <v>2.6699999999999998E-5</v>
      </c>
      <c r="BI60" s="1">
        <v>4.8399999999999997E-5</v>
      </c>
      <c r="BJ60" s="1">
        <v>9.4099999999999997E-7</v>
      </c>
      <c r="BK60" s="1">
        <v>2.0900000000000001E-7</v>
      </c>
    </row>
    <row r="61" spans="1:63" x14ac:dyDescent="0.35">
      <c r="A61">
        <v>16</v>
      </c>
      <c r="B61" s="1">
        <v>1.8299999999999999E-22</v>
      </c>
      <c r="C61" s="1">
        <v>5.4799999999999998E-4</v>
      </c>
      <c r="D61" s="1">
        <v>5.8799999999999999E-5</v>
      </c>
      <c r="E61" s="1">
        <v>5.8500000000000004E-20</v>
      </c>
      <c r="F61" s="1">
        <v>5.3399999999999997E-5</v>
      </c>
      <c r="G61" s="1">
        <v>7.6000000000000004E-5</v>
      </c>
      <c r="H61" s="1">
        <v>1.0699999999999999E-5</v>
      </c>
      <c r="I61" s="1">
        <v>8.1999999999999994E-6</v>
      </c>
      <c r="J61" s="1">
        <v>1.1599999999999999E-2</v>
      </c>
      <c r="K61" s="1">
        <v>0.22700000000000001</v>
      </c>
      <c r="L61" s="1">
        <v>5.6499999999999998E-5</v>
      </c>
      <c r="M61" s="1">
        <v>1.9300000000000001E-3</v>
      </c>
      <c r="N61" s="1">
        <v>1.0100000000000001E-6</v>
      </c>
      <c r="O61" s="1">
        <v>2.2900000000000001E-5</v>
      </c>
      <c r="P61" s="1">
        <v>5.3499999999999999E-5</v>
      </c>
      <c r="Q61" s="1">
        <v>1.22E-5</v>
      </c>
      <c r="R61" s="1">
        <v>3.13E-3</v>
      </c>
      <c r="S61" s="1">
        <v>3.8499999999999998E-4</v>
      </c>
      <c r="T61" s="1">
        <v>0.104</v>
      </c>
      <c r="U61" s="1">
        <v>2.5200000000000001E-3</v>
      </c>
      <c r="V61" s="1">
        <v>3.2600000000000001E-4</v>
      </c>
      <c r="W61" s="1">
        <v>5.33E-2</v>
      </c>
      <c r="X61" s="1">
        <v>1.7799999999999999E-3</v>
      </c>
      <c r="Y61" s="1">
        <v>2.82E-3</v>
      </c>
      <c r="Z61" s="1">
        <v>1.29E-2</v>
      </c>
      <c r="AA61" s="1">
        <v>2.16E-19</v>
      </c>
      <c r="AB61" s="1">
        <v>4.19E-18</v>
      </c>
      <c r="AC61" s="1">
        <v>2.93E-19</v>
      </c>
      <c r="AD61" s="1">
        <v>5.9200000000000001E-19</v>
      </c>
      <c r="AE61" s="1">
        <v>3.5499999999999999E-20</v>
      </c>
      <c r="AF61" s="1">
        <v>2.55E-21</v>
      </c>
      <c r="AG61" s="1">
        <v>1.22E-17</v>
      </c>
      <c r="AH61" s="1">
        <v>7.3400000000000005E-20</v>
      </c>
      <c r="AI61" s="1">
        <v>7.3700000000000001E-18</v>
      </c>
      <c r="AJ61" s="1">
        <v>4.7100000000000004E-19</v>
      </c>
      <c r="AK61" s="1">
        <v>1.4699999999999999E-21</v>
      </c>
      <c r="AL61" s="1">
        <v>5.7099999999999999E-19</v>
      </c>
      <c r="AM61" s="1">
        <v>7.3299999999999997E-19</v>
      </c>
      <c r="AN61" s="1">
        <v>5.61E-21</v>
      </c>
      <c r="AO61" s="1">
        <v>4.39E-13</v>
      </c>
      <c r="AP61" s="1">
        <v>7.4600000000000003E-9</v>
      </c>
      <c r="AQ61" s="1">
        <v>5.2099999999999998E-12</v>
      </c>
      <c r="AR61" s="1">
        <v>4.3599999999999998E-9</v>
      </c>
      <c r="AS61" s="1">
        <v>4.2299999999999997E-9</v>
      </c>
      <c r="AT61" s="1">
        <v>2.0499999999999999E-6</v>
      </c>
      <c r="AU61" s="1">
        <v>9.5799999999999998E-6</v>
      </c>
      <c r="AV61" s="1">
        <v>4.0299999999999997E-5</v>
      </c>
      <c r="AW61" s="1">
        <v>8.9500000000000004E-12</v>
      </c>
      <c r="AX61" s="1">
        <v>1.0499999999999999E-6</v>
      </c>
      <c r="AY61" s="1">
        <v>1.4300000000000001E-6</v>
      </c>
      <c r="AZ61" s="1">
        <v>9.4800000000000007E-6</v>
      </c>
      <c r="BA61" s="1">
        <v>9.0799999999999995E-6</v>
      </c>
      <c r="BB61" s="1">
        <v>2.1100000000000001E-6</v>
      </c>
      <c r="BC61" s="1">
        <v>1.9300000000000002E-5</v>
      </c>
      <c r="BD61" s="1">
        <v>1.06E-5</v>
      </c>
      <c r="BE61" s="1">
        <v>7.2700000000000005E-5</v>
      </c>
      <c r="BF61" s="1">
        <v>2.9300000000000002E-4</v>
      </c>
      <c r="BG61" s="1">
        <v>1.22E-4</v>
      </c>
      <c r="BH61" s="1">
        <v>2.5999999999999998E-5</v>
      </c>
      <c r="BI61" s="1">
        <v>4.71E-5</v>
      </c>
      <c r="BJ61" s="1">
        <v>9.02E-7</v>
      </c>
      <c r="BK61" s="1">
        <v>2.28E-7</v>
      </c>
    </row>
    <row r="62" spans="1:63" x14ac:dyDescent="0.35">
      <c r="A62">
        <v>15</v>
      </c>
      <c r="B62" s="1">
        <v>4.9600000000000001E-23</v>
      </c>
      <c r="C62" s="1">
        <v>5.4299999999999997E-4</v>
      </c>
      <c r="D62" s="1">
        <v>5.7599999999999997E-5</v>
      </c>
      <c r="E62" s="1">
        <v>1.6199999999999999E-20</v>
      </c>
      <c r="F62" s="1">
        <v>5.1999999999999997E-5</v>
      </c>
      <c r="G62" s="1">
        <v>7.4200000000000001E-5</v>
      </c>
      <c r="H62" s="1">
        <v>1.0499999999999999E-5</v>
      </c>
      <c r="I62" s="1">
        <v>7.9999999999999996E-6</v>
      </c>
      <c r="J62" s="1">
        <v>1.14E-2</v>
      </c>
      <c r="K62" s="1">
        <v>0.224</v>
      </c>
      <c r="L62" s="1">
        <v>5.6799999999999998E-5</v>
      </c>
      <c r="M62" s="1">
        <v>1.9E-3</v>
      </c>
      <c r="N62" s="1">
        <v>9.9000000000000005E-7</v>
      </c>
      <c r="O62" s="1">
        <v>2.26E-5</v>
      </c>
      <c r="P62" s="1">
        <v>5.2899999999999998E-5</v>
      </c>
      <c r="Q62" s="1">
        <v>1.2E-5</v>
      </c>
      <c r="R62" s="1">
        <v>3.0699999999999998E-3</v>
      </c>
      <c r="S62" s="1">
        <v>3.77E-4</v>
      </c>
      <c r="T62" s="1">
        <v>0.10299999999999999</v>
      </c>
      <c r="U62" s="1">
        <v>2.47E-3</v>
      </c>
      <c r="V62" s="1">
        <v>3.1599999999999998E-4</v>
      </c>
      <c r="W62" s="1">
        <v>5.2200000000000003E-2</v>
      </c>
      <c r="X62" s="1">
        <v>1.75E-3</v>
      </c>
      <c r="Y62" s="1">
        <v>2.7799999999999999E-3</v>
      </c>
      <c r="Z62" s="1">
        <v>1.2699999999999999E-2</v>
      </c>
      <c r="AA62" s="1">
        <v>5.3799999999999999E-20</v>
      </c>
      <c r="AB62" s="1">
        <v>1.05E-18</v>
      </c>
      <c r="AC62" s="1">
        <v>7.1299999999999996E-20</v>
      </c>
      <c r="AD62" s="1">
        <v>1.45E-19</v>
      </c>
      <c r="AE62" s="1">
        <v>8.7600000000000007E-21</v>
      </c>
      <c r="AF62" s="1">
        <v>6.2799999999999997E-22</v>
      </c>
      <c r="AG62" s="1">
        <v>3.1999999999999999E-18</v>
      </c>
      <c r="AH62" s="1">
        <v>1.7900000000000001E-20</v>
      </c>
      <c r="AI62" s="1">
        <v>1.8500000000000002E-18</v>
      </c>
      <c r="AJ62" s="1">
        <v>1.1700000000000001E-19</v>
      </c>
      <c r="AK62" s="1">
        <v>3.6200000000000001E-22</v>
      </c>
      <c r="AL62" s="1">
        <v>1.42E-19</v>
      </c>
      <c r="AM62" s="1">
        <v>1.8000000000000001E-19</v>
      </c>
      <c r="AN62" s="1">
        <v>1.3800000000000001E-21</v>
      </c>
      <c r="AO62" s="1">
        <v>4.2799999999999999E-13</v>
      </c>
      <c r="AP62" s="1">
        <v>7.4600000000000003E-9</v>
      </c>
      <c r="AQ62" s="1">
        <v>5.1300000000000002E-12</v>
      </c>
      <c r="AR62" s="1">
        <v>4.3699999999999996E-9</v>
      </c>
      <c r="AS62" s="1">
        <v>4.1899999999999998E-9</v>
      </c>
      <c r="AT62" s="1">
        <v>2.04E-6</v>
      </c>
      <c r="AU62" s="1">
        <v>9.5000000000000005E-6</v>
      </c>
      <c r="AV62" s="1">
        <v>4.0000000000000003E-5</v>
      </c>
      <c r="AW62" s="1">
        <v>8.8799999999999993E-12</v>
      </c>
      <c r="AX62" s="1">
        <v>1.0499999999999999E-6</v>
      </c>
      <c r="AY62" s="1">
        <v>1.4100000000000001E-6</v>
      </c>
      <c r="AZ62" s="1">
        <v>8.9400000000000008E-6</v>
      </c>
      <c r="BA62" s="1">
        <v>8.6000000000000007E-6</v>
      </c>
      <c r="BB62" s="1">
        <v>2.0700000000000001E-6</v>
      </c>
      <c r="BC62" s="1">
        <v>1.8700000000000001E-5</v>
      </c>
      <c r="BD62" s="1">
        <v>9.8900000000000002E-6</v>
      </c>
      <c r="BE62" s="1">
        <v>7.0699999999999997E-5</v>
      </c>
      <c r="BF62" s="1">
        <v>2.8200000000000002E-4</v>
      </c>
      <c r="BG62" s="1">
        <v>1.18E-4</v>
      </c>
      <c r="BH62" s="1">
        <v>2.5400000000000001E-5</v>
      </c>
      <c r="BI62" s="1">
        <v>4.5899999999999998E-5</v>
      </c>
      <c r="BJ62" s="1">
        <v>8.6499999999999998E-7</v>
      </c>
      <c r="BK62" s="1">
        <v>2.5100000000000001E-7</v>
      </c>
    </row>
    <row r="63" spans="1:63" x14ac:dyDescent="0.35">
      <c r="A63">
        <v>14</v>
      </c>
      <c r="B63" s="1">
        <v>1.5E-23</v>
      </c>
      <c r="C63" s="1">
        <v>5.3899999999999998E-4</v>
      </c>
      <c r="D63" s="1">
        <v>5.6199999999999997E-5</v>
      </c>
      <c r="E63" s="1">
        <v>4.6400000000000003E-21</v>
      </c>
      <c r="F63" s="1">
        <v>5.0599999999999997E-5</v>
      </c>
      <c r="G63" s="1">
        <v>7.2299999999999996E-5</v>
      </c>
      <c r="H63" s="1">
        <v>1.03E-5</v>
      </c>
      <c r="I63" s="1">
        <v>7.8099999999999998E-6</v>
      </c>
      <c r="J63" s="1">
        <v>1.1299999999999999E-2</v>
      </c>
      <c r="K63" s="1">
        <v>0.222</v>
      </c>
      <c r="L63" s="1">
        <v>5.6700000000000003E-5</v>
      </c>
      <c r="M63" s="1">
        <v>1.8799999999999999E-3</v>
      </c>
      <c r="N63" s="1">
        <v>9.7000000000000003E-7</v>
      </c>
      <c r="O63" s="1">
        <v>2.23E-5</v>
      </c>
      <c r="P63" s="1">
        <v>5.2299999999999997E-5</v>
      </c>
      <c r="Q63" s="1">
        <v>1.1800000000000001E-5</v>
      </c>
      <c r="R63" s="1">
        <v>3.0200000000000001E-3</v>
      </c>
      <c r="S63" s="1">
        <v>3.6900000000000002E-4</v>
      </c>
      <c r="T63" s="1">
        <v>0.10100000000000001</v>
      </c>
      <c r="U63" s="1">
        <v>2.4199999999999998E-3</v>
      </c>
      <c r="V63" s="1">
        <v>3.0600000000000001E-4</v>
      </c>
      <c r="W63" s="1">
        <v>5.11E-2</v>
      </c>
      <c r="X63" s="1">
        <v>1.73E-3</v>
      </c>
      <c r="Y63" s="1">
        <v>2.7399999999999998E-3</v>
      </c>
      <c r="Z63" s="1">
        <v>1.26E-2</v>
      </c>
      <c r="AA63" s="1">
        <v>1.4099999999999999E-20</v>
      </c>
      <c r="AB63" s="1">
        <v>2.7799999999999998E-19</v>
      </c>
      <c r="AC63" s="1">
        <v>1.8199999999999999E-20</v>
      </c>
      <c r="AD63" s="1">
        <v>3.7499999999999999E-20</v>
      </c>
      <c r="AE63" s="1">
        <v>2.27E-21</v>
      </c>
      <c r="AF63" s="1">
        <v>1.63E-22</v>
      </c>
      <c r="AG63" s="1">
        <v>8.9500000000000005E-19</v>
      </c>
      <c r="AH63" s="1">
        <v>4.6099999999999999E-21</v>
      </c>
      <c r="AI63" s="1">
        <v>4.9100000000000003E-19</v>
      </c>
      <c r="AJ63" s="1">
        <v>3.0399999999999998E-20</v>
      </c>
      <c r="AK63" s="1">
        <v>9.2999999999999997E-23</v>
      </c>
      <c r="AL63" s="1">
        <v>3.7200000000000001E-20</v>
      </c>
      <c r="AM63" s="1">
        <v>4.6300000000000002E-20</v>
      </c>
      <c r="AN63" s="1">
        <v>3.5699999999999998E-22</v>
      </c>
      <c r="AO63" s="1">
        <v>4.1599999999999999E-13</v>
      </c>
      <c r="AP63" s="1">
        <v>7.4000000000000001E-9</v>
      </c>
      <c r="AQ63" s="1">
        <v>5.0300000000000002E-12</v>
      </c>
      <c r="AR63" s="1">
        <v>4.3599999999999998E-9</v>
      </c>
      <c r="AS63" s="1">
        <v>4.1299999999999996E-9</v>
      </c>
      <c r="AT63" s="1">
        <v>2.0200000000000001E-6</v>
      </c>
      <c r="AU63" s="1">
        <v>9.3700000000000001E-6</v>
      </c>
      <c r="AV63" s="1">
        <v>3.9400000000000002E-5</v>
      </c>
      <c r="AW63" s="1">
        <v>8.7700000000000008E-12</v>
      </c>
      <c r="AX63" s="1">
        <v>1.04E-6</v>
      </c>
      <c r="AY63" s="1">
        <v>1.39E-6</v>
      </c>
      <c r="AZ63" s="1">
        <v>8.4300000000000006E-6</v>
      </c>
      <c r="BA63" s="1">
        <v>8.14E-6</v>
      </c>
      <c r="BB63" s="1">
        <v>2.03E-6</v>
      </c>
      <c r="BC63" s="1">
        <v>1.8099999999999999E-5</v>
      </c>
      <c r="BD63" s="1">
        <v>9.2399999999999996E-6</v>
      </c>
      <c r="BE63" s="1">
        <v>6.8700000000000003E-5</v>
      </c>
      <c r="BF63" s="1">
        <v>2.72E-4</v>
      </c>
      <c r="BG63" s="1">
        <v>1.1400000000000001E-4</v>
      </c>
      <c r="BH63" s="1">
        <v>2.4700000000000001E-5</v>
      </c>
      <c r="BI63" s="1">
        <v>4.46E-5</v>
      </c>
      <c r="BJ63" s="1">
        <v>8.2900000000000002E-7</v>
      </c>
      <c r="BK63" s="1">
        <v>2.67E-7</v>
      </c>
    </row>
    <row r="64" spans="1:63" x14ac:dyDescent="0.35">
      <c r="A64">
        <v>13</v>
      </c>
      <c r="B64" s="1">
        <v>5.5300000000000001E-24</v>
      </c>
      <c r="C64" s="1">
        <v>5.3399999999999997E-4</v>
      </c>
      <c r="D64" s="1">
        <v>5.4700000000000001E-5</v>
      </c>
      <c r="E64" s="1">
        <v>1.3800000000000001E-21</v>
      </c>
      <c r="F64" s="1">
        <v>4.9100000000000001E-5</v>
      </c>
      <c r="G64" s="1">
        <v>7.0400000000000004E-5</v>
      </c>
      <c r="H64" s="1">
        <v>1.0000000000000001E-5</v>
      </c>
      <c r="I64" s="1">
        <v>7.61E-6</v>
      </c>
      <c r="J64" s="1">
        <v>1.12E-2</v>
      </c>
      <c r="K64" s="1">
        <v>0.221</v>
      </c>
      <c r="L64" s="1">
        <v>5.6199999999999997E-5</v>
      </c>
      <c r="M64" s="1">
        <v>1.8500000000000001E-3</v>
      </c>
      <c r="N64" s="1">
        <v>9.47E-7</v>
      </c>
      <c r="O64" s="1">
        <v>2.19E-5</v>
      </c>
      <c r="P64" s="1">
        <v>5.1499999999999998E-5</v>
      </c>
      <c r="Q64" s="1">
        <v>1.1600000000000001E-5</v>
      </c>
      <c r="R64" s="1">
        <v>2.96E-3</v>
      </c>
      <c r="S64" s="1">
        <v>3.6099999999999999E-4</v>
      </c>
      <c r="T64" s="1">
        <v>9.9500000000000005E-2</v>
      </c>
      <c r="U64" s="1">
        <v>2.3600000000000001E-3</v>
      </c>
      <c r="V64" s="1">
        <v>2.9599999999999998E-4</v>
      </c>
      <c r="W64" s="1">
        <v>4.99E-2</v>
      </c>
      <c r="X64" s="1">
        <v>1.6999999999999999E-3</v>
      </c>
      <c r="Y64" s="1">
        <v>2.6900000000000001E-3</v>
      </c>
      <c r="Z64" s="1">
        <v>1.24E-2</v>
      </c>
      <c r="AA64" s="1">
        <v>3.9299999999999997E-21</v>
      </c>
      <c r="AB64" s="1">
        <v>7.9299999999999996E-20</v>
      </c>
      <c r="AC64" s="1">
        <v>4.9399999999999997E-21</v>
      </c>
      <c r="AD64" s="1">
        <v>1.0400000000000001E-20</v>
      </c>
      <c r="AE64" s="1">
        <v>6.3E-22</v>
      </c>
      <c r="AF64" s="1">
        <v>4.5800000000000001E-23</v>
      </c>
      <c r="AG64" s="1">
        <v>2.8099999999999999E-19</v>
      </c>
      <c r="AH64" s="1">
        <v>1.26E-21</v>
      </c>
      <c r="AI64" s="1">
        <v>1.4100000000000001E-19</v>
      </c>
      <c r="AJ64" s="1">
        <v>8.4999999999999993E-21</v>
      </c>
      <c r="AK64" s="1">
        <v>2.5199999999999999E-23</v>
      </c>
      <c r="AL64" s="1">
        <v>1.0499999999999999E-20</v>
      </c>
      <c r="AM64" s="1">
        <v>1.27E-20</v>
      </c>
      <c r="AN64" s="1">
        <v>9.7499999999999999E-23</v>
      </c>
      <c r="AO64" s="1">
        <v>4.0100000000000001E-13</v>
      </c>
      <c r="AP64" s="1">
        <v>7.2900000000000003E-9</v>
      </c>
      <c r="AQ64" s="1">
        <v>4.9099999999999999E-12</v>
      </c>
      <c r="AR64" s="1">
        <v>4.2999999999999996E-9</v>
      </c>
      <c r="AS64" s="1">
        <v>4.0400000000000001E-9</v>
      </c>
      <c r="AT64" s="1">
        <v>1.99E-6</v>
      </c>
      <c r="AU64" s="1">
        <v>9.2E-6</v>
      </c>
      <c r="AV64" s="1">
        <v>3.8699999999999999E-5</v>
      </c>
      <c r="AW64" s="1">
        <v>8.5899999999999995E-12</v>
      </c>
      <c r="AX64" s="1">
        <v>1.0300000000000001E-6</v>
      </c>
      <c r="AY64" s="1">
        <v>1.3599999999999999E-6</v>
      </c>
      <c r="AZ64" s="1">
        <v>7.9300000000000003E-6</v>
      </c>
      <c r="BA64" s="1">
        <v>7.7000000000000008E-6</v>
      </c>
      <c r="BB64" s="1">
        <v>1.99E-6</v>
      </c>
      <c r="BC64" s="1">
        <v>1.7600000000000001E-5</v>
      </c>
      <c r="BD64" s="1">
        <v>8.6200000000000005E-6</v>
      </c>
      <c r="BE64" s="1">
        <v>6.6699999999999995E-5</v>
      </c>
      <c r="BF64" s="1">
        <v>2.6200000000000003E-4</v>
      </c>
      <c r="BG64" s="1">
        <v>1.1E-4</v>
      </c>
      <c r="BH64" s="1">
        <v>2.4000000000000001E-5</v>
      </c>
      <c r="BI64" s="1">
        <v>4.3300000000000002E-5</v>
      </c>
      <c r="BJ64" s="1">
        <v>7.9299999999999997E-7</v>
      </c>
      <c r="BK64" s="1">
        <v>2.7700000000000001E-7</v>
      </c>
    </row>
    <row r="65" spans="1:63" x14ac:dyDescent="0.35">
      <c r="A65">
        <v>12</v>
      </c>
      <c r="B65" s="1">
        <v>2.6399999999999999E-24</v>
      </c>
      <c r="C65" s="1">
        <v>5.2899999999999996E-4</v>
      </c>
      <c r="D65" s="1">
        <v>5.3199999999999999E-5</v>
      </c>
      <c r="E65" s="1">
        <v>4.3100000000000001E-22</v>
      </c>
      <c r="F65" s="1">
        <v>4.7700000000000001E-5</v>
      </c>
      <c r="G65" s="1">
        <v>6.86E-5</v>
      </c>
      <c r="H65" s="1">
        <v>9.7899999999999994E-6</v>
      </c>
      <c r="I65" s="1">
        <v>7.4100000000000002E-6</v>
      </c>
      <c r="J65" s="1">
        <v>1.0999999999999999E-2</v>
      </c>
      <c r="K65" s="1">
        <v>0.219</v>
      </c>
      <c r="L65" s="1">
        <v>5.5699999999999999E-5</v>
      </c>
      <c r="M65" s="1">
        <v>1.82E-3</v>
      </c>
      <c r="N65" s="1">
        <v>9.2399999999999996E-7</v>
      </c>
      <c r="O65" s="1">
        <v>2.16E-5</v>
      </c>
      <c r="P65" s="1">
        <v>5.0699999999999999E-5</v>
      </c>
      <c r="Q65" s="1">
        <v>1.13E-5</v>
      </c>
      <c r="R65" s="1">
        <v>2.8999999999999998E-3</v>
      </c>
      <c r="S65" s="1">
        <v>3.5300000000000002E-4</v>
      </c>
      <c r="T65" s="1">
        <v>9.7900000000000001E-2</v>
      </c>
      <c r="U65" s="1">
        <v>2.31E-3</v>
      </c>
      <c r="V65" s="1">
        <v>2.8600000000000001E-4</v>
      </c>
      <c r="W65" s="1">
        <v>4.8800000000000003E-2</v>
      </c>
      <c r="X65" s="1">
        <v>1.67E-3</v>
      </c>
      <c r="Y65" s="1">
        <v>2.65E-3</v>
      </c>
      <c r="Z65" s="1">
        <v>1.23E-2</v>
      </c>
      <c r="AA65" s="1">
        <v>1.21E-21</v>
      </c>
      <c r="AB65" s="1">
        <v>2.5400000000000001E-20</v>
      </c>
      <c r="AC65" s="1">
        <v>1.45E-21</v>
      </c>
      <c r="AD65" s="1">
        <v>3.1700000000000001E-21</v>
      </c>
      <c r="AE65" s="1">
        <v>1.92E-22</v>
      </c>
      <c r="AF65" s="1">
        <v>1.44E-23</v>
      </c>
      <c r="AG65" s="1">
        <v>1.06E-19</v>
      </c>
      <c r="AH65" s="1">
        <v>3.7900000000000001E-22</v>
      </c>
      <c r="AI65" s="1">
        <v>4.57E-20</v>
      </c>
      <c r="AJ65" s="1">
        <v>2.6400000000000001E-21</v>
      </c>
      <c r="AK65" s="1">
        <v>7.2299999999999997E-24</v>
      </c>
      <c r="AL65" s="1">
        <v>3.2899999999999998E-21</v>
      </c>
      <c r="AM65" s="1">
        <v>3.8599999999999998E-21</v>
      </c>
      <c r="AN65" s="1">
        <v>2.8900000000000001E-23</v>
      </c>
      <c r="AO65" s="1">
        <v>3.8700000000000002E-13</v>
      </c>
      <c r="AP65" s="1">
        <v>7.1699999999999998E-9</v>
      </c>
      <c r="AQ65" s="1">
        <v>4.7800000000000002E-12</v>
      </c>
      <c r="AR65" s="1">
        <v>4.25E-9</v>
      </c>
      <c r="AS65" s="1">
        <v>3.9499999999999998E-9</v>
      </c>
      <c r="AT65" s="1">
        <v>1.95E-6</v>
      </c>
      <c r="AU65" s="1">
        <v>9.0299999999999999E-6</v>
      </c>
      <c r="AV65" s="1">
        <v>3.8000000000000002E-5</v>
      </c>
      <c r="AW65" s="1">
        <v>8.4099999999999999E-12</v>
      </c>
      <c r="AX65" s="1">
        <v>1.02E-6</v>
      </c>
      <c r="AY65" s="1">
        <v>1.33E-6</v>
      </c>
      <c r="AZ65" s="1">
        <v>7.4599999999999997E-6</v>
      </c>
      <c r="BA65" s="1">
        <v>7.2699999999999999E-6</v>
      </c>
      <c r="BB65" s="1">
        <v>1.9400000000000001E-6</v>
      </c>
      <c r="BC65" s="1">
        <v>1.7E-5</v>
      </c>
      <c r="BD65" s="1">
        <v>8.0299999999999994E-6</v>
      </c>
      <c r="BE65" s="1">
        <v>6.4700000000000001E-5</v>
      </c>
      <c r="BF65" s="1">
        <v>2.52E-4</v>
      </c>
      <c r="BG65" s="1">
        <v>1.06E-4</v>
      </c>
      <c r="BH65" s="1">
        <v>2.3300000000000001E-5</v>
      </c>
      <c r="BI65" s="1">
        <v>4.1999999999999998E-5</v>
      </c>
      <c r="BJ65" s="1">
        <v>7.5899999999999995E-7</v>
      </c>
      <c r="BK65" s="1">
        <v>2.8599999999999999E-7</v>
      </c>
    </row>
    <row r="66" spans="1:63" x14ac:dyDescent="0.35">
      <c r="A66">
        <v>11</v>
      </c>
      <c r="B66" s="1">
        <v>1.6000000000000001E-24</v>
      </c>
      <c r="C66" s="1">
        <v>5.2400000000000005E-4</v>
      </c>
      <c r="D66" s="1">
        <v>5.1700000000000003E-5</v>
      </c>
      <c r="E66" s="1">
        <v>1.4099999999999999E-22</v>
      </c>
      <c r="F66" s="1">
        <v>4.6199999999999998E-5</v>
      </c>
      <c r="G66" s="1">
        <v>6.6699999999999995E-5</v>
      </c>
      <c r="H66" s="1">
        <v>9.5400000000000001E-6</v>
      </c>
      <c r="I66" s="1">
        <v>7.2099999999999996E-6</v>
      </c>
      <c r="J66" s="1">
        <v>1.0800000000000001E-2</v>
      </c>
      <c r="K66" s="1">
        <v>0.217</v>
      </c>
      <c r="L66" s="1">
        <v>5.52E-5</v>
      </c>
      <c r="M66" s="1">
        <v>1.7899999999999999E-3</v>
      </c>
      <c r="N66" s="1">
        <v>8.9999999999999996E-7</v>
      </c>
      <c r="O66" s="1">
        <v>2.12E-5</v>
      </c>
      <c r="P66" s="1">
        <v>4.99E-5</v>
      </c>
      <c r="Q66" s="1">
        <v>1.1E-5</v>
      </c>
      <c r="R66" s="1">
        <v>2.8400000000000001E-3</v>
      </c>
      <c r="S66" s="1">
        <v>3.4400000000000001E-4</v>
      </c>
      <c r="T66" s="1">
        <v>9.6299999999999997E-2</v>
      </c>
      <c r="U66" s="1">
        <v>2.2599999999999999E-3</v>
      </c>
      <c r="V66" s="1">
        <v>2.7599999999999999E-4</v>
      </c>
      <c r="W66" s="1">
        <v>4.7600000000000003E-2</v>
      </c>
      <c r="X66" s="1">
        <v>1.64E-3</v>
      </c>
      <c r="Y66" s="1">
        <v>2.5999999999999999E-3</v>
      </c>
      <c r="Z66" s="1">
        <v>1.21E-2</v>
      </c>
      <c r="AA66" s="1">
        <v>4.2899999999999997E-22</v>
      </c>
      <c r="AB66" s="1">
        <v>9.7199999999999998E-21</v>
      </c>
      <c r="AC66" s="1">
        <v>4.77E-22</v>
      </c>
      <c r="AD66" s="1">
        <v>1.12E-21</v>
      </c>
      <c r="AE66" s="1">
        <v>6.76E-23</v>
      </c>
      <c r="AF66" s="1">
        <v>5.3699999999999999E-24</v>
      </c>
      <c r="AG66" s="1">
        <v>5.1399999999999997E-20</v>
      </c>
      <c r="AH66" s="1">
        <v>1.2900000000000001E-22</v>
      </c>
      <c r="AI66" s="1">
        <v>1.7900000000000001E-20</v>
      </c>
      <c r="AJ66" s="1">
        <v>9.6100000000000007E-22</v>
      </c>
      <c r="AK66" s="1">
        <v>2.22E-24</v>
      </c>
      <c r="AL66" s="1">
        <v>1.2199999999999999E-21</v>
      </c>
      <c r="AM66" s="1">
        <v>1.3500000000000001E-21</v>
      </c>
      <c r="AN66" s="1">
        <v>9.5299999999999998E-24</v>
      </c>
      <c r="AO66" s="1">
        <v>3.7400000000000002E-13</v>
      </c>
      <c r="AP66" s="1">
        <v>7.0500000000000003E-9</v>
      </c>
      <c r="AQ66" s="1">
        <v>4.6499999999999998E-12</v>
      </c>
      <c r="AR66" s="1">
        <v>4.18E-9</v>
      </c>
      <c r="AS66" s="1">
        <v>3.8600000000000003E-9</v>
      </c>
      <c r="AT66" s="1">
        <v>1.9199999999999998E-6</v>
      </c>
      <c r="AU66" s="1">
        <v>8.8400000000000001E-6</v>
      </c>
      <c r="AV66" s="1">
        <v>3.7200000000000003E-5</v>
      </c>
      <c r="AW66" s="1">
        <v>8.2200000000000001E-12</v>
      </c>
      <c r="AX66" s="1">
        <v>9.9999999999999995E-7</v>
      </c>
      <c r="AY66" s="1">
        <v>1.3E-6</v>
      </c>
      <c r="AZ66" s="1">
        <v>7.0099999999999998E-6</v>
      </c>
      <c r="BA66" s="1">
        <v>6.8700000000000003E-6</v>
      </c>
      <c r="BB66" s="1">
        <v>1.9E-6</v>
      </c>
      <c r="BC66" s="1">
        <v>1.6399999999999999E-5</v>
      </c>
      <c r="BD66" s="1">
        <v>7.4800000000000004E-6</v>
      </c>
      <c r="BE66" s="1">
        <v>6.2600000000000004E-5</v>
      </c>
      <c r="BF66" s="1">
        <v>2.43E-4</v>
      </c>
      <c r="BG66" s="1">
        <v>1.02E-4</v>
      </c>
      <c r="BH66" s="1">
        <v>2.26E-5</v>
      </c>
      <c r="BI66" s="1">
        <v>4.07E-5</v>
      </c>
      <c r="BJ66" s="1">
        <v>7.2600000000000002E-7</v>
      </c>
      <c r="BK66" s="1">
        <v>2.9299999999999999E-7</v>
      </c>
    </row>
    <row r="67" spans="1:63" x14ac:dyDescent="0.35">
      <c r="A67">
        <v>10</v>
      </c>
      <c r="B67" s="1">
        <v>1.1400000000000001E-24</v>
      </c>
      <c r="C67" s="1">
        <v>5.1900000000000004E-4</v>
      </c>
      <c r="D67" s="1">
        <v>5.02E-5</v>
      </c>
      <c r="E67" s="1">
        <v>4.9299999999999999E-23</v>
      </c>
      <c r="F67" s="1">
        <v>4.4799999999999998E-5</v>
      </c>
      <c r="G67" s="1">
        <v>6.4800000000000003E-5</v>
      </c>
      <c r="H67" s="1">
        <v>9.2900000000000008E-6</v>
      </c>
      <c r="I67" s="1">
        <v>7.0099999999999998E-6</v>
      </c>
      <c r="J67" s="1">
        <v>1.0699999999999999E-2</v>
      </c>
      <c r="K67" s="1">
        <v>0.215</v>
      </c>
      <c r="L67" s="1">
        <v>5.4500000000000003E-5</v>
      </c>
      <c r="M67" s="1">
        <v>1.7600000000000001E-3</v>
      </c>
      <c r="N67" s="1">
        <v>8.7700000000000003E-7</v>
      </c>
      <c r="O67" s="1">
        <v>2.09E-5</v>
      </c>
      <c r="P67" s="1">
        <v>4.8999999999999998E-5</v>
      </c>
      <c r="Q67" s="1">
        <v>1.08E-5</v>
      </c>
      <c r="R67" s="1">
        <v>2.7799999999999999E-3</v>
      </c>
      <c r="S67" s="1">
        <v>3.3599999999999998E-4</v>
      </c>
      <c r="T67" s="1">
        <v>9.4700000000000006E-2</v>
      </c>
      <c r="U67" s="1">
        <v>2.2100000000000002E-3</v>
      </c>
      <c r="V67" s="1">
        <v>2.6600000000000001E-4</v>
      </c>
      <c r="W67" s="1">
        <v>4.65E-2</v>
      </c>
      <c r="X67" s="1">
        <v>1.6199999999999999E-3</v>
      </c>
      <c r="Y67" s="1">
        <v>2.5600000000000002E-3</v>
      </c>
      <c r="Z67" s="1">
        <v>1.1900000000000001E-2</v>
      </c>
      <c r="AA67" s="1">
        <v>1.8700000000000001E-22</v>
      </c>
      <c r="AB67" s="1">
        <v>4.7100000000000002E-21</v>
      </c>
      <c r="AC67" s="1">
        <v>1.8400000000000001E-22</v>
      </c>
      <c r="AD67" s="1">
        <v>4.9100000000000004E-22</v>
      </c>
      <c r="AE67" s="1">
        <v>2.9200000000000003E-23</v>
      </c>
      <c r="AF67" s="1">
        <v>2.5300000000000002E-24</v>
      </c>
      <c r="AG67" s="1">
        <v>3.1499999999999998E-20</v>
      </c>
      <c r="AH67" s="1">
        <v>5.33E-23</v>
      </c>
      <c r="AI67" s="1">
        <v>8.9700000000000005E-21</v>
      </c>
      <c r="AJ67" s="1">
        <v>4.3600000000000004E-22</v>
      </c>
      <c r="AK67" s="1">
        <v>7.3200000000000004E-25</v>
      </c>
      <c r="AL67" s="1">
        <v>5.6999999999999996E-22</v>
      </c>
      <c r="AM67" s="1">
        <v>5.75E-22</v>
      </c>
      <c r="AN67" s="1">
        <v>3.6900000000000002E-24</v>
      </c>
      <c r="AO67" s="1">
        <v>3.5999999999999998E-13</v>
      </c>
      <c r="AP67" s="1">
        <v>6.9100000000000003E-9</v>
      </c>
      <c r="AQ67" s="1">
        <v>4.5200000000000001E-12</v>
      </c>
      <c r="AR67" s="1">
        <v>4.1100000000000001E-9</v>
      </c>
      <c r="AS67" s="1">
        <v>3.7600000000000003E-9</v>
      </c>
      <c r="AT67" s="1">
        <v>1.88E-6</v>
      </c>
      <c r="AU67" s="1">
        <v>8.6500000000000002E-6</v>
      </c>
      <c r="AV67" s="1">
        <v>3.6399999999999997E-5</v>
      </c>
      <c r="AW67" s="1">
        <v>8.0200000000000002E-12</v>
      </c>
      <c r="AX67" s="1">
        <v>9.8200000000000008E-7</v>
      </c>
      <c r="AY67" s="1">
        <v>1.2699999999999999E-6</v>
      </c>
      <c r="AZ67" s="1">
        <v>6.6000000000000003E-6</v>
      </c>
      <c r="BA67" s="1">
        <v>6.4899999999999997E-6</v>
      </c>
      <c r="BB67" s="1">
        <v>1.86E-6</v>
      </c>
      <c r="BC67" s="1">
        <v>1.59E-5</v>
      </c>
      <c r="BD67" s="1">
        <v>6.9700000000000002E-6</v>
      </c>
      <c r="BE67" s="1">
        <v>6.0699999999999998E-5</v>
      </c>
      <c r="BF67" s="1">
        <v>2.34E-4</v>
      </c>
      <c r="BG67" s="1">
        <v>9.7999999999999997E-5</v>
      </c>
      <c r="BH67" s="1">
        <v>2.1999999999999999E-5</v>
      </c>
      <c r="BI67" s="1">
        <v>3.9499999999999998E-5</v>
      </c>
      <c r="BJ67" s="1">
        <v>6.9500000000000002E-7</v>
      </c>
      <c r="BK67" s="1">
        <v>2.9700000000000003E-7</v>
      </c>
    </row>
    <row r="68" spans="1:63" x14ac:dyDescent="0.35">
      <c r="A68">
        <v>9</v>
      </c>
      <c r="B68" s="1">
        <v>8.9500000000000004E-25</v>
      </c>
      <c r="C68" s="1">
        <v>5.1500000000000005E-4</v>
      </c>
      <c r="D68" s="1">
        <v>4.8699999999999998E-5</v>
      </c>
      <c r="E68" s="1">
        <v>1.8400000000000001E-23</v>
      </c>
      <c r="F68" s="1">
        <v>4.3399999999999998E-5</v>
      </c>
      <c r="G68" s="1">
        <v>6.3E-5</v>
      </c>
      <c r="H68" s="1">
        <v>9.0499999999999997E-6</v>
      </c>
      <c r="I68" s="1">
        <v>6.8199999999999999E-6</v>
      </c>
      <c r="J68" s="1">
        <v>1.0500000000000001E-2</v>
      </c>
      <c r="K68" s="1">
        <v>0.214</v>
      </c>
      <c r="L68" s="1">
        <v>5.38E-5</v>
      </c>
      <c r="M68" s="1">
        <v>1.73E-3</v>
      </c>
      <c r="N68" s="1">
        <v>8.5300000000000003E-7</v>
      </c>
      <c r="O68" s="1">
        <v>2.0599999999999999E-5</v>
      </c>
      <c r="P68" s="1">
        <v>4.8199999999999999E-5</v>
      </c>
      <c r="Q68" s="1">
        <v>1.0499999999999999E-5</v>
      </c>
      <c r="R68" s="1">
        <v>2.7200000000000002E-3</v>
      </c>
      <c r="S68" s="1">
        <v>3.2899999999999997E-4</v>
      </c>
      <c r="T68" s="1">
        <v>9.3200000000000005E-2</v>
      </c>
      <c r="U68" s="1">
        <v>2.16E-3</v>
      </c>
      <c r="V68" s="1">
        <v>2.5700000000000001E-4</v>
      </c>
      <c r="W68" s="1">
        <v>4.5400000000000003E-2</v>
      </c>
      <c r="X68" s="1">
        <v>1.5900000000000001E-3</v>
      </c>
      <c r="Y68" s="1">
        <v>2.5200000000000001E-3</v>
      </c>
      <c r="Z68" s="1">
        <v>1.18E-2</v>
      </c>
      <c r="AA68" s="1">
        <v>1.04E-22</v>
      </c>
      <c r="AB68" s="1">
        <v>2.8900000000000001E-21</v>
      </c>
      <c r="AC68" s="1">
        <v>8.7799999999999997E-23</v>
      </c>
      <c r="AD68" s="1">
        <v>2.7300000000000002E-22</v>
      </c>
      <c r="AE68" s="1">
        <v>1.5999999999999999E-23</v>
      </c>
      <c r="AF68" s="1">
        <v>1.5099999999999999E-24</v>
      </c>
      <c r="AG68" s="1">
        <v>2.2799999999999999E-20</v>
      </c>
      <c r="AH68" s="1">
        <v>2.7600000000000001E-23</v>
      </c>
      <c r="AI68" s="1">
        <v>5.6400000000000004E-21</v>
      </c>
      <c r="AJ68" s="1">
        <v>2.5099999999999999E-22</v>
      </c>
      <c r="AK68" s="1">
        <v>2.6299999999999999E-25</v>
      </c>
      <c r="AL68" s="1">
        <v>3.3699999999999998E-22</v>
      </c>
      <c r="AM68" s="1">
        <v>3.12E-22</v>
      </c>
      <c r="AN68" s="1">
        <v>1.7499999999999998E-24</v>
      </c>
      <c r="AO68" s="1">
        <v>3.4899999999999998E-13</v>
      </c>
      <c r="AP68" s="1">
        <v>6.7599999999999998E-9</v>
      </c>
      <c r="AQ68" s="1">
        <v>4.3999999999999998E-12</v>
      </c>
      <c r="AR68" s="1">
        <v>4.0300000000000004E-9</v>
      </c>
      <c r="AS68" s="1">
        <v>3.6699999999999999E-9</v>
      </c>
      <c r="AT68" s="1">
        <v>1.84E-6</v>
      </c>
      <c r="AU68" s="1">
        <v>8.4600000000000003E-6</v>
      </c>
      <c r="AV68" s="1">
        <v>3.5599999999999998E-5</v>
      </c>
      <c r="AW68" s="1">
        <v>7.8200000000000002E-12</v>
      </c>
      <c r="AX68" s="1">
        <v>9.64E-7</v>
      </c>
      <c r="AY68" s="1">
        <v>1.24E-6</v>
      </c>
      <c r="AZ68" s="1">
        <v>6.2199999999999997E-6</v>
      </c>
      <c r="BA68" s="1">
        <v>6.1500000000000004E-6</v>
      </c>
      <c r="BB68" s="1">
        <v>1.8199999999999999E-6</v>
      </c>
      <c r="BC68" s="1">
        <v>1.5299999999999999E-5</v>
      </c>
      <c r="BD68" s="1">
        <v>6.5100000000000004E-6</v>
      </c>
      <c r="BE68" s="1">
        <v>5.8799999999999999E-5</v>
      </c>
      <c r="BF68" s="1">
        <v>2.2499999999999999E-4</v>
      </c>
      <c r="BG68" s="1">
        <v>9.4500000000000007E-5</v>
      </c>
      <c r="BH68" s="1">
        <v>2.1299999999999999E-5</v>
      </c>
      <c r="BI68" s="1">
        <v>3.8300000000000003E-5</v>
      </c>
      <c r="BJ68" s="1">
        <v>6.6599999999999996E-7</v>
      </c>
      <c r="BK68" s="1">
        <v>2.9999999999999999E-7</v>
      </c>
    </row>
    <row r="69" spans="1:63" x14ac:dyDescent="0.35">
      <c r="A69">
        <v>8</v>
      </c>
      <c r="B69" s="1">
        <v>7.5099999999999999E-25</v>
      </c>
      <c r="C69" s="1">
        <v>5.1000000000000004E-4</v>
      </c>
      <c r="D69" s="1">
        <v>4.7299999999999998E-5</v>
      </c>
      <c r="E69" s="1">
        <v>7.4499999999999998E-24</v>
      </c>
      <c r="F69" s="1">
        <v>4.21E-5</v>
      </c>
      <c r="G69" s="1">
        <v>6.1299999999999999E-5</v>
      </c>
      <c r="H69" s="1">
        <v>8.8100000000000004E-6</v>
      </c>
      <c r="I69" s="1">
        <v>6.64E-6</v>
      </c>
      <c r="J69" s="1">
        <v>1.04E-2</v>
      </c>
      <c r="K69" s="1">
        <v>0.21299999999999999</v>
      </c>
      <c r="L69" s="1">
        <v>5.2899999999999998E-5</v>
      </c>
      <c r="M69" s="1">
        <v>1.6999999999999999E-3</v>
      </c>
      <c r="N69" s="1">
        <v>8.2999999999999999E-7</v>
      </c>
      <c r="O69" s="1">
        <v>2.0299999999999999E-5</v>
      </c>
      <c r="P69" s="1">
        <v>4.7299999999999998E-5</v>
      </c>
      <c r="Q69" s="1">
        <v>1.0200000000000001E-5</v>
      </c>
      <c r="R69" s="1">
        <v>2.6700000000000001E-3</v>
      </c>
      <c r="S69" s="1">
        <v>3.21E-4</v>
      </c>
      <c r="T69" s="1">
        <v>9.1700000000000004E-2</v>
      </c>
      <c r="U69" s="1">
        <v>2.1099999999999999E-3</v>
      </c>
      <c r="V69" s="1">
        <v>2.4800000000000001E-4</v>
      </c>
      <c r="W69" s="1">
        <v>4.4299999999999999E-2</v>
      </c>
      <c r="X69" s="1">
        <v>1.56E-3</v>
      </c>
      <c r="Y69" s="1">
        <v>2.47E-3</v>
      </c>
      <c r="Z69" s="1">
        <v>1.1599999999999999E-2</v>
      </c>
      <c r="AA69" s="1">
        <v>7.1299999999999999E-23</v>
      </c>
      <c r="AB69" s="1">
        <v>2.1300000000000001E-21</v>
      </c>
      <c r="AC69" s="1">
        <v>5.2799999999999997E-23</v>
      </c>
      <c r="AD69" s="1">
        <v>1.8700000000000001E-22</v>
      </c>
      <c r="AE69" s="1">
        <v>1.08E-23</v>
      </c>
      <c r="AF69" s="1">
        <v>1.09E-24</v>
      </c>
      <c r="AG69" s="1">
        <v>1.85E-20</v>
      </c>
      <c r="AH69" s="1">
        <v>1.7999999999999999E-23</v>
      </c>
      <c r="AI69" s="1">
        <v>4.2299999999999999E-21</v>
      </c>
      <c r="AJ69" s="1">
        <v>1.7700000000000001E-22</v>
      </c>
      <c r="AK69" s="1">
        <v>1.05E-25</v>
      </c>
      <c r="AL69" s="1">
        <v>2.43E-22</v>
      </c>
      <c r="AM69" s="1">
        <v>2.1000000000000001E-22</v>
      </c>
      <c r="AN69" s="1">
        <v>1.05E-24</v>
      </c>
      <c r="AO69" s="1">
        <v>3.3900000000000002E-13</v>
      </c>
      <c r="AP69" s="1">
        <v>6.6100000000000001E-9</v>
      </c>
      <c r="AQ69" s="1">
        <v>4.2800000000000003E-12</v>
      </c>
      <c r="AR69" s="1">
        <v>3.9499999999999998E-9</v>
      </c>
      <c r="AS69" s="1">
        <v>3.58E-9</v>
      </c>
      <c r="AT69" s="1">
        <v>1.79E-6</v>
      </c>
      <c r="AU69" s="1">
        <v>8.2600000000000005E-6</v>
      </c>
      <c r="AV69" s="1">
        <v>3.4799999999999999E-5</v>
      </c>
      <c r="AW69" s="1">
        <v>7.6400000000000006E-12</v>
      </c>
      <c r="AX69" s="1">
        <v>9.4399999999999998E-7</v>
      </c>
      <c r="AY69" s="1">
        <v>1.2100000000000001E-6</v>
      </c>
      <c r="AZ69" s="1">
        <v>5.8699999999999997E-6</v>
      </c>
      <c r="BA69" s="1">
        <v>5.8300000000000001E-6</v>
      </c>
      <c r="BB69" s="1">
        <v>1.7799999999999999E-6</v>
      </c>
      <c r="BC69" s="1">
        <v>1.4800000000000001E-5</v>
      </c>
      <c r="BD69" s="1">
        <v>6.0900000000000001E-6</v>
      </c>
      <c r="BE69" s="1">
        <v>5.7000000000000003E-5</v>
      </c>
      <c r="BF69" s="1">
        <v>2.1800000000000001E-4</v>
      </c>
      <c r="BG69" s="1">
        <v>9.1199999999999994E-5</v>
      </c>
      <c r="BH69" s="1">
        <v>2.0699999999999998E-5</v>
      </c>
      <c r="BI69" s="1">
        <v>3.7200000000000003E-5</v>
      </c>
      <c r="BJ69" s="1">
        <v>6.3900000000000004E-7</v>
      </c>
      <c r="BK69" s="1">
        <v>2.9999999999999999E-7</v>
      </c>
    </row>
    <row r="70" spans="1:63" x14ac:dyDescent="0.35">
      <c r="A70">
        <v>7</v>
      </c>
      <c r="B70" s="1">
        <v>6.5499999999999998E-25</v>
      </c>
      <c r="C70" s="1">
        <v>5.0600000000000005E-4</v>
      </c>
      <c r="D70" s="1">
        <v>4.6E-5</v>
      </c>
      <c r="E70" s="1">
        <v>3.2899999999999999E-24</v>
      </c>
      <c r="F70" s="1">
        <v>4.0800000000000002E-5</v>
      </c>
      <c r="G70" s="1">
        <v>5.9599999999999999E-5</v>
      </c>
      <c r="H70" s="1">
        <v>8.5799999999999992E-6</v>
      </c>
      <c r="I70" s="1">
        <v>6.4699999999999999E-6</v>
      </c>
      <c r="J70" s="1">
        <v>1.03E-2</v>
      </c>
      <c r="K70" s="1">
        <v>0.21099999999999999</v>
      </c>
      <c r="L70" s="1">
        <v>5.2099999999999999E-5</v>
      </c>
      <c r="M70" s="1">
        <v>1.67E-3</v>
      </c>
      <c r="N70" s="1">
        <v>8.0800000000000004E-7</v>
      </c>
      <c r="O70" s="1">
        <v>2.0000000000000002E-5</v>
      </c>
      <c r="P70" s="1">
        <v>4.6499999999999999E-5</v>
      </c>
      <c r="Q70" s="1">
        <v>9.9599999999999995E-6</v>
      </c>
      <c r="R70" s="1">
        <v>2.6099999999999999E-3</v>
      </c>
      <c r="S70" s="1">
        <v>3.1399999999999999E-4</v>
      </c>
      <c r="T70" s="1">
        <v>9.0300000000000005E-2</v>
      </c>
      <c r="U70" s="1">
        <v>2.0600000000000002E-3</v>
      </c>
      <c r="V70" s="1">
        <v>2.4000000000000001E-4</v>
      </c>
      <c r="W70" s="1">
        <v>4.3299999999999998E-2</v>
      </c>
      <c r="X70" s="1">
        <v>1.5399999999999999E-3</v>
      </c>
      <c r="Y70" s="1">
        <v>2.4299999999999999E-3</v>
      </c>
      <c r="Z70" s="1">
        <v>1.15E-2</v>
      </c>
      <c r="AA70" s="1">
        <v>5.6500000000000002E-23</v>
      </c>
      <c r="AB70" s="1">
        <v>1.7500000000000002E-21</v>
      </c>
      <c r="AC70" s="1">
        <v>3.8200000000000002E-23</v>
      </c>
      <c r="AD70" s="1">
        <v>1.4800000000000001E-22</v>
      </c>
      <c r="AE70" s="1">
        <v>8.5199999999999994E-24</v>
      </c>
      <c r="AF70" s="1">
        <v>8.8600000000000006E-25</v>
      </c>
      <c r="AG70" s="1">
        <v>1.5900000000000001E-20</v>
      </c>
      <c r="AH70" s="1">
        <v>1.37E-23</v>
      </c>
      <c r="AI70" s="1">
        <v>3.5100000000000002E-21</v>
      </c>
      <c r="AJ70" s="1">
        <v>1.4200000000000001E-22</v>
      </c>
      <c r="AK70" s="1">
        <v>4.68E-26</v>
      </c>
      <c r="AL70" s="1">
        <v>1.9700000000000001E-22</v>
      </c>
      <c r="AM70" s="1">
        <v>1.6400000000000001E-22</v>
      </c>
      <c r="AN70" s="1">
        <v>7.5699999999999997E-25</v>
      </c>
      <c r="AO70" s="1">
        <v>3.3000000000000001E-13</v>
      </c>
      <c r="AP70" s="1">
        <v>6.4700000000000002E-9</v>
      </c>
      <c r="AQ70" s="1">
        <v>4.1700000000000002E-12</v>
      </c>
      <c r="AR70" s="1">
        <v>3.8700000000000001E-9</v>
      </c>
      <c r="AS70" s="1">
        <v>3.4900000000000001E-9</v>
      </c>
      <c r="AT70" s="1">
        <v>1.75E-6</v>
      </c>
      <c r="AU70" s="1">
        <v>8.0700000000000007E-6</v>
      </c>
      <c r="AV70" s="1">
        <v>3.4E-5</v>
      </c>
      <c r="AW70" s="1">
        <v>7.4599999999999993E-12</v>
      </c>
      <c r="AX70" s="1">
        <v>9.2600000000000001E-7</v>
      </c>
      <c r="AY70" s="1">
        <v>1.1799999999999999E-6</v>
      </c>
      <c r="AZ70" s="1">
        <v>5.5600000000000001E-6</v>
      </c>
      <c r="BA70" s="1">
        <v>5.5400000000000003E-6</v>
      </c>
      <c r="BB70" s="1">
        <v>1.7400000000000001E-6</v>
      </c>
      <c r="BC70" s="1">
        <v>1.4399999999999999E-5</v>
      </c>
      <c r="BD70" s="1">
        <v>5.7200000000000003E-6</v>
      </c>
      <c r="BE70" s="1">
        <v>5.5300000000000002E-5</v>
      </c>
      <c r="BF70" s="1">
        <v>2.1000000000000001E-4</v>
      </c>
      <c r="BG70" s="1">
        <v>8.8300000000000005E-5</v>
      </c>
      <c r="BH70" s="1">
        <v>2.0100000000000001E-5</v>
      </c>
      <c r="BI70" s="1">
        <v>3.6100000000000003E-5</v>
      </c>
      <c r="BJ70" s="1">
        <v>6.1500000000000004E-7</v>
      </c>
      <c r="BK70" s="1">
        <v>2.9999999999999999E-7</v>
      </c>
    </row>
    <row r="71" spans="1:63" x14ac:dyDescent="0.35">
      <c r="A71">
        <v>6</v>
      </c>
      <c r="B71" s="1">
        <v>5.8100000000000001E-25</v>
      </c>
      <c r="C71" s="1">
        <v>5.0199999999999995E-4</v>
      </c>
      <c r="D71" s="1">
        <v>4.4700000000000002E-5</v>
      </c>
      <c r="E71" s="1">
        <v>1.5799999999999999E-24</v>
      </c>
      <c r="F71" s="1">
        <v>3.96E-5</v>
      </c>
      <c r="G71" s="1">
        <v>5.8100000000000003E-5</v>
      </c>
      <c r="H71" s="1">
        <v>8.3599999999999996E-6</v>
      </c>
      <c r="I71" s="1">
        <v>6.2999999999999998E-6</v>
      </c>
      <c r="J71" s="1">
        <v>1.01E-2</v>
      </c>
      <c r="K71" s="1">
        <v>0.21</v>
      </c>
      <c r="L71" s="1">
        <v>5.13E-5</v>
      </c>
      <c r="M71" s="1">
        <v>1.65E-3</v>
      </c>
      <c r="N71" s="1">
        <v>7.8700000000000005E-7</v>
      </c>
      <c r="O71" s="1">
        <v>1.9700000000000001E-5</v>
      </c>
      <c r="P71" s="1">
        <v>4.5800000000000002E-5</v>
      </c>
      <c r="Q71" s="1">
        <v>9.7100000000000002E-6</v>
      </c>
      <c r="R71" s="1">
        <v>2.5600000000000002E-3</v>
      </c>
      <c r="S71" s="1">
        <v>3.0699999999999998E-4</v>
      </c>
      <c r="T71" s="1">
        <v>8.8900000000000007E-2</v>
      </c>
      <c r="U71" s="1">
        <v>2.0200000000000001E-3</v>
      </c>
      <c r="V71" s="1">
        <v>2.32E-4</v>
      </c>
      <c r="W71" s="1">
        <v>4.2299999999999997E-2</v>
      </c>
      <c r="X71" s="1">
        <v>1.5100000000000001E-3</v>
      </c>
      <c r="Y71" s="1">
        <v>2.3999999999999998E-3</v>
      </c>
      <c r="Z71" s="1">
        <v>1.14E-2</v>
      </c>
      <c r="AA71" s="1">
        <v>4.7999999999999999E-23</v>
      </c>
      <c r="AB71" s="1">
        <v>1.51E-21</v>
      </c>
      <c r="AC71" s="1">
        <v>3.0899999999999998E-23</v>
      </c>
      <c r="AD71" s="1">
        <v>1.2499999999999999E-22</v>
      </c>
      <c r="AE71" s="1">
        <v>7.2000000000000002E-24</v>
      </c>
      <c r="AF71" s="1">
        <v>7.5899999999999996E-25</v>
      </c>
      <c r="AG71" s="1">
        <v>1.4099999999999999E-20</v>
      </c>
      <c r="AH71" s="1">
        <v>1.14E-23</v>
      </c>
      <c r="AI71" s="1">
        <v>3.0400000000000002E-21</v>
      </c>
      <c r="AJ71" s="1">
        <v>1.2099999999999999E-22</v>
      </c>
      <c r="AK71" s="1">
        <v>2.3599999999999999E-26</v>
      </c>
      <c r="AL71" s="1">
        <v>1.6999999999999999E-22</v>
      </c>
      <c r="AM71" s="1">
        <v>1.3799999999999999E-22</v>
      </c>
      <c r="AN71" s="1">
        <v>6.1000000000000002E-25</v>
      </c>
      <c r="AO71" s="1">
        <v>3.21E-13</v>
      </c>
      <c r="AP71" s="1">
        <v>6.3199999999999997E-9</v>
      </c>
      <c r="AQ71" s="1">
        <v>4.0499999999999999E-12</v>
      </c>
      <c r="AR71" s="1">
        <v>3.7900000000000004E-9</v>
      </c>
      <c r="AS71" s="1">
        <v>3.3999999999999998E-9</v>
      </c>
      <c r="AT71" s="1">
        <v>1.7099999999999999E-6</v>
      </c>
      <c r="AU71" s="1">
        <v>7.8800000000000008E-6</v>
      </c>
      <c r="AV71" s="1">
        <v>3.3200000000000001E-5</v>
      </c>
      <c r="AW71" s="1">
        <v>7.2799999999999997E-12</v>
      </c>
      <c r="AX71" s="1">
        <v>9.0699999999999996E-7</v>
      </c>
      <c r="AY71" s="1">
        <v>1.15E-6</v>
      </c>
      <c r="AZ71" s="1">
        <v>5.2800000000000003E-6</v>
      </c>
      <c r="BA71" s="1">
        <v>5.2800000000000003E-6</v>
      </c>
      <c r="BB71" s="1">
        <v>1.7E-6</v>
      </c>
      <c r="BC71" s="1">
        <v>1.3900000000000001E-5</v>
      </c>
      <c r="BD71" s="1">
        <v>5.3800000000000002E-6</v>
      </c>
      <c r="BE71" s="1">
        <v>5.3600000000000002E-5</v>
      </c>
      <c r="BF71" s="1">
        <v>2.04E-4</v>
      </c>
      <c r="BG71" s="1">
        <v>8.5599999999999994E-5</v>
      </c>
      <c r="BH71" s="1">
        <v>1.9599999999999999E-5</v>
      </c>
      <c r="BI71" s="1">
        <v>3.5099999999999999E-5</v>
      </c>
      <c r="BJ71" s="1">
        <v>5.9200000000000001E-7</v>
      </c>
      <c r="BK71" s="1">
        <v>2.9900000000000002E-7</v>
      </c>
    </row>
    <row r="72" spans="1:63" x14ac:dyDescent="0.35">
      <c r="A72">
        <v>5</v>
      </c>
      <c r="B72" s="1">
        <v>5.2299999999999999E-25</v>
      </c>
      <c r="C72" s="1">
        <v>4.9799999999999996E-4</v>
      </c>
      <c r="D72" s="1">
        <v>4.35E-5</v>
      </c>
      <c r="E72" s="1">
        <v>8.2800000000000004E-25</v>
      </c>
      <c r="F72" s="1">
        <v>3.8500000000000001E-5</v>
      </c>
      <c r="G72" s="1">
        <v>5.66E-5</v>
      </c>
      <c r="H72" s="1">
        <v>8.1599999999999998E-6</v>
      </c>
      <c r="I72" s="1">
        <v>6.1500000000000004E-6</v>
      </c>
      <c r="J72" s="1">
        <v>0.01</v>
      </c>
      <c r="K72" s="1">
        <v>0.20899999999999999</v>
      </c>
      <c r="L72" s="1">
        <v>5.0500000000000001E-5</v>
      </c>
      <c r="M72" s="1">
        <v>1.6199999999999999E-3</v>
      </c>
      <c r="N72" s="1">
        <v>7.6599999999999995E-7</v>
      </c>
      <c r="O72" s="1">
        <v>1.95E-5</v>
      </c>
      <c r="P72" s="1">
        <v>4.5000000000000003E-5</v>
      </c>
      <c r="Q72" s="1">
        <v>9.4800000000000007E-6</v>
      </c>
      <c r="R72" s="1">
        <v>2.5200000000000001E-3</v>
      </c>
      <c r="S72" s="1">
        <v>3.01E-4</v>
      </c>
      <c r="T72" s="1">
        <v>8.77E-2</v>
      </c>
      <c r="U72" s="1">
        <v>1.98E-3</v>
      </c>
      <c r="V72" s="1">
        <v>2.2499999999999999E-4</v>
      </c>
      <c r="W72" s="1">
        <v>4.1399999999999999E-2</v>
      </c>
      <c r="X72" s="1">
        <v>1.49E-3</v>
      </c>
      <c r="Y72" s="1">
        <v>2.3600000000000001E-3</v>
      </c>
      <c r="Z72" s="1">
        <v>1.12E-2</v>
      </c>
      <c r="AA72" s="1">
        <v>4.2399999999999997E-23</v>
      </c>
      <c r="AB72" s="1">
        <v>1.3500000000000001E-21</v>
      </c>
      <c r="AC72" s="1">
        <v>2.6600000000000003E-23</v>
      </c>
      <c r="AD72" s="1">
        <v>1.11E-22</v>
      </c>
      <c r="AE72" s="1">
        <v>6.35E-24</v>
      </c>
      <c r="AF72" s="1">
        <v>6.7100000000000003E-25</v>
      </c>
      <c r="AG72" s="1">
        <v>1.27E-20</v>
      </c>
      <c r="AH72" s="1">
        <v>9.9700000000000001E-24</v>
      </c>
      <c r="AI72" s="1">
        <v>2.71E-21</v>
      </c>
      <c r="AJ72" s="1">
        <v>1.07E-22</v>
      </c>
      <c r="AK72" s="1">
        <v>1.3599999999999999E-26</v>
      </c>
      <c r="AL72" s="1">
        <v>1.5E-22</v>
      </c>
      <c r="AM72" s="1">
        <v>1.2099999999999999E-22</v>
      </c>
      <c r="AN72" s="1">
        <v>5.2399999999999999E-25</v>
      </c>
      <c r="AO72" s="1">
        <v>3.1199999999999998E-13</v>
      </c>
      <c r="AP72" s="1">
        <v>6.1799999999999998E-9</v>
      </c>
      <c r="AQ72" s="1">
        <v>3.9499999999999999E-12</v>
      </c>
      <c r="AR72" s="1">
        <v>3.7099999999999998E-9</v>
      </c>
      <c r="AS72" s="1">
        <v>3.3099999999999999E-9</v>
      </c>
      <c r="AT72" s="1">
        <v>1.68E-6</v>
      </c>
      <c r="AU72" s="1">
        <v>7.7100000000000007E-6</v>
      </c>
      <c r="AV72" s="1">
        <v>3.2400000000000001E-5</v>
      </c>
      <c r="AW72" s="1">
        <v>7.1E-12</v>
      </c>
      <c r="AX72" s="1">
        <v>8.8800000000000001E-7</v>
      </c>
      <c r="AY72" s="1">
        <v>1.1200000000000001E-6</v>
      </c>
      <c r="AZ72" s="1">
        <v>5.0300000000000001E-6</v>
      </c>
      <c r="BA72" s="1">
        <v>5.0499999999999999E-6</v>
      </c>
      <c r="BB72" s="1">
        <v>1.6700000000000001E-6</v>
      </c>
      <c r="BC72" s="1">
        <v>1.3499999999999999E-5</v>
      </c>
      <c r="BD72" s="1">
        <v>5.0900000000000004E-6</v>
      </c>
      <c r="BE72" s="1">
        <v>5.2099999999999999E-5</v>
      </c>
      <c r="BF72" s="1">
        <v>1.9799999999999999E-4</v>
      </c>
      <c r="BG72" s="1">
        <v>8.3200000000000003E-5</v>
      </c>
      <c r="BH72" s="1">
        <v>1.9000000000000001E-5</v>
      </c>
      <c r="BI72" s="1">
        <v>3.4100000000000002E-5</v>
      </c>
      <c r="BJ72" s="1">
        <v>5.7100000000000002E-7</v>
      </c>
      <c r="BK72" s="1">
        <v>2.9700000000000003E-7</v>
      </c>
    </row>
    <row r="73" spans="1:63" x14ac:dyDescent="0.35">
      <c r="A73">
        <v>4</v>
      </c>
      <c r="B73" s="1">
        <v>4.7700000000000003E-25</v>
      </c>
      <c r="C73" s="1">
        <v>4.95E-4</v>
      </c>
      <c r="D73" s="1">
        <v>4.2299999999999998E-5</v>
      </c>
      <c r="E73" s="1">
        <v>4.7600000000000003E-25</v>
      </c>
      <c r="F73" s="1">
        <v>3.7599999999999999E-5</v>
      </c>
      <c r="G73" s="1">
        <v>5.5300000000000002E-5</v>
      </c>
      <c r="H73" s="1">
        <v>7.9699999999999999E-6</v>
      </c>
      <c r="I73" s="1">
        <v>6.02E-6</v>
      </c>
      <c r="J73" s="1">
        <v>9.9000000000000008E-3</v>
      </c>
      <c r="K73" s="1">
        <v>0.20899999999999999</v>
      </c>
      <c r="L73" s="1">
        <v>4.9599999999999999E-5</v>
      </c>
      <c r="M73" s="1">
        <v>1.6000000000000001E-3</v>
      </c>
      <c r="N73" s="1">
        <v>7.4700000000000001E-7</v>
      </c>
      <c r="O73" s="1">
        <v>1.9199999999999999E-5</v>
      </c>
      <c r="P73" s="1">
        <v>4.4299999999999999E-5</v>
      </c>
      <c r="Q73" s="1">
        <v>9.2599999999999994E-6</v>
      </c>
      <c r="R73" s="1">
        <v>2.48E-3</v>
      </c>
      <c r="S73" s="1">
        <v>2.9500000000000001E-4</v>
      </c>
      <c r="T73" s="1">
        <v>8.6599999999999996E-2</v>
      </c>
      <c r="U73" s="1">
        <v>1.9400000000000001E-3</v>
      </c>
      <c r="V73" s="1">
        <v>2.1800000000000001E-4</v>
      </c>
      <c r="W73" s="1">
        <v>4.0599999999999997E-2</v>
      </c>
      <c r="X73" s="1">
        <v>1.47E-3</v>
      </c>
      <c r="Y73" s="1">
        <v>2.33E-3</v>
      </c>
      <c r="Z73" s="1">
        <v>1.11E-2</v>
      </c>
      <c r="AA73" s="1">
        <v>3.8300000000000002E-23</v>
      </c>
      <c r="AB73" s="1">
        <v>1.23E-21</v>
      </c>
      <c r="AC73" s="1">
        <v>2.3700000000000001E-23</v>
      </c>
      <c r="AD73" s="1">
        <v>9.9800000000000004E-23</v>
      </c>
      <c r="AE73" s="1">
        <v>5.7300000000000003E-24</v>
      </c>
      <c r="AF73" s="1">
        <v>6.0700000000000003E-25</v>
      </c>
      <c r="AG73" s="1">
        <v>1.16E-20</v>
      </c>
      <c r="AH73" s="1">
        <v>8.9599999999999996E-24</v>
      </c>
      <c r="AI73" s="1">
        <v>2.4699999999999998E-21</v>
      </c>
      <c r="AJ73" s="1">
        <v>9.7299999999999999E-23</v>
      </c>
      <c r="AK73" s="1">
        <v>8.9199999999999997E-27</v>
      </c>
      <c r="AL73" s="1">
        <v>1.36E-22</v>
      </c>
      <c r="AM73" s="1">
        <v>1.0900000000000001E-22</v>
      </c>
      <c r="AN73" s="1">
        <v>4.6599999999999997E-25</v>
      </c>
      <c r="AO73" s="1">
        <v>3.0300000000000002E-13</v>
      </c>
      <c r="AP73" s="1">
        <v>6.0200000000000003E-9</v>
      </c>
      <c r="AQ73" s="1">
        <v>3.8299999999999996E-12</v>
      </c>
      <c r="AR73" s="1">
        <v>3.6199999999999999E-9</v>
      </c>
      <c r="AS73" s="1">
        <v>3.22E-9</v>
      </c>
      <c r="AT73" s="1">
        <v>1.64E-6</v>
      </c>
      <c r="AU73" s="1">
        <v>7.52E-6</v>
      </c>
      <c r="AV73" s="1">
        <v>3.1699999999999998E-5</v>
      </c>
      <c r="AW73" s="1">
        <v>6.9100000000000002E-12</v>
      </c>
      <c r="AX73" s="1">
        <v>8.6899999999999996E-7</v>
      </c>
      <c r="AY73" s="1">
        <v>1.0899999999999999E-6</v>
      </c>
      <c r="AZ73" s="1">
        <v>4.8099999999999997E-6</v>
      </c>
      <c r="BA73" s="1">
        <v>4.8600000000000001E-6</v>
      </c>
      <c r="BB73" s="1">
        <v>1.64E-6</v>
      </c>
      <c r="BC73" s="1">
        <v>1.31E-5</v>
      </c>
      <c r="BD73" s="1">
        <v>4.8400000000000002E-6</v>
      </c>
      <c r="BE73" s="1">
        <v>5.0800000000000002E-5</v>
      </c>
      <c r="BF73" s="1">
        <v>1.94E-4</v>
      </c>
      <c r="BG73" s="1">
        <v>8.1100000000000006E-5</v>
      </c>
      <c r="BH73" s="1">
        <v>1.8600000000000001E-5</v>
      </c>
      <c r="BI73" s="1">
        <v>3.3300000000000003E-5</v>
      </c>
      <c r="BJ73" s="1">
        <v>5.5199999999999997E-7</v>
      </c>
      <c r="BK73" s="1">
        <v>2.9200000000000002E-7</v>
      </c>
    </row>
    <row r="74" spans="1:63" x14ac:dyDescent="0.35">
      <c r="A74">
        <v>3</v>
      </c>
      <c r="B74" s="1">
        <v>4.4100000000000004E-25</v>
      </c>
      <c r="C74" s="1">
        <v>4.9200000000000003E-4</v>
      </c>
      <c r="D74" s="1">
        <v>4.1300000000000001E-5</v>
      </c>
      <c r="E74" s="1">
        <v>2.9899999999999998E-25</v>
      </c>
      <c r="F74" s="1">
        <v>3.6699999999999998E-5</v>
      </c>
      <c r="G74" s="1">
        <v>5.4200000000000003E-5</v>
      </c>
      <c r="H74" s="1">
        <v>7.8099999999999998E-6</v>
      </c>
      <c r="I74" s="1">
        <v>5.9000000000000003E-6</v>
      </c>
      <c r="J74" s="1">
        <v>9.8099999999999993E-3</v>
      </c>
      <c r="K74" s="1">
        <v>0.20799999999999999</v>
      </c>
      <c r="L74" s="1">
        <v>4.8999999999999998E-5</v>
      </c>
      <c r="M74" s="1">
        <v>1.5900000000000001E-3</v>
      </c>
      <c r="N74" s="1">
        <v>7.3099999999999997E-7</v>
      </c>
      <c r="O74" s="1">
        <v>1.9000000000000001E-5</v>
      </c>
      <c r="P74" s="1">
        <v>4.3800000000000001E-5</v>
      </c>
      <c r="Q74" s="1">
        <v>9.0699999999999996E-6</v>
      </c>
      <c r="R74" s="1">
        <v>2.4399999999999999E-3</v>
      </c>
      <c r="S74" s="1">
        <v>2.9100000000000003E-4</v>
      </c>
      <c r="T74" s="1">
        <v>8.5699999999999998E-2</v>
      </c>
      <c r="U74" s="1">
        <v>1.91E-3</v>
      </c>
      <c r="V74" s="1">
        <v>2.12E-4</v>
      </c>
      <c r="W74" s="1">
        <v>3.9899999999999998E-2</v>
      </c>
      <c r="X74" s="1">
        <v>1.4499999999999999E-3</v>
      </c>
      <c r="Y74" s="1">
        <v>2.31E-3</v>
      </c>
      <c r="Z74" s="1">
        <v>1.0999999999999999E-2</v>
      </c>
      <c r="AA74" s="1">
        <v>3.5400000000000001E-23</v>
      </c>
      <c r="AB74" s="1">
        <v>1.13E-21</v>
      </c>
      <c r="AC74" s="1">
        <v>2.1800000000000001E-23</v>
      </c>
      <c r="AD74" s="1">
        <v>9.2000000000000004E-23</v>
      </c>
      <c r="AE74" s="1">
        <v>5.2900000000000001E-24</v>
      </c>
      <c r="AF74" s="1">
        <v>5.5899999999999998E-25</v>
      </c>
      <c r="AG74" s="1">
        <v>1.07E-20</v>
      </c>
      <c r="AH74" s="1">
        <v>8.2400000000000002E-24</v>
      </c>
      <c r="AI74" s="1">
        <v>2.2799999999999999E-21</v>
      </c>
      <c r="AJ74" s="1">
        <v>8.9800000000000006E-23</v>
      </c>
      <c r="AK74" s="1">
        <v>6.5199999999999993E-27</v>
      </c>
      <c r="AL74" s="1">
        <v>1.2499999999999999E-22</v>
      </c>
      <c r="AM74" s="1">
        <v>1.01E-22</v>
      </c>
      <c r="AN74" s="1">
        <v>4.2699999999999998E-25</v>
      </c>
      <c r="AO74" s="1">
        <v>2.9500000000000001E-13</v>
      </c>
      <c r="AP74" s="1">
        <v>5.8999999999999999E-9</v>
      </c>
      <c r="AQ74" s="1">
        <v>3.7399999999999998E-12</v>
      </c>
      <c r="AR74" s="1">
        <v>3.5499999999999999E-9</v>
      </c>
      <c r="AS74" s="1">
        <v>3.1500000000000001E-9</v>
      </c>
      <c r="AT74" s="1">
        <v>1.5999999999999999E-6</v>
      </c>
      <c r="AU74" s="1">
        <v>7.3799999999999996E-6</v>
      </c>
      <c r="AV74" s="1">
        <v>3.1000000000000001E-5</v>
      </c>
      <c r="AW74" s="1">
        <v>6.7600000000000003E-12</v>
      </c>
      <c r="AX74" s="1">
        <v>8.54E-7</v>
      </c>
      <c r="AY74" s="1">
        <v>1.0699999999999999E-6</v>
      </c>
      <c r="AZ74" s="1">
        <v>4.6299999999999997E-6</v>
      </c>
      <c r="BA74" s="1">
        <v>4.69E-6</v>
      </c>
      <c r="BB74" s="1">
        <v>1.6199999999999999E-6</v>
      </c>
      <c r="BC74" s="1">
        <v>1.2799999999999999E-5</v>
      </c>
      <c r="BD74" s="1">
        <v>4.6299999999999997E-6</v>
      </c>
      <c r="BE74" s="1">
        <v>4.9599999999999999E-5</v>
      </c>
      <c r="BF74" s="1">
        <v>1.8900000000000001E-4</v>
      </c>
      <c r="BG74" s="1">
        <v>7.9400000000000006E-5</v>
      </c>
      <c r="BH74" s="1">
        <v>1.8199999999999999E-5</v>
      </c>
      <c r="BI74" s="1">
        <v>3.26E-5</v>
      </c>
      <c r="BJ74" s="1">
        <v>5.3499999999999996E-7</v>
      </c>
      <c r="BK74" s="1">
        <v>2.8999999999999998E-7</v>
      </c>
    </row>
    <row r="75" spans="1:63" x14ac:dyDescent="0.35">
      <c r="A75">
        <v>2</v>
      </c>
      <c r="B75" s="1">
        <v>4.05E-25</v>
      </c>
      <c r="C75" s="1">
        <v>4.8899999999999996E-4</v>
      </c>
      <c r="D75" s="1">
        <v>4.0099999999999999E-5</v>
      </c>
      <c r="E75" s="1">
        <v>1.87E-25</v>
      </c>
      <c r="F75" s="1">
        <v>3.57E-5</v>
      </c>
      <c r="G75" s="1">
        <v>5.2899999999999998E-5</v>
      </c>
      <c r="H75" s="1">
        <v>7.6299999999999998E-6</v>
      </c>
      <c r="I75" s="1">
        <v>5.7599999999999999E-6</v>
      </c>
      <c r="J75" s="1">
        <v>9.7099999999999999E-3</v>
      </c>
      <c r="K75" s="1">
        <v>0.20699999999999999</v>
      </c>
      <c r="L75" s="1">
        <v>4.8300000000000002E-5</v>
      </c>
      <c r="M75" s="1">
        <v>1.57E-3</v>
      </c>
      <c r="N75" s="1">
        <v>7.1299999999999999E-7</v>
      </c>
      <c r="O75" s="1">
        <v>1.88E-5</v>
      </c>
      <c r="P75" s="1">
        <v>4.32E-5</v>
      </c>
      <c r="Q75" s="1">
        <v>8.8699999999999998E-6</v>
      </c>
      <c r="R75" s="1">
        <v>2.3999999999999998E-3</v>
      </c>
      <c r="S75" s="1">
        <v>2.8499999999999999E-4</v>
      </c>
      <c r="T75" s="1">
        <v>8.4699999999999998E-2</v>
      </c>
      <c r="U75" s="1">
        <v>1.8799999999999999E-3</v>
      </c>
      <c r="V75" s="1">
        <v>2.0599999999999999E-4</v>
      </c>
      <c r="W75" s="1">
        <v>3.9100000000000003E-2</v>
      </c>
      <c r="X75" s="1">
        <v>1.4400000000000001E-3</v>
      </c>
      <c r="Y75" s="1">
        <v>2.2799999999999999E-3</v>
      </c>
      <c r="Z75" s="1">
        <v>1.09E-2</v>
      </c>
      <c r="AA75" s="1">
        <v>3.26E-23</v>
      </c>
      <c r="AB75" s="1">
        <v>1.04E-21</v>
      </c>
      <c r="AC75" s="1">
        <v>1.9999999999999999E-23</v>
      </c>
      <c r="AD75" s="1">
        <v>8.4400000000000005E-23</v>
      </c>
      <c r="AE75" s="1">
        <v>4.8699999999999998E-24</v>
      </c>
      <c r="AF75" s="1">
        <v>5.1100000000000002E-25</v>
      </c>
      <c r="AG75" s="1">
        <v>9.8700000000000003E-21</v>
      </c>
      <c r="AH75" s="1">
        <v>7.5600000000000006E-24</v>
      </c>
      <c r="AI75" s="1">
        <v>2.1000000000000001E-21</v>
      </c>
      <c r="AJ75" s="1">
        <v>8.2500000000000002E-23</v>
      </c>
      <c r="AK75" s="1">
        <v>4.9500000000000003E-27</v>
      </c>
      <c r="AL75" s="1">
        <v>1.14E-22</v>
      </c>
      <c r="AM75" s="1">
        <v>9.25E-23</v>
      </c>
      <c r="AN75" s="1">
        <v>3.9099999999999999E-25</v>
      </c>
      <c r="AO75" s="1">
        <v>2.8699999999999999E-13</v>
      </c>
      <c r="AP75" s="1">
        <v>5.7800000000000003E-9</v>
      </c>
      <c r="AQ75" s="1">
        <v>3.6399999999999998E-12</v>
      </c>
      <c r="AR75" s="1">
        <v>3.48E-9</v>
      </c>
      <c r="AS75" s="1">
        <v>3.0699999999999999E-9</v>
      </c>
      <c r="AT75" s="1">
        <v>1.57E-6</v>
      </c>
      <c r="AU75" s="1">
        <v>7.2200000000000003E-6</v>
      </c>
      <c r="AV75" s="1">
        <v>3.04E-5</v>
      </c>
      <c r="AW75" s="1">
        <v>6.59E-12</v>
      </c>
      <c r="AX75" s="1">
        <v>8.3600000000000002E-7</v>
      </c>
      <c r="AY75" s="1">
        <v>1.04E-6</v>
      </c>
      <c r="AZ75" s="1">
        <v>4.42E-6</v>
      </c>
      <c r="BA75" s="1">
        <v>4.51E-6</v>
      </c>
      <c r="BB75" s="1">
        <v>1.59E-6</v>
      </c>
      <c r="BC75" s="1">
        <v>1.24E-5</v>
      </c>
      <c r="BD75" s="1">
        <v>4.4000000000000002E-6</v>
      </c>
      <c r="BE75" s="1">
        <v>4.8199999999999999E-5</v>
      </c>
      <c r="BF75" s="1">
        <v>1.85E-4</v>
      </c>
      <c r="BG75" s="1">
        <v>7.75E-5</v>
      </c>
      <c r="BH75" s="1">
        <v>1.77E-5</v>
      </c>
      <c r="BI75" s="1">
        <v>3.18E-5</v>
      </c>
      <c r="BJ75" s="1">
        <v>5.1600000000000001E-7</v>
      </c>
      <c r="BK75" s="1">
        <v>2.8700000000000002E-7</v>
      </c>
    </row>
    <row r="76" spans="1:63" x14ac:dyDescent="0.35">
      <c r="A76">
        <v>1</v>
      </c>
      <c r="B76" s="1">
        <v>3.7000000000000001E-25</v>
      </c>
      <c r="C76" s="1">
        <v>4.8500000000000003E-4</v>
      </c>
      <c r="D76" s="1">
        <v>3.8800000000000001E-5</v>
      </c>
      <c r="E76" s="1">
        <v>1.1599999999999999E-25</v>
      </c>
      <c r="F76" s="1">
        <v>3.4700000000000003E-5</v>
      </c>
      <c r="G76" s="1">
        <v>5.1600000000000001E-5</v>
      </c>
      <c r="H76" s="1">
        <v>7.4399999999999999E-6</v>
      </c>
      <c r="I76" s="1">
        <v>5.6300000000000003E-6</v>
      </c>
      <c r="J76" s="1">
        <v>9.6100000000000005E-3</v>
      </c>
      <c r="K76" s="1">
        <v>0.20699999999999999</v>
      </c>
      <c r="L76" s="1">
        <v>4.7700000000000001E-5</v>
      </c>
      <c r="M76" s="1">
        <v>1.5499999999999999E-3</v>
      </c>
      <c r="N76" s="1">
        <v>6.9400000000000005E-7</v>
      </c>
      <c r="O76" s="1">
        <v>1.8600000000000001E-5</v>
      </c>
      <c r="P76" s="1">
        <v>4.2599999999999999E-5</v>
      </c>
      <c r="Q76" s="1">
        <v>8.6600000000000001E-6</v>
      </c>
      <c r="R76" s="1">
        <v>2.3600000000000001E-3</v>
      </c>
      <c r="S76" s="1">
        <v>2.7999999999999998E-4</v>
      </c>
      <c r="T76" s="1">
        <v>8.3599999999999994E-2</v>
      </c>
      <c r="U76" s="1">
        <v>1.8400000000000001E-3</v>
      </c>
      <c r="V76" s="1">
        <v>1.9900000000000001E-4</v>
      </c>
      <c r="W76" s="1">
        <v>3.8399999999999997E-2</v>
      </c>
      <c r="X76" s="1">
        <v>1.42E-3</v>
      </c>
      <c r="Y76" s="1">
        <v>2.2499999999999998E-3</v>
      </c>
      <c r="Z76" s="1">
        <v>1.0800000000000001E-2</v>
      </c>
      <c r="AA76" s="1">
        <v>3E-23</v>
      </c>
      <c r="AB76" s="1">
        <v>9.51E-22</v>
      </c>
      <c r="AC76" s="1">
        <v>1.83E-23</v>
      </c>
      <c r="AD76" s="1">
        <v>7.7199999999999996E-23</v>
      </c>
      <c r="AE76" s="1">
        <v>4.4599999999999999E-24</v>
      </c>
      <c r="AF76" s="1">
        <v>4.6599999999999997E-25</v>
      </c>
      <c r="AG76" s="1">
        <v>9.0600000000000001E-21</v>
      </c>
      <c r="AH76" s="1">
        <v>6.9100000000000006E-24</v>
      </c>
      <c r="AI76" s="1">
        <v>1.9299999999999999E-21</v>
      </c>
      <c r="AJ76" s="1">
        <v>7.56E-23</v>
      </c>
      <c r="AK76" s="1">
        <v>3.8699999999999997E-27</v>
      </c>
      <c r="AL76" s="1">
        <v>1.04E-22</v>
      </c>
      <c r="AM76" s="1">
        <v>8.4600000000000006E-23</v>
      </c>
      <c r="AN76" s="1">
        <v>3.5400000000000001E-25</v>
      </c>
      <c r="AO76" s="1">
        <v>2.7799999999999998E-13</v>
      </c>
      <c r="AP76" s="1">
        <v>5.6400000000000004E-9</v>
      </c>
      <c r="AQ76" s="1">
        <v>3.5399999999999999E-12</v>
      </c>
      <c r="AR76" s="1">
        <v>3.3999999999999998E-9</v>
      </c>
      <c r="AS76" s="1">
        <v>2.9899999999999998E-9</v>
      </c>
      <c r="AT76" s="1">
        <v>1.53E-6</v>
      </c>
      <c r="AU76" s="1">
        <v>7.0600000000000002E-6</v>
      </c>
      <c r="AV76" s="1">
        <v>2.97E-5</v>
      </c>
      <c r="AW76" s="1">
        <v>6.4199999999999997E-12</v>
      </c>
      <c r="AX76" s="1">
        <v>8.1200000000000002E-7</v>
      </c>
      <c r="AY76" s="1">
        <v>1.02E-6</v>
      </c>
      <c r="AZ76" s="1">
        <v>4.2599999999999999E-6</v>
      </c>
      <c r="BA76" s="1">
        <v>4.3699999999999997E-6</v>
      </c>
      <c r="BB76" s="1">
        <v>1.5600000000000001E-6</v>
      </c>
      <c r="BC76" s="1">
        <v>1.2E-5</v>
      </c>
      <c r="BD76" s="1">
        <v>4.2300000000000002E-6</v>
      </c>
      <c r="BE76" s="1">
        <v>4.6799999999999999E-5</v>
      </c>
      <c r="BF76" s="1">
        <v>1.8200000000000001E-4</v>
      </c>
      <c r="BG76" s="1">
        <v>7.6100000000000007E-5</v>
      </c>
      <c r="BH76" s="1">
        <v>1.7200000000000001E-5</v>
      </c>
      <c r="BI76" s="1">
        <v>3.1000000000000001E-5</v>
      </c>
      <c r="BJ76" s="1">
        <v>4.9800000000000004E-7</v>
      </c>
      <c r="BK76" s="1">
        <v>2.7700000000000001E-7</v>
      </c>
    </row>
    <row r="77" spans="1:63" x14ac:dyDescent="0.35">
      <c r="A77" t="s">
        <v>85</v>
      </c>
      <c r="B77" t="s">
        <v>84</v>
      </c>
      <c r="C77" t="s">
        <v>11</v>
      </c>
      <c r="D77" t="s">
        <v>83</v>
      </c>
      <c r="E77" t="s">
        <v>82</v>
      </c>
      <c r="F77" t="s">
        <v>81</v>
      </c>
      <c r="G77" t="s">
        <v>80</v>
      </c>
      <c r="H77" t="s">
        <v>79</v>
      </c>
      <c r="I77" t="s">
        <v>78</v>
      </c>
      <c r="J77" t="s">
        <v>77</v>
      </c>
      <c r="K77" t="s">
        <v>76</v>
      </c>
      <c r="L77" t="s">
        <v>75</v>
      </c>
      <c r="M77" t="s">
        <v>74</v>
      </c>
      <c r="N77" t="s">
        <v>73</v>
      </c>
      <c r="O77" t="s">
        <v>72</v>
      </c>
      <c r="P77" t="s">
        <v>71</v>
      </c>
      <c r="Q77" t="s">
        <v>70</v>
      </c>
      <c r="R77" t="s">
        <v>69</v>
      </c>
      <c r="S77" t="s">
        <v>68</v>
      </c>
      <c r="T77" t="s">
        <v>67</v>
      </c>
      <c r="U77" t="s">
        <v>66</v>
      </c>
      <c r="V77" t="s">
        <v>65</v>
      </c>
      <c r="W77" t="s">
        <v>64</v>
      </c>
      <c r="X77" t="s">
        <v>63</v>
      </c>
      <c r="Y77" t="s">
        <v>62</v>
      </c>
      <c r="Z77" t="s">
        <v>61</v>
      </c>
      <c r="AA77" t="s">
        <v>60</v>
      </c>
      <c r="AB77" t="s">
        <v>59</v>
      </c>
      <c r="AC77" t="s">
        <v>58</v>
      </c>
      <c r="AD77" t="s">
        <v>57</v>
      </c>
      <c r="AE77" t="s">
        <v>56</v>
      </c>
      <c r="AF77" t="s">
        <v>55</v>
      </c>
      <c r="AG77" t="s">
        <v>54</v>
      </c>
      <c r="AH77" t="s">
        <v>53</v>
      </c>
      <c r="AI77" t="s">
        <v>52</v>
      </c>
      <c r="AJ77" t="s">
        <v>51</v>
      </c>
      <c r="AK77" t="s">
        <v>50</v>
      </c>
      <c r="AL77" t="s">
        <v>49</v>
      </c>
      <c r="AM77" t="s">
        <v>48</v>
      </c>
      <c r="AN77" t="s">
        <v>47</v>
      </c>
      <c r="AO77" t="s">
        <v>46</v>
      </c>
      <c r="AP77" t="s">
        <v>45</v>
      </c>
      <c r="AQ77" t="s">
        <v>44</v>
      </c>
      <c r="AR77" t="s">
        <v>43</v>
      </c>
      <c r="AS77" t="s">
        <v>42</v>
      </c>
      <c r="AT77" t="s">
        <v>41</v>
      </c>
      <c r="AU77" t="s">
        <v>40</v>
      </c>
      <c r="AV77" t="s">
        <v>39</v>
      </c>
      <c r="AW77" t="s">
        <v>38</v>
      </c>
      <c r="AX77" t="s">
        <v>37</v>
      </c>
      <c r="AY77" t="s">
        <v>36</v>
      </c>
      <c r="AZ77" t="s">
        <v>35</v>
      </c>
      <c r="BA77" t="s">
        <v>34</v>
      </c>
      <c r="BB77" t="s">
        <v>33</v>
      </c>
      <c r="BC77" t="s">
        <v>32</v>
      </c>
      <c r="BD77" t="s">
        <v>31</v>
      </c>
      <c r="BE77" t="s">
        <v>30</v>
      </c>
      <c r="BF77" t="s">
        <v>29</v>
      </c>
      <c r="BG77" t="s">
        <v>28</v>
      </c>
      <c r="BH77" t="s">
        <v>27</v>
      </c>
      <c r="BI77" t="s">
        <v>26</v>
      </c>
      <c r="BJ77" t="s">
        <v>25</v>
      </c>
      <c r="BK77" t="s">
        <v>24</v>
      </c>
    </row>
    <row r="78" spans="1:63" x14ac:dyDescent="0.35">
      <c r="A78">
        <v>37</v>
      </c>
      <c r="B78" s="1">
        <v>7.8300000000000005E-14</v>
      </c>
      <c r="C78" s="1">
        <v>4.8899999999999996E-4</v>
      </c>
      <c r="D78" s="1">
        <v>2.55E-5</v>
      </c>
      <c r="E78" s="1">
        <v>7.5100000000000003E-13</v>
      </c>
      <c r="F78" s="1">
        <v>4.8199999999999999E-5</v>
      </c>
      <c r="G78" s="1">
        <v>7.4900000000000005E-5</v>
      </c>
      <c r="H78" s="1">
        <v>8.1799999999999996E-6</v>
      </c>
      <c r="I78" s="1">
        <v>7.6000000000000001E-6</v>
      </c>
      <c r="J78" s="1">
        <v>1.11E-2</v>
      </c>
      <c r="K78" s="1">
        <v>0.26</v>
      </c>
      <c r="L78" s="1">
        <v>2.8500000000000002E-5</v>
      </c>
      <c r="M78" s="1">
        <v>1.97E-3</v>
      </c>
      <c r="N78" s="1">
        <v>5.4700000000000001E-7</v>
      </c>
      <c r="O78" s="1">
        <v>2.1100000000000001E-5</v>
      </c>
      <c r="P78" s="1">
        <v>4.1199999999999999E-5</v>
      </c>
      <c r="Q78" s="1">
        <v>8.0600000000000008E-6</v>
      </c>
      <c r="R78" s="1">
        <v>3.16E-3</v>
      </c>
      <c r="S78" s="1">
        <v>3.7500000000000001E-4</v>
      </c>
      <c r="T78" s="1">
        <v>0.106</v>
      </c>
      <c r="U78" s="1">
        <v>2.4399999999999999E-3</v>
      </c>
      <c r="V78" s="1">
        <v>2.2699999999999999E-4</v>
      </c>
      <c r="W78" s="1">
        <v>5.3100000000000001E-2</v>
      </c>
      <c r="X78" s="1">
        <v>1.66E-3</v>
      </c>
      <c r="Y78" s="1">
        <v>2.8500000000000001E-3</v>
      </c>
      <c r="Z78" s="1">
        <v>1.3100000000000001E-2</v>
      </c>
      <c r="AA78" s="1">
        <v>2.0700000000000001E-10</v>
      </c>
      <c r="AB78" s="1">
        <v>4.2299999999999997E-9</v>
      </c>
      <c r="AC78" s="1">
        <v>3.7899999999999998E-10</v>
      </c>
      <c r="AD78" s="1">
        <v>7.9800000000000004E-10</v>
      </c>
      <c r="AE78" s="1">
        <v>4.1499999999999999E-11</v>
      </c>
      <c r="AF78" s="1">
        <v>3.3000000000000001E-12</v>
      </c>
      <c r="AG78" s="1">
        <v>6.1900000000000003E-9</v>
      </c>
      <c r="AH78" s="1">
        <v>1.0300000000000001E-10</v>
      </c>
      <c r="AI78" s="1">
        <v>7.0200000000000002E-9</v>
      </c>
      <c r="AJ78" s="1">
        <v>5.6600000000000001E-10</v>
      </c>
      <c r="AK78" s="1">
        <v>1.79E-12</v>
      </c>
      <c r="AL78" s="1">
        <v>5.6100000000000003E-10</v>
      </c>
      <c r="AM78" s="1">
        <v>9.2600000000000001E-10</v>
      </c>
      <c r="AN78" s="1">
        <v>5.6000000000000004E-12</v>
      </c>
      <c r="AO78" s="1">
        <v>7.8600000000000006E-9</v>
      </c>
      <c r="AP78" s="1">
        <v>1.4899999999999999E-8</v>
      </c>
      <c r="AQ78" s="1">
        <v>1.4700000000000001E-9</v>
      </c>
      <c r="AR78" s="1">
        <v>1.24E-8</v>
      </c>
      <c r="AS78" s="1">
        <v>2.59E-8</v>
      </c>
      <c r="AT78" s="1">
        <v>6.7400000000000003E-7</v>
      </c>
      <c r="AU78" s="1">
        <v>5.9100000000000002E-6</v>
      </c>
      <c r="AV78" s="1">
        <v>2.4000000000000001E-5</v>
      </c>
      <c r="AW78" s="1">
        <v>8.2199999999999995E-10</v>
      </c>
      <c r="AX78" s="1">
        <v>6.7800000000000001E-7</v>
      </c>
      <c r="AY78" s="1">
        <v>6.8500000000000001E-7</v>
      </c>
      <c r="AZ78" s="1">
        <v>1.2500000000000001E-5</v>
      </c>
      <c r="BA78" s="1">
        <v>1.5699999999999999E-5</v>
      </c>
      <c r="BB78" s="1">
        <v>2.1100000000000001E-6</v>
      </c>
      <c r="BC78" s="1">
        <v>1.47E-5</v>
      </c>
      <c r="BD78" s="1">
        <v>1.1600000000000001E-5</v>
      </c>
      <c r="BE78" s="1">
        <v>6.3200000000000005E-5</v>
      </c>
      <c r="BF78" s="1">
        <v>5.2700000000000002E-4</v>
      </c>
      <c r="BG78" s="1">
        <v>1.5300000000000001E-4</v>
      </c>
      <c r="BH78" s="1">
        <v>2.3600000000000001E-5</v>
      </c>
      <c r="BI78" s="1">
        <v>4.5300000000000003E-5</v>
      </c>
      <c r="BJ78" s="1">
        <v>4.7800000000000002E-7</v>
      </c>
      <c r="BK78" s="1">
        <v>4.1299999999999996E-9</v>
      </c>
    </row>
    <row r="79" spans="1:63" x14ac:dyDescent="0.35">
      <c r="A79">
        <v>36</v>
      </c>
      <c r="B79" s="1">
        <v>3.1499999999999998E-14</v>
      </c>
      <c r="C79" s="1">
        <v>4.86E-4</v>
      </c>
      <c r="D79" s="1">
        <v>2.3799999999999999E-5</v>
      </c>
      <c r="E79" s="1">
        <v>2.8699999999999999E-13</v>
      </c>
      <c r="F79" s="1">
        <v>4.7800000000000003E-5</v>
      </c>
      <c r="G79" s="1">
        <v>7.4800000000000002E-5</v>
      </c>
      <c r="H79" s="1">
        <v>8.0199999999999994E-6</v>
      </c>
      <c r="I79" s="1">
        <v>7.5499999999999997E-6</v>
      </c>
      <c r="J79" s="1">
        <v>1.11E-2</v>
      </c>
      <c r="K79" s="1">
        <v>0.26200000000000001</v>
      </c>
      <c r="L79" s="1">
        <v>2.8200000000000001E-5</v>
      </c>
      <c r="M79" s="1">
        <v>1.97E-3</v>
      </c>
      <c r="N79" s="1">
        <v>4.9599999999999999E-7</v>
      </c>
      <c r="O79" s="1">
        <v>2.09E-5</v>
      </c>
      <c r="P79" s="1">
        <v>4.0399999999999999E-5</v>
      </c>
      <c r="Q79" s="1">
        <v>7.8099999999999998E-6</v>
      </c>
      <c r="R79" s="1">
        <v>3.16E-3</v>
      </c>
      <c r="S79" s="1">
        <v>3.7300000000000001E-4</v>
      </c>
      <c r="T79" s="1">
        <v>0.106</v>
      </c>
      <c r="U79" s="1">
        <v>2.4299999999999999E-3</v>
      </c>
      <c r="V79" s="1">
        <v>2.2000000000000001E-4</v>
      </c>
      <c r="W79" s="1">
        <v>5.2999999999999999E-2</v>
      </c>
      <c r="X79" s="1">
        <v>1.65E-3</v>
      </c>
      <c r="Y79" s="1">
        <v>2.8400000000000001E-3</v>
      </c>
      <c r="Z79" s="1">
        <v>1.3100000000000001E-2</v>
      </c>
      <c r="AA79" s="1">
        <v>8.2199999999999998E-11</v>
      </c>
      <c r="AB79" s="1">
        <v>1.7100000000000001E-9</v>
      </c>
      <c r="AC79" s="1">
        <v>1.5299999999999999E-10</v>
      </c>
      <c r="AD79" s="1">
        <v>3.2099999999999998E-10</v>
      </c>
      <c r="AE79" s="1">
        <v>1.6700000000000001E-11</v>
      </c>
      <c r="AF79" s="1">
        <v>1.33E-12</v>
      </c>
      <c r="AG79" s="1">
        <v>2.5000000000000001E-9</v>
      </c>
      <c r="AH79" s="1">
        <v>4.1000000000000001E-11</v>
      </c>
      <c r="AI79" s="1">
        <v>2.8400000000000001E-9</v>
      </c>
      <c r="AJ79" s="1">
        <v>2.26E-10</v>
      </c>
      <c r="AK79" s="1">
        <v>7.1399999999999999E-13</v>
      </c>
      <c r="AL79" s="1">
        <v>2.26E-10</v>
      </c>
      <c r="AM79" s="1">
        <v>3.7000000000000001E-10</v>
      </c>
      <c r="AN79" s="1">
        <v>2.2600000000000001E-12</v>
      </c>
      <c r="AO79" s="1">
        <v>3.1800000000000002E-9</v>
      </c>
      <c r="AP79" s="1">
        <v>6.5300000000000004E-9</v>
      </c>
      <c r="AQ79" s="1">
        <v>5.9700000000000001E-10</v>
      </c>
      <c r="AR79" s="1">
        <v>5.1300000000000003E-9</v>
      </c>
      <c r="AS79" s="1">
        <v>1.07E-8</v>
      </c>
      <c r="AT79" s="1">
        <v>6.2600000000000002E-7</v>
      </c>
      <c r="AU79" s="1">
        <v>5.8100000000000003E-6</v>
      </c>
      <c r="AV79" s="1">
        <v>2.3499999999999999E-5</v>
      </c>
      <c r="AW79" s="1">
        <v>3.3199999999999999E-10</v>
      </c>
      <c r="AX79" s="1">
        <v>6.5000000000000002E-7</v>
      </c>
      <c r="AY79" s="1">
        <v>5.9999999999999997E-7</v>
      </c>
      <c r="AZ79" s="1">
        <v>1.22E-5</v>
      </c>
      <c r="BA79" s="1">
        <v>1.56E-5</v>
      </c>
      <c r="BB79" s="1">
        <v>2.1100000000000001E-6</v>
      </c>
      <c r="BC79" s="1">
        <v>1.4399999999999999E-5</v>
      </c>
      <c r="BD79" s="1">
        <v>1.1399999999999999E-5</v>
      </c>
      <c r="BE79" s="1">
        <v>6.2600000000000004E-5</v>
      </c>
      <c r="BF79" s="1">
        <v>5.2700000000000002E-4</v>
      </c>
      <c r="BG79" s="1">
        <v>1.5200000000000001E-4</v>
      </c>
      <c r="BH79" s="1">
        <v>2.34E-5</v>
      </c>
      <c r="BI79" s="1">
        <v>4.5000000000000003E-5</v>
      </c>
      <c r="BJ79" s="1">
        <v>4.3500000000000002E-7</v>
      </c>
      <c r="BK79" s="1">
        <v>3.9099999999999999E-9</v>
      </c>
    </row>
    <row r="80" spans="1:63" x14ac:dyDescent="0.35">
      <c r="A80">
        <v>35</v>
      </c>
      <c r="B80" s="1">
        <v>1.3300000000000001E-14</v>
      </c>
      <c r="C80" s="1">
        <v>4.84E-4</v>
      </c>
      <c r="D80" s="1">
        <v>2.2900000000000001E-5</v>
      </c>
      <c r="E80" s="1">
        <v>1.3400000000000001E-13</v>
      </c>
      <c r="F80" s="1">
        <v>4.7599999999999998E-5</v>
      </c>
      <c r="G80" s="1">
        <v>7.47E-5</v>
      </c>
      <c r="H80" s="1">
        <v>7.9100000000000005E-6</v>
      </c>
      <c r="I80" s="1">
        <v>7.52E-6</v>
      </c>
      <c r="J80" s="1">
        <v>1.0999999999999999E-2</v>
      </c>
      <c r="K80" s="1">
        <v>0.26300000000000001</v>
      </c>
      <c r="L80" s="1">
        <v>2.8E-5</v>
      </c>
      <c r="M80" s="1">
        <v>1.97E-3</v>
      </c>
      <c r="N80" s="1">
        <v>4.7E-7</v>
      </c>
      <c r="O80" s="1">
        <v>2.0800000000000001E-5</v>
      </c>
      <c r="P80" s="1">
        <v>3.9799999999999998E-5</v>
      </c>
      <c r="Q80" s="1">
        <v>7.6399999999999997E-6</v>
      </c>
      <c r="R80" s="1">
        <v>3.16E-3</v>
      </c>
      <c r="S80" s="1">
        <v>3.7300000000000001E-4</v>
      </c>
      <c r="T80" s="1">
        <v>0.106</v>
      </c>
      <c r="U80" s="1">
        <v>2.4299999999999999E-3</v>
      </c>
      <c r="V80" s="1">
        <v>2.1699999999999999E-4</v>
      </c>
      <c r="W80" s="1">
        <v>5.2900000000000003E-2</v>
      </c>
      <c r="X80" s="1">
        <v>1.64E-3</v>
      </c>
      <c r="Y80" s="1">
        <v>2.8400000000000001E-3</v>
      </c>
      <c r="Z80" s="1">
        <v>1.3100000000000001E-2</v>
      </c>
      <c r="AA80" s="1">
        <v>3.3900000000000001E-11</v>
      </c>
      <c r="AB80" s="1">
        <v>7.1700000000000001E-10</v>
      </c>
      <c r="AC80" s="1">
        <v>6.3699999999999997E-11</v>
      </c>
      <c r="AD80" s="1">
        <v>1.34E-10</v>
      </c>
      <c r="AE80" s="1">
        <v>6.9700000000000004E-12</v>
      </c>
      <c r="AF80" s="1">
        <v>5.5700000000000005E-13</v>
      </c>
      <c r="AG80" s="1">
        <v>1.0500000000000001E-9</v>
      </c>
      <c r="AH80" s="1">
        <v>1.6999999999999999E-11</v>
      </c>
      <c r="AI80" s="1">
        <v>1.19E-9</v>
      </c>
      <c r="AJ80" s="1">
        <v>9.3800000000000002E-11</v>
      </c>
      <c r="AK80" s="1">
        <v>2.96E-13</v>
      </c>
      <c r="AL80" s="1">
        <v>9.4600000000000002E-11</v>
      </c>
      <c r="AM80" s="1">
        <v>1.5299999999999999E-10</v>
      </c>
      <c r="AN80" s="1">
        <v>9.4200000000000003E-13</v>
      </c>
      <c r="AO80" s="1">
        <v>1.3399999999999999E-9</v>
      </c>
      <c r="AP80" s="1">
        <v>3.1399999999999999E-9</v>
      </c>
      <c r="AQ80" s="1">
        <v>2.55E-10</v>
      </c>
      <c r="AR80" s="1">
        <v>2.2400000000000001E-9</v>
      </c>
      <c r="AS80" s="1">
        <v>4.6900000000000001E-9</v>
      </c>
      <c r="AT80" s="1">
        <v>6.06E-7</v>
      </c>
      <c r="AU80" s="1">
        <v>5.75E-6</v>
      </c>
      <c r="AV80" s="1">
        <v>2.3200000000000001E-5</v>
      </c>
      <c r="AW80" s="1">
        <v>1.42E-10</v>
      </c>
      <c r="AX80" s="1">
        <v>6.3799999999999997E-7</v>
      </c>
      <c r="AY80" s="1">
        <v>5.5499999999999998E-7</v>
      </c>
      <c r="AZ80" s="1">
        <v>1.2E-5</v>
      </c>
      <c r="BA80" s="1">
        <v>1.56E-5</v>
      </c>
      <c r="BB80" s="1">
        <v>2.0999999999999998E-6</v>
      </c>
      <c r="BC80" s="1">
        <v>1.42E-5</v>
      </c>
      <c r="BD80" s="1">
        <v>1.13E-5</v>
      </c>
      <c r="BE80" s="1">
        <v>6.2199999999999994E-5</v>
      </c>
      <c r="BF80" s="1">
        <v>5.2599999999999999E-4</v>
      </c>
      <c r="BG80" s="1">
        <v>1.5200000000000001E-4</v>
      </c>
      <c r="BH80" s="1">
        <v>2.3300000000000001E-5</v>
      </c>
      <c r="BI80" s="1">
        <v>4.49E-5</v>
      </c>
      <c r="BJ80" s="1">
        <v>4.1300000000000001E-7</v>
      </c>
      <c r="BK80" s="1">
        <v>3.8000000000000001E-9</v>
      </c>
    </row>
    <row r="81" spans="1:63" x14ac:dyDescent="0.35">
      <c r="A81">
        <v>34</v>
      </c>
      <c r="B81" s="1">
        <v>5.5700000000000002E-15</v>
      </c>
      <c r="C81" s="1">
        <v>4.8299999999999998E-4</v>
      </c>
      <c r="D81" s="1">
        <v>2.2399999999999999E-5</v>
      </c>
      <c r="E81" s="1">
        <v>6.6899999999999998E-14</v>
      </c>
      <c r="F81" s="1">
        <v>4.7500000000000003E-5</v>
      </c>
      <c r="G81" s="1">
        <v>7.4499999999999995E-5</v>
      </c>
      <c r="H81" s="1">
        <v>7.8599999999999993E-6</v>
      </c>
      <c r="I81" s="1">
        <v>7.5000000000000002E-6</v>
      </c>
      <c r="J81" s="1">
        <v>1.0999999999999999E-2</v>
      </c>
      <c r="K81" s="1">
        <v>0.26700000000000002</v>
      </c>
      <c r="L81" s="1">
        <v>2.7900000000000001E-5</v>
      </c>
      <c r="M81" s="1">
        <v>1.97E-3</v>
      </c>
      <c r="N81" s="1">
        <v>4.5999999999999999E-7</v>
      </c>
      <c r="O81" s="1">
        <v>2.0800000000000001E-5</v>
      </c>
      <c r="P81" s="1">
        <v>3.96E-5</v>
      </c>
      <c r="Q81" s="1">
        <v>7.5800000000000003E-6</v>
      </c>
      <c r="R81" s="1">
        <v>3.15E-3</v>
      </c>
      <c r="S81" s="1">
        <v>3.7199999999999999E-4</v>
      </c>
      <c r="T81" s="1">
        <v>0.106</v>
      </c>
      <c r="U81" s="1">
        <v>2.4199999999999998E-3</v>
      </c>
      <c r="V81" s="1">
        <v>2.14E-4</v>
      </c>
      <c r="W81" s="1">
        <v>5.28E-2</v>
      </c>
      <c r="X81" s="1">
        <v>1.64E-3</v>
      </c>
      <c r="Y81" s="1">
        <v>2.8400000000000001E-3</v>
      </c>
      <c r="Z81" s="1">
        <v>1.3100000000000001E-2</v>
      </c>
      <c r="AA81" s="1">
        <v>1.4E-11</v>
      </c>
      <c r="AB81" s="1">
        <v>2.98E-10</v>
      </c>
      <c r="AC81" s="1">
        <v>2.6299999999999999E-11</v>
      </c>
      <c r="AD81" s="1">
        <v>5.5600000000000001E-11</v>
      </c>
      <c r="AE81" s="1">
        <v>2.8799999999999998E-12</v>
      </c>
      <c r="AF81" s="1">
        <v>2.3099999999999997E-13</v>
      </c>
      <c r="AG81" s="1">
        <v>4.4200000000000002E-10</v>
      </c>
      <c r="AH81" s="1">
        <v>7.0299999999999997E-12</v>
      </c>
      <c r="AI81" s="1">
        <v>4.9700000000000004E-10</v>
      </c>
      <c r="AJ81" s="1">
        <v>3.8799999999999998E-11</v>
      </c>
      <c r="AK81" s="1">
        <v>1.2200000000000001E-13</v>
      </c>
      <c r="AL81" s="1">
        <v>3.9199999999999998E-11</v>
      </c>
      <c r="AM81" s="1">
        <v>6.3399999999999996E-11</v>
      </c>
      <c r="AN81" s="1">
        <v>3.9E-13</v>
      </c>
      <c r="AO81" s="1">
        <v>5.6500000000000001E-10</v>
      </c>
      <c r="AP81" s="1">
        <v>1.73E-9</v>
      </c>
      <c r="AQ81" s="1">
        <v>1.08E-10</v>
      </c>
      <c r="AR81" s="1">
        <v>1.03E-9</v>
      </c>
      <c r="AS81" s="1">
        <v>2.1400000000000001E-9</v>
      </c>
      <c r="AT81" s="1">
        <v>5.9500000000000002E-7</v>
      </c>
      <c r="AU81" s="1">
        <v>5.7100000000000004E-6</v>
      </c>
      <c r="AV81" s="1">
        <v>2.3099999999999999E-5</v>
      </c>
      <c r="AW81" s="1">
        <v>6.1100000000000001E-11</v>
      </c>
      <c r="AX81" s="1">
        <v>6.3099999999999997E-7</v>
      </c>
      <c r="AY81" s="1">
        <v>5.3900000000000005E-7</v>
      </c>
      <c r="AZ81" s="1">
        <v>1.19E-5</v>
      </c>
      <c r="BA81" s="1">
        <v>1.5500000000000001E-5</v>
      </c>
      <c r="BB81" s="1">
        <v>2.0999999999999998E-6</v>
      </c>
      <c r="BC81" s="1">
        <v>1.4100000000000001E-5</v>
      </c>
      <c r="BD81" s="1">
        <v>1.1199999999999999E-5</v>
      </c>
      <c r="BE81" s="1">
        <v>6.19E-5</v>
      </c>
      <c r="BF81" s="1">
        <v>5.2499999999999997E-4</v>
      </c>
      <c r="BG81" s="1">
        <v>1.5200000000000001E-4</v>
      </c>
      <c r="BH81" s="1">
        <v>2.3300000000000001E-5</v>
      </c>
      <c r="BI81" s="1">
        <v>4.4700000000000002E-5</v>
      </c>
      <c r="BJ81" s="1">
        <v>4.01E-7</v>
      </c>
      <c r="BK81" s="1">
        <v>3.7300000000000001E-9</v>
      </c>
    </row>
    <row r="82" spans="1:63" x14ac:dyDescent="0.35">
      <c r="A82">
        <v>33</v>
      </c>
      <c r="B82" s="1">
        <v>2.3499999999999999E-15</v>
      </c>
      <c r="C82" s="1">
        <v>4.8200000000000001E-4</v>
      </c>
      <c r="D82" s="1">
        <v>2.2099999999999998E-5</v>
      </c>
      <c r="E82" s="1">
        <v>3.4599999999999999E-14</v>
      </c>
      <c r="F82" s="1">
        <v>4.7299999999999998E-5</v>
      </c>
      <c r="G82" s="1">
        <v>7.4300000000000004E-5</v>
      </c>
      <c r="H82" s="1">
        <v>7.8299999999999996E-6</v>
      </c>
      <c r="I82" s="1">
        <v>7.4800000000000004E-6</v>
      </c>
      <c r="J82" s="1">
        <v>1.0999999999999999E-2</v>
      </c>
      <c r="K82" s="1">
        <v>0.26800000000000002</v>
      </c>
      <c r="L82" s="1">
        <v>2.7800000000000001E-5</v>
      </c>
      <c r="M82" s="1">
        <v>1.9599999999999999E-3</v>
      </c>
      <c r="N82" s="1">
        <v>4.5499999999999998E-7</v>
      </c>
      <c r="O82" s="1">
        <v>2.0699999999999998E-5</v>
      </c>
      <c r="P82" s="1">
        <v>3.9499999999999998E-5</v>
      </c>
      <c r="Q82" s="1">
        <v>7.5499999999999997E-6</v>
      </c>
      <c r="R82" s="1">
        <v>3.14E-3</v>
      </c>
      <c r="S82" s="1">
        <v>3.7100000000000002E-4</v>
      </c>
      <c r="T82" s="1">
        <v>0.105</v>
      </c>
      <c r="U82" s="1">
        <v>2.4099999999999998E-3</v>
      </c>
      <c r="V82" s="1">
        <v>2.13E-4</v>
      </c>
      <c r="W82" s="1">
        <v>5.2699999999999997E-2</v>
      </c>
      <c r="X82" s="1">
        <v>1.6299999999999999E-3</v>
      </c>
      <c r="Y82" s="1">
        <v>2.8300000000000001E-3</v>
      </c>
      <c r="Z82" s="1">
        <v>1.3100000000000001E-2</v>
      </c>
      <c r="AA82" s="1">
        <v>5.83E-12</v>
      </c>
      <c r="AB82" s="1">
        <v>1.2400000000000001E-10</v>
      </c>
      <c r="AC82" s="1">
        <v>1.0899999999999999E-11</v>
      </c>
      <c r="AD82" s="1">
        <v>2.3000000000000001E-11</v>
      </c>
      <c r="AE82" s="1">
        <v>1.19E-12</v>
      </c>
      <c r="AF82" s="1">
        <v>9.5999999999999995E-14</v>
      </c>
      <c r="AG82" s="1">
        <v>1.86E-10</v>
      </c>
      <c r="AH82" s="1">
        <v>2.9099999999999999E-12</v>
      </c>
      <c r="AI82" s="1">
        <v>2.0700000000000001E-10</v>
      </c>
      <c r="AJ82" s="1">
        <v>1.6100000000000001E-11</v>
      </c>
      <c r="AK82" s="1">
        <v>5.0700000000000001E-14</v>
      </c>
      <c r="AL82" s="1">
        <v>1.6300000000000001E-11</v>
      </c>
      <c r="AM82" s="1">
        <v>2.6299999999999999E-11</v>
      </c>
      <c r="AN82" s="1">
        <v>1.61E-13</v>
      </c>
      <c r="AO82" s="1">
        <v>2.39E-10</v>
      </c>
      <c r="AP82" s="1">
        <v>1.14E-9</v>
      </c>
      <c r="AQ82" s="1">
        <v>4.5899999999999998E-11</v>
      </c>
      <c r="AR82" s="1">
        <v>5.4E-10</v>
      </c>
      <c r="AS82" s="1">
        <v>1.08E-9</v>
      </c>
      <c r="AT82" s="1">
        <v>5.8899999999999999E-7</v>
      </c>
      <c r="AU82" s="1">
        <v>5.6799999999999998E-6</v>
      </c>
      <c r="AV82" s="1">
        <v>2.2900000000000001E-5</v>
      </c>
      <c r="AW82" s="1">
        <v>2.6600000000000001E-11</v>
      </c>
      <c r="AX82" s="1">
        <v>6.2699999999999999E-7</v>
      </c>
      <c r="AY82" s="1">
        <v>5.3300000000000002E-7</v>
      </c>
      <c r="AZ82" s="1">
        <v>1.1800000000000001E-5</v>
      </c>
      <c r="BA82" s="1">
        <v>1.5500000000000001E-5</v>
      </c>
      <c r="BB82" s="1">
        <v>2.0999999999999998E-6</v>
      </c>
      <c r="BC82" s="1">
        <v>1.4E-5</v>
      </c>
      <c r="BD82" s="1">
        <v>1.11E-5</v>
      </c>
      <c r="BE82" s="1">
        <v>6.1699999999999995E-5</v>
      </c>
      <c r="BF82" s="1">
        <v>5.2499999999999997E-4</v>
      </c>
      <c r="BG82" s="1">
        <v>1.5200000000000001E-4</v>
      </c>
      <c r="BH82" s="1">
        <v>2.3200000000000001E-5</v>
      </c>
      <c r="BI82" s="1">
        <v>4.46E-5</v>
      </c>
      <c r="BJ82" s="1">
        <v>3.9400000000000001E-7</v>
      </c>
      <c r="BK82" s="1">
        <v>3.7E-9</v>
      </c>
    </row>
    <row r="83" spans="1:63" x14ac:dyDescent="0.35">
      <c r="A83">
        <v>32</v>
      </c>
      <c r="B83" s="1">
        <v>9.95E-16</v>
      </c>
      <c r="C83" s="1">
        <v>4.8099999999999998E-4</v>
      </c>
      <c r="D83" s="1">
        <v>2.19E-5</v>
      </c>
      <c r="E83" s="1">
        <v>1.8200000000000001E-14</v>
      </c>
      <c r="F83" s="1">
        <v>4.71E-5</v>
      </c>
      <c r="G83" s="1">
        <v>7.3999999999999996E-5</v>
      </c>
      <c r="H83" s="1">
        <v>7.7999999999999999E-6</v>
      </c>
      <c r="I83" s="1">
        <v>7.4399999999999999E-6</v>
      </c>
      <c r="J83" s="1">
        <v>1.0999999999999999E-2</v>
      </c>
      <c r="K83" s="1">
        <v>0.26600000000000001</v>
      </c>
      <c r="L83" s="1">
        <v>2.76E-5</v>
      </c>
      <c r="M83" s="1">
        <v>1.9599999999999999E-3</v>
      </c>
      <c r="N83" s="1">
        <v>4.5200000000000002E-7</v>
      </c>
      <c r="O83" s="1">
        <v>2.0699999999999998E-5</v>
      </c>
      <c r="P83" s="1">
        <v>3.9400000000000002E-5</v>
      </c>
      <c r="Q83" s="1">
        <v>7.5100000000000001E-6</v>
      </c>
      <c r="R83" s="1">
        <v>3.13E-3</v>
      </c>
      <c r="S83" s="1">
        <v>3.6999999999999999E-4</v>
      </c>
      <c r="T83" s="1">
        <v>0.105</v>
      </c>
      <c r="U83" s="1">
        <v>2.4099999999999998E-3</v>
      </c>
      <c r="V83" s="1">
        <v>2.12E-4</v>
      </c>
      <c r="W83" s="1">
        <v>5.2499999999999998E-2</v>
      </c>
      <c r="X83" s="1">
        <v>1.6299999999999999E-3</v>
      </c>
      <c r="Y83" s="1">
        <v>2.82E-3</v>
      </c>
      <c r="Z83" s="1">
        <v>1.3100000000000001E-2</v>
      </c>
      <c r="AA83" s="1">
        <v>2.41E-12</v>
      </c>
      <c r="AB83" s="1">
        <v>5.1399999999999998E-11</v>
      </c>
      <c r="AC83" s="1">
        <v>4.4800000000000003E-12</v>
      </c>
      <c r="AD83" s="1">
        <v>9.5199999999999998E-12</v>
      </c>
      <c r="AE83" s="1">
        <v>4.9300000000000002E-13</v>
      </c>
      <c r="AF83" s="1">
        <v>3.9699999999999997E-14</v>
      </c>
      <c r="AG83" s="1">
        <v>7.8199999999999999E-11</v>
      </c>
      <c r="AH83" s="1">
        <v>1.1999999999999999E-12</v>
      </c>
      <c r="AI83" s="1">
        <v>8.6199999999999997E-11</v>
      </c>
      <c r="AJ83" s="1">
        <v>6.6299999999999998E-12</v>
      </c>
      <c r="AK83" s="1">
        <v>2.0900000000000001E-14</v>
      </c>
      <c r="AL83" s="1">
        <v>6.7199999999999996E-12</v>
      </c>
      <c r="AM83" s="1">
        <v>1.0899999999999999E-11</v>
      </c>
      <c r="AN83" s="1">
        <v>6.6600000000000001E-14</v>
      </c>
      <c r="AO83" s="1">
        <v>1.01E-10</v>
      </c>
      <c r="AP83" s="1">
        <v>8.9200000000000002E-10</v>
      </c>
      <c r="AQ83" s="1">
        <v>1.9799999999999999E-11</v>
      </c>
      <c r="AR83" s="1">
        <v>3.3E-10</v>
      </c>
      <c r="AS83" s="1">
        <v>6.2000000000000003E-10</v>
      </c>
      <c r="AT83" s="1">
        <v>5.8400000000000004E-7</v>
      </c>
      <c r="AU83" s="1">
        <v>5.6500000000000001E-6</v>
      </c>
      <c r="AV83" s="1">
        <v>2.2799999999999999E-5</v>
      </c>
      <c r="AW83" s="1">
        <v>1.1500000000000001E-11</v>
      </c>
      <c r="AX83" s="1">
        <v>6.2300000000000001E-7</v>
      </c>
      <c r="AY83" s="1">
        <v>5.2799999999999996E-7</v>
      </c>
      <c r="AZ83" s="1">
        <v>1.1800000000000001E-5</v>
      </c>
      <c r="BA83" s="1">
        <v>1.5400000000000002E-5</v>
      </c>
      <c r="BB83" s="1">
        <v>2.0899999999999999E-6</v>
      </c>
      <c r="BC83" s="1">
        <v>1.3900000000000001E-5</v>
      </c>
      <c r="BD83" s="1">
        <v>1.11E-5</v>
      </c>
      <c r="BE83" s="1">
        <v>6.1400000000000002E-5</v>
      </c>
      <c r="BF83" s="1">
        <v>5.2300000000000003E-4</v>
      </c>
      <c r="BG83" s="1">
        <v>1.5100000000000001E-4</v>
      </c>
      <c r="BH83" s="1">
        <v>2.3099999999999999E-5</v>
      </c>
      <c r="BI83" s="1">
        <v>4.4400000000000002E-5</v>
      </c>
      <c r="BJ83" s="1">
        <v>3.89E-7</v>
      </c>
      <c r="BK83" s="1">
        <v>3.6600000000000002E-9</v>
      </c>
    </row>
    <row r="84" spans="1:63" x14ac:dyDescent="0.35">
      <c r="A84">
        <v>31</v>
      </c>
      <c r="B84" s="1">
        <v>4.1100000000000002E-16</v>
      </c>
      <c r="C84" s="1">
        <v>4.8000000000000001E-4</v>
      </c>
      <c r="D84" s="1">
        <v>2.1699999999999999E-5</v>
      </c>
      <c r="E84" s="1">
        <v>9.2200000000000007E-15</v>
      </c>
      <c r="F84" s="1">
        <v>4.6699999999999997E-5</v>
      </c>
      <c r="G84" s="1">
        <v>7.3499999999999998E-5</v>
      </c>
      <c r="H84" s="1">
        <v>7.7600000000000002E-6</v>
      </c>
      <c r="I84" s="1">
        <v>7.4000000000000003E-6</v>
      </c>
      <c r="J84" s="1">
        <v>1.09E-2</v>
      </c>
      <c r="K84" s="1">
        <v>0.26200000000000001</v>
      </c>
      <c r="L84" s="1">
        <v>2.7399999999999999E-5</v>
      </c>
      <c r="M84" s="1">
        <v>1.9499999999999999E-3</v>
      </c>
      <c r="N84" s="1">
        <v>4.4999999999999998E-7</v>
      </c>
      <c r="O84" s="1">
        <v>2.0599999999999999E-5</v>
      </c>
      <c r="P84" s="1">
        <v>3.93E-5</v>
      </c>
      <c r="Q84" s="1">
        <v>7.4800000000000004E-6</v>
      </c>
      <c r="R84" s="1">
        <v>3.1199999999999999E-3</v>
      </c>
      <c r="S84" s="1">
        <v>3.68E-4</v>
      </c>
      <c r="T84" s="1">
        <v>0.105</v>
      </c>
      <c r="U84" s="1">
        <v>2.3900000000000002E-3</v>
      </c>
      <c r="V84" s="1">
        <v>2.1000000000000001E-4</v>
      </c>
      <c r="W84" s="1">
        <v>5.2200000000000003E-2</v>
      </c>
      <c r="X84" s="1">
        <v>1.6199999999999999E-3</v>
      </c>
      <c r="Y84" s="1">
        <v>2.81E-3</v>
      </c>
      <c r="Z84" s="1">
        <v>1.2999999999999999E-2</v>
      </c>
      <c r="AA84" s="1">
        <v>9.7299999999999999E-13</v>
      </c>
      <c r="AB84" s="1">
        <v>2.07E-11</v>
      </c>
      <c r="AC84" s="1">
        <v>1.79E-12</v>
      </c>
      <c r="AD84" s="1">
        <v>3.8200000000000003E-12</v>
      </c>
      <c r="AE84" s="1">
        <v>1.9699999999999999E-13</v>
      </c>
      <c r="AF84" s="1">
        <v>1.6000000000000001E-14</v>
      </c>
      <c r="AG84" s="1">
        <v>3.1999999999999999E-11</v>
      </c>
      <c r="AH84" s="1">
        <v>4.7999999999999997E-13</v>
      </c>
      <c r="AI84" s="1">
        <v>3.4899999999999997E-11</v>
      </c>
      <c r="AJ84" s="1">
        <v>2.66E-12</v>
      </c>
      <c r="AK84" s="1">
        <v>8.3999999999999992E-15</v>
      </c>
      <c r="AL84" s="1">
        <v>2.6999999999999998E-12</v>
      </c>
      <c r="AM84" s="1">
        <v>4.36E-12</v>
      </c>
      <c r="AN84" s="1">
        <v>2.6699999999999999E-14</v>
      </c>
      <c r="AO84" s="1">
        <v>4.1499999999999999E-11</v>
      </c>
      <c r="AP84" s="1">
        <v>8.08E-10</v>
      </c>
      <c r="AQ84" s="1">
        <v>8.4699999999999993E-12</v>
      </c>
      <c r="AR84" s="1">
        <v>2.5899999999999998E-10</v>
      </c>
      <c r="AS84" s="1">
        <v>4.2700000000000002E-10</v>
      </c>
      <c r="AT84" s="1">
        <v>5.7899999999999998E-7</v>
      </c>
      <c r="AU84" s="1">
        <v>5.6099999999999997E-6</v>
      </c>
      <c r="AV84" s="1">
        <v>2.26E-5</v>
      </c>
      <c r="AW84" s="1">
        <v>4.9400000000000004E-12</v>
      </c>
      <c r="AX84" s="1">
        <v>6.1799999999999995E-7</v>
      </c>
      <c r="AY84" s="1">
        <v>5.2799999999999996E-7</v>
      </c>
      <c r="AZ84" s="1">
        <v>1.17E-5</v>
      </c>
      <c r="BA84" s="1">
        <v>1.5299999999999999E-5</v>
      </c>
      <c r="BB84" s="1">
        <v>2.08E-6</v>
      </c>
      <c r="BC84" s="1">
        <v>1.38E-5</v>
      </c>
      <c r="BD84" s="1">
        <v>1.1E-5</v>
      </c>
      <c r="BE84" s="1">
        <v>6.0900000000000003E-5</v>
      </c>
      <c r="BF84" s="1">
        <v>5.22E-4</v>
      </c>
      <c r="BG84" s="1">
        <v>1.5100000000000001E-4</v>
      </c>
      <c r="BH84" s="1">
        <v>2.2900000000000001E-5</v>
      </c>
      <c r="BI84" s="1">
        <v>4.4100000000000001E-5</v>
      </c>
      <c r="BJ84" s="1">
        <v>3.84E-7</v>
      </c>
      <c r="BK84" s="1">
        <v>3.6300000000000001E-9</v>
      </c>
    </row>
    <row r="85" spans="1:63" x14ac:dyDescent="0.35">
      <c r="A85">
        <v>30</v>
      </c>
      <c r="B85" s="1">
        <v>1.64E-16</v>
      </c>
      <c r="C85" s="1">
        <v>4.7800000000000002E-4</v>
      </c>
      <c r="D85" s="1">
        <v>2.1399999999999998E-5</v>
      </c>
      <c r="E85" s="1">
        <v>4.4999999999999998E-15</v>
      </c>
      <c r="F85" s="1">
        <v>4.6300000000000001E-5</v>
      </c>
      <c r="G85" s="1">
        <v>7.2899999999999997E-5</v>
      </c>
      <c r="H85" s="1">
        <v>7.8199999999999997E-6</v>
      </c>
      <c r="I85" s="1">
        <v>7.34E-6</v>
      </c>
      <c r="J85" s="1">
        <v>1.09E-2</v>
      </c>
      <c r="K85" s="1">
        <v>0.25900000000000001</v>
      </c>
      <c r="L85" s="1">
        <v>2.72E-5</v>
      </c>
      <c r="M85" s="1">
        <v>1.9400000000000001E-3</v>
      </c>
      <c r="N85" s="1">
        <v>4.6499999999999999E-7</v>
      </c>
      <c r="O85" s="1">
        <v>2.05E-5</v>
      </c>
      <c r="P85" s="1">
        <v>4.0000000000000003E-5</v>
      </c>
      <c r="Q85" s="1">
        <v>7.6299999999999998E-6</v>
      </c>
      <c r="R85" s="1">
        <v>3.0999999999999999E-3</v>
      </c>
      <c r="S85" s="1">
        <v>3.6499999999999998E-4</v>
      </c>
      <c r="T85" s="1">
        <v>0.104</v>
      </c>
      <c r="U85" s="1">
        <v>2.3800000000000002E-3</v>
      </c>
      <c r="V85" s="1">
        <v>2.0799999999999999E-4</v>
      </c>
      <c r="W85" s="1">
        <v>5.1900000000000002E-2</v>
      </c>
      <c r="X85" s="1">
        <v>1.6299999999999999E-3</v>
      </c>
      <c r="Y85" s="1">
        <v>2.8E-3</v>
      </c>
      <c r="Z85" s="1">
        <v>1.2999999999999999E-2</v>
      </c>
      <c r="AA85" s="1">
        <v>3.8900000000000001E-13</v>
      </c>
      <c r="AB85" s="1">
        <v>8.0899999999999997E-12</v>
      </c>
      <c r="AC85" s="1">
        <v>6.9299999999999998E-13</v>
      </c>
      <c r="AD85" s="1">
        <v>1.48E-12</v>
      </c>
      <c r="AE85" s="1">
        <v>7.6399999999999995E-14</v>
      </c>
      <c r="AF85" s="1">
        <v>6.2200000000000001E-15</v>
      </c>
      <c r="AG85" s="1">
        <v>1.27E-11</v>
      </c>
      <c r="AH85" s="1">
        <v>1.8800000000000001E-13</v>
      </c>
      <c r="AI85" s="1">
        <v>1.37E-11</v>
      </c>
      <c r="AJ85" s="1">
        <v>1.05E-12</v>
      </c>
      <c r="AK85" s="1">
        <v>3.3100000000000001E-15</v>
      </c>
      <c r="AL85" s="1">
        <v>1.05E-12</v>
      </c>
      <c r="AM85" s="1">
        <v>1.7199999999999999E-12</v>
      </c>
      <c r="AN85" s="1">
        <v>1.0299999999999999E-14</v>
      </c>
      <c r="AO85" s="1">
        <v>1.66E-11</v>
      </c>
      <c r="AP85" s="1">
        <v>1.03E-9</v>
      </c>
      <c r="AQ85" s="1">
        <v>3.7600000000000001E-12</v>
      </c>
      <c r="AR85" s="1">
        <v>4.1600000000000001E-10</v>
      </c>
      <c r="AS85" s="1">
        <v>4.0699999999999999E-10</v>
      </c>
      <c r="AT85" s="1">
        <v>5.7299999999999996E-7</v>
      </c>
      <c r="AU85" s="1">
        <v>5.5500000000000002E-6</v>
      </c>
      <c r="AV85" s="1">
        <v>2.2399999999999999E-5</v>
      </c>
      <c r="AW85" s="1">
        <v>2.2100000000000001E-12</v>
      </c>
      <c r="AX85" s="1">
        <v>6.1200000000000003E-7</v>
      </c>
      <c r="AY85" s="1">
        <v>5.5899999999999996E-7</v>
      </c>
      <c r="AZ85" s="1">
        <v>1.15E-5</v>
      </c>
      <c r="BA85" s="1">
        <v>1.52E-5</v>
      </c>
      <c r="BB85" s="1">
        <v>2.0600000000000002E-6</v>
      </c>
      <c r="BC85" s="1">
        <v>1.3699999999999999E-5</v>
      </c>
      <c r="BD85" s="1">
        <v>1.0900000000000001E-5</v>
      </c>
      <c r="BE85" s="1">
        <v>6.0399999999999998E-5</v>
      </c>
      <c r="BF85" s="1">
        <v>5.1999999999999995E-4</v>
      </c>
      <c r="BG85" s="1">
        <v>1.4999999999999999E-4</v>
      </c>
      <c r="BH85" s="1">
        <v>2.27E-5</v>
      </c>
      <c r="BI85" s="1">
        <v>4.3800000000000001E-5</v>
      </c>
      <c r="BJ85" s="1">
        <v>3.7899999999999999E-7</v>
      </c>
      <c r="BK85" s="1">
        <v>3.5899999999999998E-9</v>
      </c>
    </row>
    <row r="86" spans="1:63" x14ac:dyDescent="0.35">
      <c r="A86">
        <v>29</v>
      </c>
      <c r="B86" s="1">
        <v>6.3199999999999997E-17</v>
      </c>
      <c r="C86" s="1">
        <v>4.7699999999999999E-4</v>
      </c>
      <c r="D86" s="1">
        <v>2.0999999999999999E-5</v>
      </c>
      <c r="E86" s="1">
        <v>2.09E-15</v>
      </c>
      <c r="F86" s="1">
        <v>4.5800000000000002E-5</v>
      </c>
      <c r="G86" s="1">
        <v>7.2100000000000004E-5</v>
      </c>
      <c r="H86" s="1">
        <v>7.8699999999999992E-6</v>
      </c>
      <c r="I86" s="1">
        <v>7.2699999999999999E-6</v>
      </c>
      <c r="J86" s="1">
        <v>1.09E-2</v>
      </c>
      <c r="K86" s="1">
        <v>0.255</v>
      </c>
      <c r="L86" s="1">
        <v>2.69E-5</v>
      </c>
      <c r="M86" s="1">
        <v>1.9300000000000001E-3</v>
      </c>
      <c r="N86" s="1">
        <v>4.8100000000000003E-7</v>
      </c>
      <c r="O86" s="1">
        <v>2.0400000000000001E-5</v>
      </c>
      <c r="P86" s="1">
        <v>4.0599999999999998E-5</v>
      </c>
      <c r="Q86" s="1">
        <v>7.7800000000000001E-6</v>
      </c>
      <c r="R86" s="1">
        <v>3.0699999999999998E-3</v>
      </c>
      <c r="S86" s="1">
        <v>3.6200000000000002E-4</v>
      </c>
      <c r="T86" s="1">
        <v>0.104</v>
      </c>
      <c r="U86" s="1">
        <v>2.3600000000000001E-3</v>
      </c>
      <c r="V86" s="1">
        <v>2.05E-4</v>
      </c>
      <c r="W86" s="1">
        <v>5.1400000000000001E-2</v>
      </c>
      <c r="X86" s="1">
        <v>1.6299999999999999E-3</v>
      </c>
      <c r="Y86" s="1">
        <v>2.7799999999999999E-3</v>
      </c>
      <c r="Z86" s="1">
        <v>1.2999999999999999E-2</v>
      </c>
      <c r="AA86" s="1">
        <v>1.49E-13</v>
      </c>
      <c r="AB86" s="1">
        <v>3.0200000000000001E-12</v>
      </c>
      <c r="AC86" s="1">
        <v>2.5600000000000002E-13</v>
      </c>
      <c r="AD86" s="1">
        <v>5.5099999999999997E-13</v>
      </c>
      <c r="AE86" s="1">
        <v>2.87E-14</v>
      </c>
      <c r="AF86" s="1">
        <v>2.3199999999999998E-15</v>
      </c>
      <c r="AG86" s="1">
        <v>4.8599999999999999E-12</v>
      </c>
      <c r="AH86" s="1">
        <v>7.0500000000000003E-14</v>
      </c>
      <c r="AI86" s="1">
        <v>5.12E-12</v>
      </c>
      <c r="AJ86" s="1">
        <v>3.9399999999999999E-13</v>
      </c>
      <c r="AK86" s="1">
        <v>1.25E-15</v>
      </c>
      <c r="AL86" s="1">
        <v>3.9700000000000002E-13</v>
      </c>
      <c r="AM86" s="1">
        <v>6.4799999999999997E-13</v>
      </c>
      <c r="AN86" s="1">
        <v>3.9300000000000004E-15</v>
      </c>
      <c r="AO86" s="1">
        <v>6.3600000000000004E-12</v>
      </c>
      <c r="AP86" s="1">
        <v>1.3000000000000001E-9</v>
      </c>
      <c r="AQ86" s="1">
        <v>1.8699999999999999E-12</v>
      </c>
      <c r="AR86" s="1">
        <v>6.1099999999999996E-10</v>
      </c>
      <c r="AS86" s="1">
        <v>4.3999999999999998E-10</v>
      </c>
      <c r="AT86" s="1">
        <v>6.0299999999999999E-7</v>
      </c>
      <c r="AU86" s="1">
        <v>5.49E-6</v>
      </c>
      <c r="AV86" s="1">
        <v>2.2099999999999998E-5</v>
      </c>
      <c r="AW86" s="1">
        <v>1.1499999999999999E-12</v>
      </c>
      <c r="AX86" s="1">
        <v>6.0500000000000003E-7</v>
      </c>
      <c r="AY86" s="1">
        <v>5.9299999999999998E-7</v>
      </c>
      <c r="AZ86" s="1">
        <v>1.1399999999999999E-5</v>
      </c>
      <c r="BA86" s="1">
        <v>1.5E-5</v>
      </c>
      <c r="BB86" s="1">
        <v>2.0499999999999999E-6</v>
      </c>
      <c r="BC86" s="1">
        <v>1.3499999999999999E-5</v>
      </c>
      <c r="BD86" s="1">
        <v>1.0699999999999999E-5</v>
      </c>
      <c r="BE86" s="1">
        <v>5.9700000000000001E-5</v>
      </c>
      <c r="BF86" s="1">
        <v>5.1800000000000001E-4</v>
      </c>
      <c r="BG86" s="1">
        <v>1.4999999999999999E-4</v>
      </c>
      <c r="BH86" s="1">
        <v>2.2500000000000001E-5</v>
      </c>
      <c r="BI86" s="1">
        <v>4.3300000000000002E-5</v>
      </c>
      <c r="BJ86" s="1">
        <v>3.72E-7</v>
      </c>
      <c r="BK86" s="1">
        <v>3.53E-9</v>
      </c>
    </row>
    <row r="87" spans="1:63" x14ac:dyDescent="0.35">
      <c r="A87">
        <v>28</v>
      </c>
      <c r="B87" s="1">
        <v>2.3099999999999999E-17</v>
      </c>
      <c r="C87" s="1">
        <v>4.75E-4</v>
      </c>
      <c r="D87" s="1">
        <v>2.0800000000000001E-5</v>
      </c>
      <c r="E87" s="1">
        <v>9.2099999999999998E-16</v>
      </c>
      <c r="F87" s="1">
        <v>4.5099999999999998E-5</v>
      </c>
      <c r="G87" s="1">
        <v>7.1199999999999996E-5</v>
      </c>
      <c r="H87" s="1">
        <v>7.9100000000000005E-6</v>
      </c>
      <c r="I87" s="1">
        <v>7.1799999999999999E-6</v>
      </c>
      <c r="J87" s="1">
        <v>1.09E-2</v>
      </c>
      <c r="K87" s="1">
        <v>0.251</v>
      </c>
      <c r="L87" s="1">
        <v>2.6599999999999999E-5</v>
      </c>
      <c r="M87" s="1">
        <v>1.92E-3</v>
      </c>
      <c r="N87" s="1">
        <v>4.9599999999999999E-7</v>
      </c>
      <c r="O87" s="1">
        <v>2.02E-5</v>
      </c>
      <c r="P87" s="1">
        <v>4.1300000000000001E-5</v>
      </c>
      <c r="Q87" s="1">
        <v>7.9100000000000005E-6</v>
      </c>
      <c r="R87" s="1">
        <v>3.0500000000000002E-3</v>
      </c>
      <c r="S87" s="1">
        <v>3.59E-4</v>
      </c>
      <c r="T87" s="1">
        <v>0.10299999999999999</v>
      </c>
      <c r="U87" s="1">
        <v>2.3400000000000001E-3</v>
      </c>
      <c r="V87" s="1">
        <v>2.0100000000000001E-4</v>
      </c>
      <c r="W87" s="1">
        <v>5.0900000000000001E-2</v>
      </c>
      <c r="X87" s="1">
        <v>1.6299999999999999E-3</v>
      </c>
      <c r="Y87" s="1">
        <v>2.7599999999999999E-3</v>
      </c>
      <c r="Z87" s="1">
        <v>1.29E-2</v>
      </c>
      <c r="AA87" s="1">
        <v>5.4500000000000001E-14</v>
      </c>
      <c r="AB87" s="1">
        <v>1.0700000000000001E-12</v>
      </c>
      <c r="AC87" s="1">
        <v>8.9999999999999995E-14</v>
      </c>
      <c r="AD87" s="1">
        <v>1.96E-13</v>
      </c>
      <c r="AE87" s="1">
        <v>1.04E-14</v>
      </c>
      <c r="AF87" s="1">
        <v>8.2100000000000003E-16</v>
      </c>
      <c r="AG87" s="1">
        <v>1.7699999999999999E-12</v>
      </c>
      <c r="AH87" s="1">
        <v>2.5199999999999999E-14</v>
      </c>
      <c r="AI87" s="1">
        <v>1.8300000000000001E-12</v>
      </c>
      <c r="AJ87" s="1">
        <v>1.4100000000000001E-13</v>
      </c>
      <c r="AK87" s="1">
        <v>4.49E-16</v>
      </c>
      <c r="AL87" s="1">
        <v>1.4600000000000001E-13</v>
      </c>
      <c r="AM87" s="1">
        <v>2.3300000000000002E-13</v>
      </c>
      <c r="AN87" s="1">
        <v>1.47E-15</v>
      </c>
      <c r="AO87" s="1">
        <v>2.33E-12</v>
      </c>
      <c r="AP87" s="1">
        <v>1.5900000000000001E-9</v>
      </c>
      <c r="AQ87" s="1">
        <v>1.1700000000000001E-12</v>
      </c>
      <c r="AR87" s="1">
        <v>8.1599999999999997E-10</v>
      </c>
      <c r="AS87" s="1">
        <v>4.9199999999999996E-10</v>
      </c>
      <c r="AT87" s="1">
        <v>6.7599999999999997E-7</v>
      </c>
      <c r="AU87" s="1">
        <v>5.4E-6</v>
      </c>
      <c r="AV87" s="1">
        <v>2.1800000000000001E-5</v>
      </c>
      <c r="AW87" s="1">
        <v>8.1599999999999996E-13</v>
      </c>
      <c r="AX87" s="1">
        <v>5.9599999999999999E-7</v>
      </c>
      <c r="AY87" s="1">
        <v>6.2600000000000002E-7</v>
      </c>
      <c r="AZ87" s="1">
        <v>1.0900000000000001E-5</v>
      </c>
      <c r="BA87" s="1">
        <v>1.4399999999999999E-5</v>
      </c>
      <c r="BB87" s="1">
        <v>2.03E-6</v>
      </c>
      <c r="BC87" s="1">
        <v>1.33E-5</v>
      </c>
      <c r="BD87" s="1">
        <v>1.04E-5</v>
      </c>
      <c r="BE87" s="1">
        <v>5.8799999999999999E-5</v>
      </c>
      <c r="BF87" s="1">
        <v>5.0000000000000001E-4</v>
      </c>
      <c r="BG87" s="1">
        <v>1.47E-4</v>
      </c>
      <c r="BH87" s="1">
        <v>2.2200000000000001E-5</v>
      </c>
      <c r="BI87" s="1">
        <v>4.2700000000000001E-5</v>
      </c>
      <c r="BJ87" s="1">
        <v>3.6600000000000002E-7</v>
      </c>
      <c r="BK87" s="1">
        <v>3.4699999999999998E-9</v>
      </c>
    </row>
    <row r="88" spans="1:63" x14ac:dyDescent="0.35">
      <c r="A88">
        <v>27</v>
      </c>
      <c r="B88" s="1">
        <v>8.0699999999999994E-18</v>
      </c>
      <c r="C88" s="1">
        <v>4.75E-4</v>
      </c>
      <c r="D88" s="1">
        <v>2.1100000000000001E-5</v>
      </c>
      <c r="E88" s="1">
        <v>3.8499999999999999E-16</v>
      </c>
      <c r="F88" s="1">
        <v>4.4400000000000002E-5</v>
      </c>
      <c r="G88" s="1">
        <v>7.0199999999999999E-5</v>
      </c>
      <c r="H88" s="1">
        <v>7.9300000000000003E-6</v>
      </c>
      <c r="I88" s="1">
        <v>7.08E-6</v>
      </c>
      <c r="J88" s="1">
        <v>1.09E-2</v>
      </c>
      <c r="K88" s="1">
        <v>0.247</v>
      </c>
      <c r="L88" s="1">
        <v>2.6100000000000001E-5</v>
      </c>
      <c r="M88" s="1">
        <v>1.9E-3</v>
      </c>
      <c r="N88" s="1">
        <v>5.0900000000000002E-7</v>
      </c>
      <c r="O88" s="1">
        <v>2.0000000000000002E-5</v>
      </c>
      <c r="P88" s="1">
        <v>4.18E-5</v>
      </c>
      <c r="Q88" s="1">
        <v>8.0199999999999994E-6</v>
      </c>
      <c r="R88" s="1">
        <v>3.0100000000000001E-3</v>
      </c>
      <c r="S88" s="1">
        <v>3.5399999999999999E-4</v>
      </c>
      <c r="T88" s="1">
        <v>0.10199999999999999</v>
      </c>
      <c r="U88" s="1">
        <v>2.31E-3</v>
      </c>
      <c r="V88" s="1">
        <v>1.9699999999999999E-4</v>
      </c>
      <c r="W88" s="1">
        <v>5.0200000000000002E-2</v>
      </c>
      <c r="X88" s="1">
        <v>1.6199999999999999E-3</v>
      </c>
      <c r="Y88" s="1">
        <v>2.7399999999999998E-3</v>
      </c>
      <c r="Z88" s="1">
        <v>1.2800000000000001E-2</v>
      </c>
      <c r="AA88" s="1">
        <v>1.89E-14</v>
      </c>
      <c r="AB88" s="1">
        <v>3.6500000000000001E-13</v>
      </c>
      <c r="AC88" s="1">
        <v>3.1300000000000003E-14</v>
      </c>
      <c r="AD88" s="1">
        <v>6.5999999999999996E-14</v>
      </c>
      <c r="AE88" s="1">
        <v>3.57E-15</v>
      </c>
      <c r="AF88" s="1">
        <v>2.76E-16</v>
      </c>
      <c r="AG88" s="1">
        <v>6.1200000000000002E-13</v>
      </c>
      <c r="AH88" s="1">
        <v>8.5000000000000001E-15</v>
      </c>
      <c r="AI88" s="1">
        <v>6.1899999999999999E-13</v>
      </c>
      <c r="AJ88" s="1">
        <v>4.7900000000000003E-14</v>
      </c>
      <c r="AK88" s="1">
        <v>1.53E-16</v>
      </c>
      <c r="AL88" s="1">
        <v>5.06E-14</v>
      </c>
      <c r="AM88" s="1">
        <v>7.9200000000000006E-14</v>
      </c>
      <c r="AN88" s="1">
        <v>5.16E-16</v>
      </c>
      <c r="AO88" s="1">
        <v>8.1199999999999997E-13</v>
      </c>
      <c r="AP88" s="1">
        <v>1.85E-9</v>
      </c>
      <c r="AQ88" s="1">
        <v>9.3499999999999995E-13</v>
      </c>
      <c r="AR88" s="1">
        <v>1.01E-9</v>
      </c>
      <c r="AS88" s="1">
        <v>5.4499999999999998E-10</v>
      </c>
      <c r="AT88" s="1">
        <v>7.4300000000000002E-7</v>
      </c>
      <c r="AU88" s="1">
        <v>5.31E-6</v>
      </c>
      <c r="AV88" s="1">
        <v>2.1399999999999998E-5</v>
      </c>
      <c r="AW88" s="1">
        <v>7.6799999999999996E-13</v>
      </c>
      <c r="AX88" s="1">
        <v>5.8599999999999998E-7</v>
      </c>
      <c r="AY88" s="1">
        <v>6.5499999999999998E-7</v>
      </c>
      <c r="AZ88" s="1">
        <v>1.03E-5</v>
      </c>
      <c r="BA88" s="1">
        <v>1.38E-5</v>
      </c>
      <c r="BB88" s="1">
        <v>1.9999999999999999E-6</v>
      </c>
      <c r="BC88" s="1">
        <v>1.2999999999999999E-5</v>
      </c>
      <c r="BD88" s="1">
        <v>1.0000000000000001E-5</v>
      </c>
      <c r="BE88" s="1">
        <v>5.7800000000000002E-5</v>
      </c>
      <c r="BF88" s="1">
        <v>4.8200000000000001E-4</v>
      </c>
      <c r="BG88" s="1">
        <v>1.44E-4</v>
      </c>
      <c r="BH88" s="1">
        <v>2.1800000000000001E-5</v>
      </c>
      <c r="BI88" s="1">
        <v>4.1999999999999998E-5</v>
      </c>
      <c r="BJ88" s="1">
        <v>3.5900000000000003E-7</v>
      </c>
      <c r="BK88" s="1">
        <v>3.3900000000000001E-9</v>
      </c>
    </row>
    <row r="89" spans="1:63" x14ac:dyDescent="0.35">
      <c r="A89">
        <v>26</v>
      </c>
      <c r="B89" s="1">
        <v>2.67E-18</v>
      </c>
      <c r="C89" s="1">
        <v>4.7399999999999997E-4</v>
      </c>
      <c r="D89" s="1">
        <v>2.12E-5</v>
      </c>
      <c r="E89" s="1">
        <v>1.53E-16</v>
      </c>
      <c r="F89" s="1">
        <v>4.35E-5</v>
      </c>
      <c r="G89" s="1">
        <v>6.8999999999999997E-5</v>
      </c>
      <c r="H89" s="1">
        <v>7.9100000000000005E-6</v>
      </c>
      <c r="I89" s="1">
        <v>6.9600000000000003E-6</v>
      </c>
      <c r="J89" s="1">
        <v>1.09E-2</v>
      </c>
      <c r="K89" s="1">
        <v>0.24299999999999999</v>
      </c>
      <c r="L89" s="1">
        <v>2.5700000000000001E-5</v>
      </c>
      <c r="M89" s="1">
        <v>1.89E-3</v>
      </c>
      <c r="N89" s="1">
        <v>5.1799999999999995E-7</v>
      </c>
      <c r="O89" s="1">
        <v>1.98E-5</v>
      </c>
      <c r="P89" s="1">
        <v>4.2200000000000003E-5</v>
      </c>
      <c r="Q89" s="1">
        <v>8.0800000000000006E-6</v>
      </c>
      <c r="R89" s="1">
        <v>2.97E-3</v>
      </c>
      <c r="S89" s="1">
        <v>3.4900000000000003E-4</v>
      </c>
      <c r="T89" s="1">
        <v>0.10100000000000001</v>
      </c>
      <c r="U89" s="1">
        <v>2.2799999999999999E-3</v>
      </c>
      <c r="V89" s="1">
        <v>1.92E-4</v>
      </c>
      <c r="W89" s="1">
        <v>4.9500000000000002E-2</v>
      </c>
      <c r="X89" s="1">
        <v>1.6100000000000001E-3</v>
      </c>
      <c r="Y89" s="1">
        <v>2.7200000000000002E-3</v>
      </c>
      <c r="Z89" s="1">
        <v>1.2699999999999999E-2</v>
      </c>
      <c r="AA89" s="1">
        <v>6.1599999999999999E-15</v>
      </c>
      <c r="AB89" s="1">
        <v>1.1700000000000001E-13</v>
      </c>
      <c r="AC89" s="1">
        <v>1.0299999999999999E-14</v>
      </c>
      <c r="AD89" s="1">
        <v>2.0999999999999999E-14</v>
      </c>
      <c r="AE89" s="1">
        <v>1.1599999999999999E-15</v>
      </c>
      <c r="AF89" s="1">
        <v>8.7599999999999996E-17</v>
      </c>
      <c r="AG89" s="1">
        <v>2.01E-13</v>
      </c>
      <c r="AH89" s="1">
        <v>2.72E-15</v>
      </c>
      <c r="AI89" s="1">
        <v>1.9900000000000001E-13</v>
      </c>
      <c r="AJ89" s="1">
        <v>1.5399999999999999E-14</v>
      </c>
      <c r="AK89" s="1">
        <v>4.9199999999999997E-17</v>
      </c>
      <c r="AL89" s="1">
        <v>1.66E-14</v>
      </c>
      <c r="AM89" s="1">
        <v>2.5400000000000001E-14</v>
      </c>
      <c r="AN89" s="1">
        <v>1.7099999999999999E-16</v>
      </c>
      <c r="AO89" s="1">
        <v>2.7100000000000001E-13</v>
      </c>
      <c r="AP89" s="1">
        <v>2.0799999999999998E-9</v>
      </c>
      <c r="AQ89" s="1">
        <v>8.7400000000000001E-13</v>
      </c>
      <c r="AR89" s="1">
        <v>1.1800000000000001E-9</v>
      </c>
      <c r="AS89" s="1">
        <v>5.9100000000000003E-10</v>
      </c>
      <c r="AT89" s="1">
        <v>8.0100000000000004E-7</v>
      </c>
      <c r="AU89" s="1">
        <v>5.2000000000000002E-6</v>
      </c>
      <c r="AV89" s="1">
        <v>2.09E-5</v>
      </c>
      <c r="AW89" s="1">
        <v>8.2100000000000004E-13</v>
      </c>
      <c r="AX89" s="1">
        <v>5.7400000000000003E-7</v>
      </c>
      <c r="AY89" s="1">
        <v>6.7800000000000001E-7</v>
      </c>
      <c r="AZ89" s="1">
        <v>9.7499999999999998E-6</v>
      </c>
      <c r="BA89" s="1">
        <v>1.31E-5</v>
      </c>
      <c r="BB89" s="1">
        <v>1.9800000000000001E-6</v>
      </c>
      <c r="BC89" s="1">
        <v>1.2799999999999999E-5</v>
      </c>
      <c r="BD89" s="1">
        <v>9.6099999999999995E-6</v>
      </c>
      <c r="BE89" s="1">
        <v>5.66E-5</v>
      </c>
      <c r="BF89" s="1">
        <v>4.6200000000000001E-4</v>
      </c>
      <c r="BG89" s="1">
        <v>1.4100000000000001E-4</v>
      </c>
      <c r="BH89" s="1">
        <v>2.1399999999999998E-5</v>
      </c>
      <c r="BI89" s="1">
        <v>4.1199999999999999E-5</v>
      </c>
      <c r="BJ89" s="1">
        <v>3.5100000000000001E-7</v>
      </c>
      <c r="BK89" s="1">
        <v>3.3000000000000002E-9</v>
      </c>
    </row>
    <row r="90" spans="1:63" x14ac:dyDescent="0.35">
      <c r="A90">
        <v>25</v>
      </c>
      <c r="B90" s="1">
        <v>8.4099999999999999E-19</v>
      </c>
      <c r="C90" s="1">
        <v>4.73E-4</v>
      </c>
      <c r="D90" s="1">
        <v>2.1100000000000001E-5</v>
      </c>
      <c r="E90" s="1">
        <v>5.7600000000000002E-17</v>
      </c>
      <c r="F90" s="1">
        <v>4.2599999999999999E-5</v>
      </c>
      <c r="G90" s="1">
        <v>6.7600000000000003E-5</v>
      </c>
      <c r="H90" s="1">
        <v>7.8699999999999992E-6</v>
      </c>
      <c r="I90" s="1">
        <v>6.8299999999999998E-6</v>
      </c>
      <c r="J90" s="1">
        <v>1.0800000000000001E-2</v>
      </c>
      <c r="K90" s="1">
        <v>0.23899999999999999</v>
      </c>
      <c r="L90" s="1">
        <v>2.8200000000000001E-5</v>
      </c>
      <c r="M90" s="1">
        <v>1.8600000000000001E-3</v>
      </c>
      <c r="N90" s="1">
        <v>5.2399999999999998E-7</v>
      </c>
      <c r="O90" s="1">
        <v>1.9599999999999999E-5</v>
      </c>
      <c r="P90" s="1">
        <v>4.2500000000000003E-5</v>
      </c>
      <c r="Q90" s="1">
        <v>8.1100000000000003E-6</v>
      </c>
      <c r="R90" s="1">
        <v>2.9299999999999999E-3</v>
      </c>
      <c r="S90" s="1">
        <v>3.4400000000000001E-4</v>
      </c>
      <c r="T90" s="1">
        <v>0.1</v>
      </c>
      <c r="U90" s="1">
        <v>2.2399999999999998E-3</v>
      </c>
      <c r="V90" s="1">
        <v>1.8699999999999999E-4</v>
      </c>
      <c r="W90" s="1">
        <v>4.87E-2</v>
      </c>
      <c r="X90" s="1">
        <v>1.6000000000000001E-3</v>
      </c>
      <c r="Y90" s="1">
        <v>2.6800000000000001E-3</v>
      </c>
      <c r="Z90" s="1">
        <v>1.26E-2</v>
      </c>
      <c r="AA90" s="1">
        <v>1.9000000000000001E-15</v>
      </c>
      <c r="AB90" s="1">
        <v>3.5700000000000002E-14</v>
      </c>
      <c r="AC90" s="1">
        <v>3.1699999999999998E-15</v>
      </c>
      <c r="AD90" s="1">
        <v>6.3299999999999999E-15</v>
      </c>
      <c r="AE90" s="1">
        <v>3.5399999999999998E-16</v>
      </c>
      <c r="AF90" s="1">
        <v>2.63E-17</v>
      </c>
      <c r="AG90" s="1">
        <v>6.2900000000000002E-14</v>
      </c>
      <c r="AH90" s="1">
        <v>8.19E-16</v>
      </c>
      <c r="AI90" s="1">
        <v>6.0300000000000006E-14</v>
      </c>
      <c r="AJ90" s="1">
        <v>4.66E-15</v>
      </c>
      <c r="AK90" s="1">
        <v>1.4899999999999999E-17</v>
      </c>
      <c r="AL90" s="1">
        <v>5.1200000000000004E-15</v>
      </c>
      <c r="AM90" s="1">
        <v>7.7099999999999995E-15</v>
      </c>
      <c r="AN90" s="1">
        <v>5.3299999999999998E-17</v>
      </c>
      <c r="AO90" s="1">
        <v>8.83E-14</v>
      </c>
      <c r="AP90" s="1">
        <v>2.28E-9</v>
      </c>
      <c r="AQ90" s="1">
        <v>8.6800000000000004E-13</v>
      </c>
      <c r="AR90" s="1">
        <v>1.33E-9</v>
      </c>
      <c r="AS90" s="1">
        <v>6.29E-10</v>
      </c>
      <c r="AT90" s="1">
        <v>8.4900000000000005E-7</v>
      </c>
      <c r="AU90" s="1">
        <v>5.0799999999999996E-6</v>
      </c>
      <c r="AV90" s="1">
        <v>2.0400000000000001E-5</v>
      </c>
      <c r="AW90" s="1">
        <v>9.0199999999999999E-13</v>
      </c>
      <c r="AX90" s="1">
        <v>5.6100000000000001E-7</v>
      </c>
      <c r="AY90" s="1">
        <v>6.9599999999999999E-7</v>
      </c>
      <c r="AZ90" s="1">
        <v>9.1400000000000006E-6</v>
      </c>
      <c r="BA90" s="1">
        <v>1.2300000000000001E-5</v>
      </c>
      <c r="BB90" s="1">
        <v>1.95E-6</v>
      </c>
      <c r="BC90" s="1">
        <v>1.24E-5</v>
      </c>
      <c r="BD90" s="1">
        <v>9.1700000000000003E-6</v>
      </c>
      <c r="BE90" s="1">
        <v>5.5399999999999998E-5</v>
      </c>
      <c r="BF90" s="1">
        <v>4.4099999999999999E-4</v>
      </c>
      <c r="BG90" s="1">
        <v>1.37E-4</v>
      </c>
      <c r="BH90" s="1">
        <v>2.0999999999999999E-5</v>
      </c>
      <c r="BI90" s="1">
        <v>4.0299999999999997E-5</v>
      </c>
      <c r="BJ90" s="1">
        <v>3.4200000000000002E-7</v>
      </c>
      <c r="BK90" s="1">
        <v>7.4199999999999996E-9</v>
      </c>
    </row>
    <row r="91" spans="1:63" x14ac:dyDescent="0.35">
      <c r="A91">
        <v>24</v>
      </c>
      <c r="B91" s="1">
        <v>2.5199999999999999E-19</v>
      </c>
      <c r="C91" s="1">
        <v>4.7100000000000001E-4</v>
      </c>
      <c r="D91" s="1">
        <v>2.1100000000000001E-5</v>
      </c>
      <c r="E91" s="1">
        <v>2.0600000000000001E-17</v>
      </c>
      <c r="F91" s="1">
        <v>4.1499999999999999E-5</v>
      </c>
      <c r="G91" s="1">
        <v>6.6199999999999996E-5</v>
      </c>
      <c r="H91" s="1">
        <v>7.7999999999999999E-6</v>
      </c>
      <c r="I91" s="1">
        <v>6.6800000000000004E-6</v>
      </c>
      <c r="J91" s="1">
        <v>1.0800000000000001E-2</v>
      </c>
      <c r="K91" s="1">
        <v>0.23499999999999999</v>
      </c>
      <c r="L91" s="1">
        <v>3.04E-5</v>
      </c>
      <c r="M91" s="1">
        <v>1.8400000000000001E-3</v>
      </c>
      <c r="N91" s="1">
        <v>5.2799999999999996E-7</v>
      </c>
      <c r="O91" s="1">
        <v>1.9400000000000001E-5</v>
      </c>
      <c r="P91" s="1">
        <v>4.2599999999999999E-5</v>
      </c>
      <c r="Q91" s="1">
        <v>8.1100000000000003E-6</v>
      </c>
      <c r="R91" s="1">
        <v>2.8800000000000002E-3</v>
      </c>
      <c r="S91" s="1">
        <v>3.3799999999999998E-4</v>
      </c>
      <c r="T91" s="1">
        <v>9.9000000000000005E-2</v>
      </c>
      <c r="U91" s="1">
        <v>2.2000000000000001E-3</v>
      </c>
      <c r="V91" s="1">
        <v>1.8100000000000001E-4</v>
      </c>
      <c r="W91" s="1">
        <v>4.7800000000000002E-2</v>
      </c>
      <c r="X91" s="1">
        <v>1.5900000000000001E-3</v>
      </c>
      <c r="Y91" s="1">
        <v>2.65E-3</v>
      </c>
      <c r="Z91" s="1">
        <v>1.2500000000000001E-2</v>
      </c>
      <c r="AA91" s="1">
        <v>5.5300000000000001E-16</v>
      </c>
      <c r="AB91" s="1">
        <v>1.0299999999999999E-14</v>
      </c>
      <c r="AC91" s="1">
        <v>9.2199999999999999E-16</v>
      </c>
      <c r="AD91" s="1">
        <v>1.8000000000000001E-15</v>
      </c>
      <c r="AE91" s="1">
        <v>1.0200000000000001E-16</v>
      </c>
      <c r="AF91" s="1">
        <v>7.4800000000000003E-18</v>
      </c>
      <c r="AG91" s="1">
        <v>1.8699999999999999E-14</v>
      </c>
      <c r="AH91" s="1">
        <v>2.3299999999999999E-16</v>
      </c>
      <c r="AI91" s="1">
        <v>1.74E-14</v>
      </c>
      <c r="AJ91" s="1">
        <v>1.3400000000000001E-15</v>
      </c>
      <c r="AK91" s="1">
        <v>4.2900000000000003E-18</v>
      </c>
      <c r="AL91" s="1">
        <v>1.4999999999999999E-15</v>
      </c>
      <c r="AM91" s="1">
        <v>2.21E-15</v>
      </c>
      <c r="AN91" s="1">
        <v>1.5700000000000001E-17</v>
      </c>
      <c r="AO91" s="1">
        <v>2.9600000000000001E-14</v>
      </c>
      <c r="AP91" s="1">
        <v>2.4600000000000002E-9</v>
      </c>
      <c r="AQ91" s="1">
        <v>8.7799999999999999E-13</v>
      </c>
      <c r="AR91" s="1">
        <v>1.4700000000000001E-9</v>
      </c>
      <c r="AS91" s="1">
        <v>6.6E-10</v>
      </c>
      <c r="AT91" s="1">
        <v>8.9199999999999999E-7</v>
      </c>
      <c r="AU91" s="1">
        <v>5.0499999999999999E-6</v>
      </c>
      <c r="AV91" s="1">
        <v>2.0400000000000001E-5</v>
      </c>
      <c r="AW91" s="1">
        <v>9.8499999999999994E-13</v>
      </c>
      <c r="AX91" s="1">
        <v>5.4600000000000005E-7</v>
      </c>
      <c r="AY91" s="1">
        <v>7.1099999999999995E-7</v>
      </c>
      <c r="AZ91" s="1">
        <v>8.4999999999999999E-6</v>
      </c>
      <c r="BA91" s="1">
        <v>1.1600000000000001E-5</v>
      </c>
      <c r="BB91" s="1">
        <v>1.9099999999999999E-6</v>
      </c>
      <c r="BC91" s="1">
        <v>1.2099999999999999E-5</v>
      </c>
      <c r="BD91" s="1">
        <v>8.7199999999999995E-6</v>
      </c>
      <c r="BE91" s="1">
        <v>5.3999999999999998E-5</v>
      </c>
      <c r="BF91" s="1">
        <v>4.1800000000000002E-4</v>
      </c>
      <c r="BG91" s="1">
        <v>1.34E-4</v>
      </c>
      <c r="BH91" s="1">
        <v>2.05E-5</v>
      </c>
      <c r="BI91" s="1">
        <v>3.9400000000000002E-5</v>
      </c>
      <c r="BJ91" s="1">
        <v>3.3200000000000001E-7</v>
      </c>
      <c r="BK91" s="1">
        <v>1.3000000000000001E-8</v>
      </c>
    </row>
    <row r="92" spans="1:63" x14ac:dyDescent="0.35">
      <c r="A92">
        <v>23</v>
      </c>
      <c r="B92" s="1">
        <v>7.2200000000000001E-20</v>
      </c>
      <c r="C92" s="1">
        <v>4.6900000000000002E-4</v>
      </c>
      <c r="D92" s="1">
        <v>2.0800000000000001E-5</v>
      </c>
      <c r="E92" s="1">
        <v>7.0100000000000004E-18</v>
      </c>
      <c r="F92" s="1">
        <v>4.0399999999999999E-5</v>
      </c>
      <c r="G92" s="1">
        <v>6.4599999999999998E-5</v>
      </c>
      <c r="H92" s="1">
        <v>7.7100000000000007E-6</v>
      </c>
      <c r="I92" s="1">
        <v>6.5300000000000002E-6</v>
      </c>
      <c r="J92" s="1">
        <v>1.0699999999999999E-2</v>
      </c>
      <c r="K92" s="1">
        <v>0.23100000000000001</v>
      </c>
      <c r="L92" s="1">
        <v>3.2299999999999999E-5</v>
      </c>
      <c r="M92" s="1">
        <v>1.82E-3</v>
      </c>
      <c r="N92" s="1">
        <v>5.2799999999999996E-7</v>
      </c>
      <c r="O92" s="1">
        <v>1.91E-5</v>
      </c>
      <c r="P92" s="1">
        <v>4.2599999999999999E-5</v>
      </c>
      <c r="Q92" s="1">
        <v>8.0700000000000007E-6</v>
      </c>
      <c r="R92" s="1">
        <v>2.8300000000000001E-3</v>
      </c>
      <c r="S92" s="1">
        <v>3.3100000000000002E-4</v>
      </c>
      <c r="T92" s="1">
        <v>9.7600000000000006E-2</v>
      </c>
      <c r="U92" s="1">
        <v>2.16E-3</v>
      </c>
      <c r="V92" s="1">
        <v>1.75E-4</v>
      </c>
      <c r="W92" s="1">
        <v>4.6800000000000001E-2</v>
      </c>
      <c r="X92" s="1">
        <v>1.58E-3</v>
      </c>
      <c r="Y92" s="1">
        <v>2.6099999999999999E-3</v>
      </c>
      <c r="Z92" s="1">
        <v>1.24E-2</v>
      </c>
      <c r="AA92" s="1">
        <v>1.53E-16</v>
      </c>
      <c r="AB92" s="1">
        <v>2.8200000000000001E-15</v>
      </c>
      <c r="AC92" s="1">
        <v>2.5399999999999999E-16</v>
      </c>
      <c r="AD92" s="1">
        <v>4.8800000000000004E-16</v>
      </c>
      <c r="AE92" s="1">
        <v>2.8100000000000003E-17</v>
      </c>
      <c r="AF92" s="1">
        <v>2.02E-18</v>
      </c>
      <c r="AG92" s="1">
        <v>5.3099999999999999E-15</v>
      </c>
      <c r="AH92" s="1">
        <v>6.3100000000000005E-17</v>
      </c>
      <c r="AI92" s="1">
        <v>4.76E-15</v>
      </c>
      <c r="AJ92" s="1">
        <v>3.64E-16</v>
      </c>
      <c r="AK92" s="1">
        <v>1.1699999999999999E-18</v>
      </c>
      <c r="AL92" s="1">
        <v>4.1400000000000002E-16</v>
      </c>
      <c r="AM92" s="1">
        <v>6.0200000000000002E-16</v>
      </c>
      <c r="AN92" s="1">
        <v>4.35E-18</v>
      </c>
      <c r="AO92" s="1">
        <v>1.17E-14</v>
      </c>
      <c r="AP92" s="1">
        <v>2.6000000000000001E-9</v>
      </c>
      <c r="AQ92" s="1">
        <v>8.8499999999999997E-13</v>
      </c>
      <c r="AR92" s="1">
        <v>1.5799999999999999E-9</v>
      </c>
      <c r="AS92" s="1">
        <v>6.8100000000000003E-10</v>
      </c>
      <c r="AT92" s="1">
        <v>9.2500000000000004E-7</v>
      </c>
      <c r="AU92" s="1">
        <v>5.1499999999999998E-6</v>
      </c>
      <c r="AV92" s="1">
        <v>2.09E-5</v>
      </c>
      <c r="AW92" s="1">
        <v>1.05E-12</v>
      </c>
      <c r="AX92" s="1">
        <v>5.3799999999999997E-7</v>
      </c>
      <c r="AY92" s="1">
        <v>7.1999999999999999E-7</v>
      </c>
      <c r="AZ92" s="1">
        <v>7.8599999999999993E-6</v>
      </c>
      <c r="BA92" s="1">
        <v>1.08E-5</v>
      </c>
      <c r="BB92" s="1">
        <v>1.88E-6</v>
      </c>
      <c r="BC92" s="1">
        <v>1.17E-5</v>
      </c>
      <c r="BD92" s="1">
        <v>8.2500000000000006E-6</v>
      </c>
      <c r="BE92" s="1">
        <v>5.2500000000000002E-5</v>
      </c>
      <c r="BF92" s="1">
        <v>3.9500000000000001E-4</v>
      </c>
      <c r="BG92" s="1">
        <v>1.2999999999999999E-4</v>
      </c>
      <c r="BH92" s="1">
        <v>1.9899999999999999E-5</v>
      </c>
      <c r="BI92" s="1">
        <v>3.8300000000000003E-5</v>
      </c>
      <c r="BJ92" s="1">
        <v>3.22E-7</v>
      </c>
      <c r="BK92" s="1">
        <v>1.77E-8</v>
      </c>
    </row>
    <row r="93" spans="1:63" x14ac:dyDescent="0.35">
      <c r="A93">
        <v>22</v>
      </c>
      <c r="B93" s="1">
        <v>1.9899999999999999E-20</v>
      </c>
      <c r="C93" s="1">
        <v>4.66E-4</v>
      </c>
      <c r="D93" s="1">
        <v>2.05E-5</v>
      </c>
      <c r="E93" s="1">
        <v>2.2799999999999998E-18</v>
      </c>
      <c r="F93" s="1">
        <v>3.9199999999999997E-5</v>
      </c>
      <c r="G93" s="1">
        <v>6.2899999999999997E-5</v>
      </c>
      <c r="H93" s="1">
        <v>7.5800000000000003E-6</v>
      </c>
      <c r="I93" s="1">
        <v>6.3600000000000001E-6</v>
      </c>
      <c r="J93" s="1">
        <v>1.06E-2</v>
      </c>
      <c r="K93" s="1">
        <v>0.22800000000000001</v>
      </c>
      <c r="L93" s="1">
        <v>3.3699999999999999E-5</v>
      </c>
      <c r="M93" s="1">
        <v>1.7899999999999999E-3</v>
      </c>
      <c r="N93" s="1">
        <v>5.2499999999999995E-7</v>
      </c>
      <c r="O93" s="1">
        <v>1.8899999999999999E-5</v>
      </c>
      <c r="P93" s="1">
        <v>4.2400000000000001E-5</v>
      </c>
      <c r="Q93" s="1">
        <v>7.9899999999999997E-6</v>
      </c>
      <c r="R93" s="1">
        <v>2.7699999999999999E-3</v>
      </c>
      <c r="S93" s="1">
        <v>3.2400000000000001E-4</v>
      </c>
      <c r="T93" s="1">
        <v>9.6100000000000005E-2</v>
      </c>
      <c r="U93" s="1">
        <v>2.1099999999999999E-3</v>
      </c>
      <c r="V93" s="1">
        <v>1.6899999999999999E-4</v>
      </c>
      <c r="W93" s="1">
        <v>4.5699999999999998E-2</v>
      </c>
      <c r="X93" s="1">
        <v>1.56E-3</v>
      </c>
      <c r="Y93" s="1">
        <v>2.5699999999999998E-3</v>
      </c>
      <c r="Z93" s="1">
        <v>1.2200000000000001E-2</v>
      </c>
      <c r="AA93" s="1">
        <v>4.0400000000000001E-17</v>
      </c>
      <c r="AB93" s="1">
        <v>7.4100000000000001E-16</v>
      </c>
      <c r="AC93" s="1">
        <v>6.63E-17</v>
      </c>
      <c r="AD93" s="1">
        <v>1.26E-16</v>
      </c>
      <c r="AE93" s="1">
        <v>7.3300000000000003E-18</v>
      </c>
      <c r="AF93" s="1">
        <v>5.22E-19</v>
      </c>
      <c r="AG93" s="1">
        <v>1.4500000000000001E-15</v>
      </c>
      <c r="AH93" s="1">
        <v>1.6300000000000001E-17</v>
      </c>
      <c r="AI93" s="1">
        <v>1.25E-15</v>
      </c>
      <c r="AJ93" s="1">
        <v>9.4700000000000003E-17</v>
      </c>
      <c r="AK93" s="1">
        <v>3.0399999999999998E-19</v>
      </c>
      <c r="AL93" s="1">
        <v>1.09E-16</v>
      </c>
      <c r="AM93" s="1">
        <v>1.56E-16</v>
      </c>
      <c r="AN93" s="1">
        <v>1.15E-18</v>
      </c>
      <c r="AO93" s="1">
        <v>6.4699999999999998E-15</v>
      </c>
      <c r="AP93" s="1">
        <v>2.69E-9</v>
      </c>
      <c r="AQ93" s="1">
        <v>8.8099999999999998E-13</v>
      </c>
      <c r="AR93" s="1">
        <v>1.6600000000000001E-9</v>
      </c>
      <c r="AS93" s="1">
        <v>6.89E-10</v>
      </c>
      <c r="AT93" s="1">
        <v>9.4399999999999998E-7</v>
      </c>
      <c r="AU93" s="1">
        <v>5.2000000000000002E-6</v>
      </c>
      <c r="AV93" s="1">
        <v>2.1100000000000001E-5</v>
      </c>
      <c r="AW93" s="1">
        <v>1.09E-12</v>
      </c>
      <c r="AX93" s="1">
        <v>5.5499999999999998E-7</v>
      </c>
      <c r="AY93" s="1">
        <v>7.2099999999999996E-7</v>
      </c>
      <c r="AZ93" s="1">
        <v>7.1999999999999997E-6</v>
      </c>
      <c r="BA93" s="1">
        <v>9.9699999999999994E-6</v>
      </c>
      <c r="BB93" s="1">
        <v>1.84E-6</v>
      </c>
      <c r="BC93" s="1">
        <v>1.13E-5</v>
      </c>
      <c r="BD93" s="1">
        <v>7.7600000000000002E-6</v>
      </c>
      <c r="BE93" s="1">
        <v>5.0899999999999997E-5</v>
      </c>
      <c r="BF93" s="1">
        <v>3.6999999999999999E-4</v>
      </c>
      <c r="BG93" s="1">
        <v>1.26E-4</v>
      </c>
      <c r="BH93" s="1">
        <v>1.9400000000000001E-5</v>
      </c>
      <c r="BI93" s="1">
        <v>3.7200000000000003E-5</v>
      </c>
      <c r="BJ93" s="1">
        <v>3.1100000000000002E-7</v>
      </c>
      <c r="BK93" s="1">
        <v>2.14E-8</v>
      </c>
    </row>
    <row r="94" spans="1:63" x14ac:dyDescent="0.35">
      <c r="A94">
        <v>21</v>
      </c>
      <c r="B94" s="1">
        <v>5.3099999999999998E-21</v>
      </c>
      <c r="C94" s="1">
        <v>4.6299999999999998E-4</v>
      </c>
      <c r="D94" s="1">
        <v>2.0100000000000001E-5</v>
      </c>
      <c r="E94" s="1">
        <v>7.1200000000000004E-19</v>
      </c>
      <c r="F94" s="1">
        <v>3.8000000000000002E-5</v>
      </c>
      <c r="G94" s="1">
        <v>6.1099999999999994E-5</v>
      </c>
      <c r="H94" s="1">
        <v>7.43E-6</v>
      </c>
      <c r="I94" s="1">
        <v>6.19E-6</v>
      </c>
      <c r="J94" s="1">
        <v>1.0500000000000001E-2</v>
      </c>
      <c r="K94" s="1">
        <v>0.22500000000000001</v>
      </c>
      <c r="L94" s="1">
        <v>3.4700000000000003E-5</v>
      </c>
      <c r="M94" s="1">
        <v>1.7600000000000001E-3</v>
      </c>
      <c r="N94" s="1">
        <v>5.1799999999999995E-7</v>
      </c>
      <c r="O94" s="1">
        <v>1.8600000000000001E-5</v>
      </c>
      <c r="P94" s="1">
        <v>4.21E-5</v>
      </c>
      <c r="Q94" s="1">
        <v>7.8699999999999992E-6</v>
      </c>
      <c r="R94" s="1">
        <v>2.7200000000000002E-3</v>
      </c>
      <c r="S94" s="1">
        <v>3.1599999999999998E-4</v>
      </c>
      <c r="T94" s="1">
        <v>9.4600000000000004E-2</v>
      </c>
      <c r="U94" s="1">
        <v>2.0699999999999998E-3</v>
      </c>
      <c r="V94" s="1">
        <v>1.63E-4</v>
      </c>
      <c r="W94" s="1">
        <v>4.4600000000000001E-2</v>
      </c>
      <c r="X94" s="1">
        <v>1.5399999999999999E-3</v>
      </c>
      <c r="Y94" s="1">
        <v>2.5300000000000001E-3</v>
      </c>
      <c r="Z94" s="1">
        <v>1.21E-2</v>
      </c>
      <c r="AA94" s="1">
        <v>1.02E-17</v>
      </c>
      <c r="AB94" s="1">
        <v>1.88E-16</v>
      </c>
      <c r="AC94" s="1">
        <v>1.6600000000000001E-17</v>
      </c>
      <c r="AD94" s="1">
        <v>3.1299999999999998E-17</v>
      </c>
      <c r="AE94" s="1">
        <v>1.8399999999999998E-18</v>
      </c>
      <c r="AF94" s="1">
        <v>1.3000000000000001E-19</v>
      </c>
      <c r="AG94" s="1">
        <v>3.8300000000000001E-16</v>
      </c>
      <c r="AH94" s="1">
        <v>4.0400000000000001E-18</v>
      </c>
      <c r="AI94" s="1">
        <v>3.1700000000000002E-16</v>
      </c>
      <c r="AJ94" s="1">
        <v>2.3699999999999999E-17</v>
      </c>
      <c r="AK94" s="1">
        <v>7.5900000000000004E-20</v>
      </c>
      <c r="AL94" s="1">
        <v>2.7600000000000001E-17</v>
      </c>
      <c r="AM94" s="1">
        <v>3.8900000000000001E-17</v>
      </c>
      <c r="AN94" s="1">
        <v>2.9E-19</v>
      </c>
      <c r="AO94" s="1">
        <v>4.9099999999999997E-15</v>
      </c>
      <c r="AP94" s="1">
        <v>2.7400000000000001E-9</v>
      </c>
      <c r="AQ94" s="1">
        <v>8.6900000000000003E-13</v>
      </c>
      <c r="AR94" s="1">
        <v>1.7100000000000001E-9</v>
      </c>
      <c r="AS94" s="1">
        <v>6.88E-10</v>
      </c>
      <c r="AT94" s="1">
        <v>9.540000000000001E-7</v>
      </c>
      <c r="AU94" s="1">
        <v>5.2000000000000002E-6</v>
      </c>
      <c r="AV94" s="1">
        <v>2.12E-5</v>
      </c>
      <c r="AW94" s="1">
        <v>1.1099999999999999E-12</v>
      </c>
      <c r="AX94" s="1">
        <v>5.6599999999999996E-7</v>
      </c>
      <c r="AY94" s="1">
        <v>7.1800000000000005E-7</v>
      </c>
      <c r="AZ94" s="1">
        <v>6.5599999999999999E-6</v>
      </c>
      <c r="BA94" s="1">
        <v>9.1700000000000003E-6</v>
      </c>
      <c r="BB94" s="1">
        <v>1.7999999999999999E-6</v>
      </c>
      <c r="BC94" s="1">
        <v>1.0900000000000001E-5</v>
      </c>
      <c r="BD94" s="1">
        <v>7.2799999999999998E-6</v>
      </c>
      <c r="BE94" s="1">
        <v>4.9200000000000003E-5</v>
      </c>
      <c r="BF94" s="1">
        <v>3.4499999999999998E-4</v>
      </c>
      <c r="BG94" s="1">
        <v>1.21E-4</v>
      </c>
      <c r="BH94" s="1">
        <v>1.88E-5</v>
      </c>
      <c r="BI94" s="1">
        <v>3.6100000000000003E-5</v>
      </c>
      <c r="BJ94" s="1">
        <v>2.9900000000000002E-7</v>
      </c>
      <c r="BK94" s="1">
        <v>2.5600000000000001E-8</v>
      </c>
    </row>
    <row r="95" spans="1:63" x14ac:dyDescent="0.35">
      <c r="A95">
        <v>20</v>
      </c>
      <c r="B95" s="1">
        <v>1.39E-21</v>
      </c>
      <c r="C95" s="1">
        <v>4.5899999999999999E-4</v>
      </c>
      <c r="D95" s="1">
        <v>1.98E-5</v>
      </c>
      <c r="E95" s="1">
        <v>2.16E-19</v>
      </c>
      <c r="F95" s="1">
        <v>3.6699999999999998E-5</v>
      </c>
      <c r="G95" s="1">
        <v>5.9299999999999998E-5</v>
      </c>
      <c r="H95" s="1">
        <v>7.2599999999999999E-6</v>
      </c>
      <c r="I95" s="1">
        <v>6.0100000000000001E-6</v>
      </c>
      <c r="J95" s="1">
        <v>1.03E-2</v>
      </c>
      <c r="K95" s="1">
        <v>0.222</v>
      </c>
      <c r="L95" s="1">
        <v>3.5299999999999997E-5</v>
      </c>
      <c r="M95" s="1">
        <v>1.73E-3</v>
      </c>
      <c r="N95" s="1">
        <v>5.0900000000000002E-7</v>
      </c>
      <c r="O95" s="1">
        <v>1.8300000000000001E-5</v>
      </c>
      <c r="P95" s="1">
        <v>4.1600000000000002E-5</v>
      </c>
      <c r="Q95" s="1">
        <v>7.7200000000000006E-6</v>
      </c>
      <c r="R95" s="1">
        <v>2.66E-3</v>
      </c>
      <c r="S95" s="1">
        <v>3.0800000000000001E-4</v>
      </c>
      <c r="T95" s="1">
        <v>9.2899999999999996E-2</v>
      </c>
      <c r="U95" s="1">
        <v>2.0200000000000001E-3</v>
      </c>
      <c r="V95" s="1">
        <v>1.56E-4</v>
      </c>
      <c r="W95" s="1">
        <v>4.3499999999999997E-2</v>
      </c>
      <c r="X95" s="1">
        <v>1.5100000000000001E-3</v>
      </c>
      <c r="Y95" s="1">
        <v>2.49E-3</v>
      </c>
      <c r="Z95" s="1">
        <v>1.1900000000000001E-2</v>
      </c>
      <c r="AA95" s="1">
        <v>2.5200000000000001E-18</v>
      </c>
      <c r="AB95" s="1">
        <v>4.6199999999999998E-17</v>
      </c>
      <c r="AC95" s="1">
        <v>4.0100000000000002E-18</v>
      </c>
      <c r="AD95" s="1">
        <v>7.5599999999999998E-18</v>
      </c>
      <c r="AE95" s="1">
        <v>4.4700000000000001E-19</v>
      </c>
      <c r="AF95" s="1">
        <v>3.1400000000000001E-20</v>
      </c>
      <c r="AG95" s="1">
        <v>9.9099999999999998E-17</v>
      </c>
      <c r="AH95" s="1">
        <v>9.7100000000000007E-19</v>
      </c>
      <c r="AI95" s="1">
        <v>7.8500000000000006E-17</v>
      </c>
      <c r="AJ95" s="1">
        <v>5.7600000000000002E-18</v>
      </c>
      <c r="AK95" s="1">
        <v>1.84E-20</v>
      </c>
      <c r="AL95" s="1">
        <v>6.7900000000000001E-18</v>
      </c>
      <c r="AM95" s="1">
        <v>9.4200000000000007E-18</v>
      </c>
      <c r="AN95" s="1">
        <v>7.0999999999999998E-20</v>
      </c>
      <c r="AO95" s="1">
        <v>4.3400000000000003E-15</v>
      </c>
      <c r="AP95" s="1">
        <v>2.76E-9</v>
      </c>
      <c r="AQ95" s="1">
        <v>8.5000000000000001E-13</v>
      </c>
      <c r="AR95" s="1">
        <v>1.73E-9</v>
      </c>
      <c r="AS95" s="1">
        <v>6.7900000000000003E-10</v>
      </c>
      <c r="AT95" s="1">
        <v>9.5499999999999996E-7</v>
      </c>
      <c r="AU95" s="1">
        <v>5.1699999999999996E-6</v>
      </c>
      <c r="AV95" s="1">
        <v>2.1100000000000001E-5</v>
      </c>
      <c r="AW95" s="1">
        <v>1.1200000000000001E-12</v>
      </c>
      <c r="AX95" s="1">
        <v>5.7100000000000002E-7</v>
      </c>
      <c r="AY95" s="1">
        <v>7.0999999999999998E-7</v>
      </c>
      <c r="AZ95" s="1">
        <v>5.93E-6</v>
      </c>
      <c r="BA95" s="1">
        <v>8.3699999999999995E-6</v>
      </c>
      <c r="BB95" s="1">
        <v>1.7600000000000001E-6</v>
      </c>
      <c r="BC95" s="1">
        <v>1.0499999999999999E-5</v>
      </c>
      <c r="BD95" s="1">
        <v>6.8000000000000001E-6</v>
      </c>
      <c r="BE95" s="1">
        <v>4.7500000000000003E-5</v>
      </c>
      <c r="BF95" s="1">
        <v>3.2000000000000003E-4</v>
      </c>
      <c r="BG95" s="1">
        <v>1.17E-4</v>
      </c>
      <c r="BH95" s="1">
        <v>1.8199999999999999E-5</v>
      </c>
      <c r="BI95" s="1">
        <v>3.4900000000000001E-5</v>
      </c>
      <c r="BJ95" s="1">
        <v>2.8799999999999998E-7</v>
      </c>
      <c r="BK95" s="1">
        <v>4.36E-8</v>
      </c>
    </row>
    <row r="96" spans="1:63" x14ac:dyDescent="0.35">
      <c r="A96">
        <v>19</v>
      </c>
      <c r="B96" s="1">
        <v>3.5600000000000001E-22</v>
      </c>
      <c r="C96" s="1">
        <v>4.55E-4</v>
      </c>
      <c r="D96" s="1">
        <v>1.9300000000000002E-5</v>
      </c>
      <c r="E96" s="1">
        <v>6.3600000000000005E-20</v>
      </c>
      <c r="F96" s="1">
        <v>3.54E-5</v>
      </c>
      <c r="G96" s="1">
        <v>5.7399999999999999E-5</v>
      </c>
      <c r="H96" s="1">
        <v>7.0700000000000001E-6</v>
      </c>
      <c r="I96" s="1">
        <v>5.8200000000000002E-6</v>
      </c>
      <c r="J96" s="1">
        <v>1.0200000000000001E-2</v>
      </c>
      <c r="K96" s="1">
        <v>0.219</v>
      </c>
      <c r="L96" s="1">
        <v>3.57E-5</v>
      </c>
      <c r="M96" s="1">
        <v>1.6900000000000001E-3</v>
      </c>
      <c r="N96" s="1">
        <v>4.9900000000000001E-7</v>
      </c>
      <c r="O96" s="1">
        <v>1.8E-5</v>
      </c>
      <c r="P96" s="1">
        <v>4.1100000000000003E-5</v>
      </c>
      <c r="Q96" s="1">
        <v>7.5599999999999996E-6</v>
      </c>
      <c r="R96" s="1">
        <v>2.5899999999999999E-3</v>
      </c>
      <c r="S96" s="1">
        <v>2.9999999999999997E-4</v>
      </c>
      <c r="T96" s="1">
        <v>9.1200000000000003E-2</v>
      </c>
      <c r="U96" s="1">
        <v>1.9599999999999999E-3</v>
      </c>
      <c r="V96" s="1">
        <v>1.4899999999999999E-4</v>
      </c>
      <c r="W96" s="1">
        <v>4.2299999999999997E-2</v>
      </c>
      <c r="X96" s="1">
        <v>1.48E-3</v>
      </c>
      <c r="Y96" s="1">
        <v>2.4399999999999999E-3</v>
      </c>
      <c r="Z96" s="1">
        <v>1.17E-2</v>
      </c>
      <c r="AA96" s="1">
        <v>6.0700000000000002E-19</v>
      </c>
      <c r="AB96" s="1">
        <v>1.12E-17</v>
      </c>
      <c r="AC96" s="1">
        <v>9.4499999999999998E-19</v>
      </c>
      <c r="AD96" s="1">
        <v>1.7900000000000001E-18</v>
      </c>
      <c r="AE96" s="1">
        <v>1.06E-19</v>
      </c>
      <c r="AF96" s="1">
        <v>7.4500000000000006E-21</v>
      </c>
      <c r="AG96" s="1">
        <v>2.5200000000000001E-17</v>
      </c>
      <c r="AH96" s="1">
        <v>2.2899999999999999E-19</v>
      </c>
      <c r="AI96" s="1">
        <v>1.9000000000000001E-17</v>
      </c>
      <c r="AJ96" s="1">
        <v>1.37E-18</v>
      </c>
      <c r="AK96" s="1">
        <v>4.3699999999999997E-21</v>
      </c>
      <c r="AL96" s="1">
        <v>1.63E-18</v>
      </c>
      <c r="AM96" s="1">
        <v>2.2300000000000001E-18</v>
      </c>
      <c r="AN96" s="1">
        <v>1.6900000000000001E-20</v>
      </c>
      <c r="AO96" s="1">
        <v>4.0400000000000002E-15</v>
      </c>
      <c r="AP96" s="1">
        <v>2.7700000000000002E-9</v>
      </c>
      <c r="AQ96" s="1">
        <v>8.2700000000000001E-13</v>
      </c>
      <c r="AR96" s="1">
        <v>1.75E-9</v>
      </c>
      <c r="AS96" s="1">
        <v>6.6699999999999997E-10</v>
      </c>
      <c r="AT96" s="1">
        <v>9.5099999999999998E-7</v>
      </c>
      <c r="AU96" s="1">
        <v>5.1200000000000001E-6</v>
      </c>
      <c r="AV96" s="1">
        <v>2.09E-5</v>
      </c>
      <c r="AW96" s="1">
        <v>1.1099999999999999E-12</v>
      </c>
      <c r="AX96" s="1">
        <v>5.7199999999999999E-7</v>
      </c>
      <c r="AY96" s="1">
        <v>6.99E-7</v>
      </c>
      <c r="AZ96" s="1">
        <v>5.31E-6</v>
      </c>
      <c r="BA96" s="1">
        <v>7.5900000000000002E-6</v>
      </c>
      <c r="BB96" s="1">
        <v>1.7099999999999999E-6</v>
      </c>
      <c r="BC96" s="1">
        <v>1.01E-5</v>
      </c>
      <c r="BD96" s="1">
        <v>6.3300000000000004E-6</v>
      </c>
      <c r="BE96" s="1">
        <v>4.5800000000000002E-5</v>
      </c>
      <c r="BF96" s="1">
        <v>2.9500000000000001E-4</v>
      </c>
      <c r="BG96" s="1">
        <v>1.12E-4</v>
      </c>
      <c r="BH96" s="1">
        <v>1.7600000000000001E-5</v>
      </c>
      <c r="BI96" s="1">
        <v>3.3699999999999999E-5</v>
      </c>
      <c r="BJ96" s="1">
        <v>2.7700000000000001E-7</v>
      </c>
      <c r="BK96" s="1">
        <v>5.9599999999999998E-8</v>
      </c>
    </row>
    <row r="97" spans="1:63" x14ac:dyDescent="0.35">
      <c r="A97">
        <v>18</v>
      </c>
      <c r="B97" s="1">
        <v>9.1100000000000006E-23</v>
      </c>
      <c r="C97" s="1">
        <v>4.5100000000000001E-4</v>
      </c>
      <c r="D97" s="1">
        <v>1.88E-5</v>
      </c>
      <c r="E97" s="1">
        <v>1.84E-20</v>
      </c>
      <c r="F97" s="1">
        <v>3.4100000000000002E-5</v>
      </c>
      <c r="G97" s="1">
        <v>5.5500000000000001E-5</v>
      </c>
      <c r="H97" s="1">
        <v>6.8800000000000002E-6</v>
      </c>
      <c r="I97" s="1">
        <v>5.6400000000000002E-6</v>
      </c>
      <c r="J97" s="1">
        <v>0.01</v>
      </c>
      <c r="K97" s="1">
        <v>0.216</v>
      </c>
      <c r="L97" s="1">
        <v>3.6000000000000001E-5</v>
      </c>
      <c r="M97" s="1">
        <v>1.66E-3</v>
      </c>
      <c r="N97" s="1">
        <v>4.8699999999999995E-7</v>
      </c>
      <c r="O97" s="1">
        <v>1.77E-5</v>
      </c>
      <c r="P97" s="1">
        <v>4.0500000000000002E-5</v>
      </c>
      <c r="Q97" s="1">
        <v>7.3799999999999996E-6</v>
      </c>
      <c r="R97" s="1">
        <v>2.5300000000000001E-3</v>
      </c>
      <c r="S97" s="1">
        <v>2.92E-4</v>
      </c>
      <c r="T97" s="1">
        <v>8.9399999999999993E-2</v>
      </c>
      <c r="U97" s="1">
        <v>1.91E-3</v>
      </c>
      <c r="V97" s="1">
        <v>1.4300000000000001E-4</v>
      </c>
      <c r="W97" s="1">
        <v>4.1099999999999998E-2</v>
      </c>
      <c r="X97" s="1">
        <v>1.4599999999999999E-3</v>
      </c>
      <c r="Y97" s="1">
        <v>2.3900000000000002E-3</v>
      </c>
      <c r="Z97" s="1">
        <v>1.15E-2</v>
      </c>
      <c r="AA97" s="1">
        <v>1.45E-19</v>
      </c>
      <c r="AB97" s="1">
        <v>2.68E-18</v>
      </c>
      <c r="AC97" s="1">
        <v>2.1999999999999998E-19</v>
      </c>
      <c r="AD97" s="1">
        <v>4.1800000000000001E-19</v>
      </c>
      <c r="AE97" s="1">
        <v>2.4999999999999999E-20</v>
      </c>
      <c r="AF97" s="1">
        <v>1.7500000000000002E-21</v>
      </c>
      <c r="AG97" s="1">
        <v>6.37E-18</v>
      </c>
      <c r="AH97" s="1">
        <v>5.3200000000000003E-20</v>
      </c>
      <c r="AI97" s="1">
        <v>4.5900000000000002E-18</v>
      </c>
      <c r="AJ97" s="1">
        <v>3.2299999999999999E-19</v>
      </c>
      <c r="AK97" s="1">
        <v>1.0299999999999999E-21</v>
      </c>
      <c r="AL97" s="1">
        <v>3.8699999999999999E-19</v>
      </c>
      <c r="AM97" s="1">
        <v>5.22E-19</v>
      </c>
      <c r="AN97" s="1">
        <v>3.9999999999999996E-21</v>
      </c>
      <c r="AO97" s="1">
        <v>3.8000000000000002E-15</v>
      </c>
      <c r="AP97" s="1">
        <v>2.7499999999999998E-9</v>
      </c>
      <c r="AQ97" s="1">
        <v>8.0100000000000002E-13</v>
      </c>
      <c r="AR97" s="1">
        <v>1.75E-9</v>
      </c>
      <c r="AS97" s="1">
        <v>6.5100000000000003E-10</v>
      </c>
      <c r="AT97" s="1">
        <v>9.4300000000000001E-7</v>
      </c>
      <c r="AU97" s="1">
        <v>5.0499999999999999E-6</v>
      </c>
      <c r="AV97" s="1">
        <v>2.0699999999999998E-5</v>
      </c>
      <c r="AW97" s="1">
        <v>1.1E-12</v>
      </c>
      <c r="AX97" s="1">
        <v>5.7100000000000002E-7</v>
      </c>
      <c r="AY97" s="1">
        <v>6.8599999999999998E-7</v>
      </c>
      <c r="AZ97" s="1">
        <v>4.7299999999999996E-6</v>
      </c>
      <c r="BA97" s="1">
        <v>6.8399999999999997E-6</v>
      </c>
      <c r="BB97" s="1">
        <v>1.6700000000000001E-6</v>
      </c>
      <c r="BC97" s="1">
        <v>9.7000000000000003E-6</v>
      </c>
      <c r="BD97" s="1">
        <v>5.8699999999999997E-6</v>
      </c>
      <c r="BE97" s="1">
        <v>4.4100000000000001E-5</v>
      </c>
      <c r="BF97" s="1">
        <v>2.6899999999999998E-4</v>
      </c>
      <c r="BG97" s="1">
        <v>1.08E-4</v>
      </c>
      <c r="BH97" s="1">
        <v>1.7E-5</v>
      </c>
      <c r="BI97" s="1">
        <v>3.2499999999999997E-5</v>
      </c>
      <c r="BJ97" s="1">
        <v>2.65E-7</v>
      </c>
      <c r="BK97" s="1">
        <v>7.3099999999999999E-8</v>
      </c>
    </row>
    <row r="98" spans="1:63" x14ac:dyDescent="0.35">
      <c r="A98">
        <v>17</v>
      </c>
      <c r="B98" s="1">
        <v>2.35E-23</v>
      </c>
      <c r="C98" s="1">
        <v>4.4700000000000002E-4</v>
      </c>
      <c r="D98" s="1">
        <v>1.8300000000000001E-5</v>
      </c>
      <c r="E98" s="1">
        <v>5.29E-21</v>
      </c>
      <c r="F98" s="1">
        <v>3.2799999999999998E-5</v>
      </c>
      <c r="G98" s="1">
        <v>5.3600000000000002E-5</v>
      </c>
      <c r="H98" s="1">
        <v>6.6699999999999997E-6</v>
      </c>
      <c r="I98" s="1">
        <v>5.4500000000000003E-6</v>
      </c>
      <c r="J98" s="1">
        <v>9.8399999999999998E-3</v>
      </c>
      <c r="K98" s="1">
        <v>0.21299999999999999</v>
      </c>
      <c r="L98" s="1">
        <v>3.5899999999999998E-5</v>
      </c>
      <c r="M98" s="1">
        <v>1.6299999999999999E-3</v>
      </c>
      <c r="N98" s="1">
        <v>4.7300000000000001E-7</v>
      </c>
      <c r="O98" s="1">
        <v>1.7399999999999999E-5</v>
      </c>
      <c r="P98" s="1">
        <v>3.9799999999999998E-5</v>
      </c>
      <c r="Q98" s="1">
        <v>7.17E-6</v>
      </c>
      <c r="R98" s="1">
        <v>2.4599999999999999E-3</v>
      </c>
      <c r="S98" s="1">
        <v>2.8400000000000002E-4</v>
      </c>
      <c r="T98" s="1">
        <v>8.7499999999999994E-2</v>
      </c>
      <c r="U98" s="1">
        <v>1.8600000000000001E-3</v>
      </c>
      <c r="V98" s="1">
        <v>1.36E-4</v>
      </c>
      <c r="W98" s="1">
        <v>3.9899999999999998E-2</v>
      </c>
      <c r="X98" s="1">
        <v>1.4300000000000001E-3</v>
      </c>
      <c r="Y98" s="1">
        <v>2.3400000000000001E-3</v>
      </c>
      <c r="Z98" s="1">
        <v>1.1299999999999999E-2</v>
      </c>
      <c r="AA98" s="1">
        <v>3.4599999999999999E-20</v>
      </c>
      <c r="AB98" s="1">
        <v>6.4599999999999997E-19</v>
      </c>
      <c r="AC98" s="1">
        <v>5.1099999999999999E-20</v>
      </c>
      <c r="AD98" s="1">
        <v>9.8000000000000003E-20</v>
      </c>
      <c r="AE98" s="1">
        <v>5.8899999999999996E-21</v>
      </c>
      <c r="AF98" s="1">
        <v>4.1199999999999998E-22</v>
      </c>
      <c r="AG98" s="1">
        <v>1.62E-18</v>
      </c>
      <c r="AH98" s="1">
        <v>1.2399999999999999E-20</v>
      </c>
      <c r="AI98" s="1">
        <v>1.1100000000000001E-18</v>
      </c>
      <c r="AJ98" s="1">
        <v>7.6399999999999996E-20</v>
      </c>
      <c r="AK98" s="1">
        <v>2.4199999999999999E-22</v>
      </c>
      <c r="AL98" s="1">
        <v>9.2200000000000003E-20</v>
      </c>
      <c r="AM98" s="1">
        <v>1.2200000000000001E-19</v>
      </c>
      <c r="AN98" s="1">
        <v>9.4099999999999993E-22</v>
      </c>
      <c r="AO98" s="1">
        <v>3.5600000000000003E-15</v>
      </c>
      <c r="AP98" s="1">
        <v>2.7099999999999999E-9</v>
      </c>
      <c r="AQ98" s="1">
        <v>7.6999999999999995E-13</v>
      </c>
      <c r="AR98" s="1">
        <v>1.73E-9</v>
      </c>
      <c r="AS98" s="1">
        <v>6.29E-10</v>
      </c>
      <c r="AT98" s="1">
        <v>9.2699999999999998E-7</v>
      </c>
      <c r="AU98" s="1">
        <v>4.95E-6</v>
      </c>
      <c r="AV98" s="1">
        <v>2.0299999999999999E-5</v>
      </c>
      <c r="AW98" s="1">
        <v>1.0700000000000001E-12</v>
      </c>
      <c r="AX98" s="1">
        <v>5.6499999999999999E-7</v>
      </c>
      <c r="AY98" s="1">
        <v>6.6899999999999997E-7</v>
      </c>
      <c r="AZ98" s="1">
        <v>4.2400000000000001E-6</v>
      </c>
      <c r="BA98" s="1">
        <v>6.1999999999999999E-6</v>
      </c>
      <c r="BB98" s="1">
        <v>1.6199999999999999E-6</v>
      </c>
      <c r="BC98" s="1">
        <v>9.2900000000000008E-6</v>
      </c>
      <c r="BD98" s="1">
        <v>5.4399999999999996E-6</v>
      </c>
      <c r="BE98" s="1">
        <v>4.2400000000000001E-5</v>
      </c>
      <c r="BF98" s="1">
        <v>2.4800000000000001E-4</v>
      </c>
      <c r="BG98" s="1">
        <v>1.03E-4</v>
      </c>
      <c r="BH98" s="1">
        <v>1.6399999999999999E-5</v>
      </c>
      <c r="BI98" s="1">
        <v>3.1199999999999999E-5</v>
      </c>
      <c r="BJ98" s="1">
        <v>2.5400000000000002E-7</v>
      </c>
      <c r="BK98" s="1">
        <v>8.2100000000000001E-8</v>
      </c>
    </row>
    <row r="99" spans="1:63" x14ac:dyDescent="0.35">
      <c r="A99">
        <v>16</v>
      </c>
      <c r="B99" s="1">
        <v>6.24E-24</v>
      </c>
      <c r="C99" s="1">
        <v>4.4299999999999998E-4</v>
      </c>
      <c r="D99" s="1">
        <v>1.77E-5</v>
      </c>
      <c r="E99" s="1">
        <v>1.5200000000000001E-21</v>
      </c>
      <c r="F99" s="1">
        <v>3.15E-5</v>
      </c>
      <c r="G99" s="1">
        <v>5.1700000000000003E-5</v>
      </c>
      <c r="H99" s="1">
        <v>6.46E-6</v>
      </c>
      <c r="I99" s="1">
        <v>5.2700000000000004E-6</v>
      </c>
      <c r="J99" s="1">
        <v>9.6600000000000002E-3</v>
      </c>
      <c r="K99" s="1">
        <v>0.21099999999999999</v>
      </c>
      <c r="L99" s="1">
        <v>3.5599999999999998E-5</v>
      </c>
      <c r="M99" s="1">
        <v>1.5900000000000001E-3</v>
      </c>
      <c r="N99" s="1">
        <v>4.58E-7</v>
      </c>
      <c r="O99" s="1">
        <v>1.7099999999999999E-5</v>
      </c>
      <c r="P99" s="1">
        <v>3.8999999999999999E-5</v>
      </c>
      <c r="Q99" s="1">
        <v>6.9600000000000003E-6</v>
      </c>
      <c r="R99" s="1">
        <v>2.3999999999999998E-3</v>
      </c>
      <c r="S99" s="1">
        <v>2.7500000000000002E-4</v>
      </c>
      <c r="T99" s="1">
        <v>8.5599999999999996E-2</v>
      </c>
      <c r="U99" s="1">
        <v>1.8E-3</v>
      </c>
      <c r="V99" s="1">
        <v>1.2999999999999999E-4</v>
      </c>
      <c r="W99" s="1">
        <v>3.8600000000000002E-2</v>
      </c>
      <c r="X99" s="1">
        <v>1.4E-3</v>
      </c>
      <c r="Y99" s="1">
        <v>2.2899999999999999E-3</v>
      </c>
      <c r="Z99" s="1">
        <v>1.11E-2</v>
      </c>
      <c r="AA99" s="1">
        <v>8.4000000000000005E-21</v>
      </c>
      <c r="AB99" s="1">
        <v>1.58E-19</v>
      </c>
      <c r="AC99" s="1">
        <v>1.2E-20</v>
      </c>
      <c r="AD99" s="1">
        <v>2.34E-20</v>
      </c>
      <c r="AE99" s="1">
        <v>1.4100000000000001E-21</v>
      </c>
      <c r="AF99" s="1">
        <v>9.8900000000000006E-23</v>
      </c>
      <c r="AG99" s="1">
        <v>4.1999999999999998E-19</v>
      </c>
      <c r="AH99" s="1">
        <v>2.9399999999999999E-21</v>
      </c>
      <c r="AI99" s="1">
        <v>2.74E-19</v>
      </c>
      <c r="AJ99" s="1">
        <v>1.84E-20</v>
      </c>
      <c r="AK99" s="1">
        <v>5.7699999999999996E-23</v>
      </c>
      <c r="AL99" s="1">
        <v>2.23E-20</v>
      </c>
      <c r="AM99" s="1">
        <v>2.9099999999999997E-20</v>
      </c>
      <c r="AN99" s="1">
        <v>2.2499999999999999E-22</v>
      </c>
      <c r="AO99" s="1">
        <v>3.3399999999999998E-15</v>
      </c>
      <c r="AP99" s="1">
        <v>2.6500000000000002E-9</v>
      </c>
      <c r="AQ99" s="1">
        <v>7.3799999999999999E-13</v>
      </c>
      <c r="AR99" s="1">
        <v>1.6999999999999999E-9</v>
      </c>
      <c r="AS99" s="1">
        <v>6.0599999999999998E-10</v>
      </c>
      <c r="AT99" s="1">
        <v>9.0599999999999999E-7</v>
      </c>
      <c r="AU99" s="1">
        <v>4.8300000000000003E-6</v>
      </c>
      <c r="AV99" s="1">
        <v>1.98E-5</v>
      </c>
      <c r="AW99" s="1">
        <v>1.04E-12</v>
      </c>
      <c r="AX99" s="1">
        <v>5.5499999999999998E-7</v>
      </c>
      <c r="AY99" s="1">
        <v>6.5099999999999999E-7</v>
      </c>
      <c r="AZ99" s="1">
        <v>3.9400000000000004E-6</v>
      </c>
      <c r="BA99" s="1">
        <v>5.8200000000000002E-6</v>
      </c>
      <c r="BB99" s="1">
        <v>1.57E-6</v>
      </c>
      <c r="BC99" s="1">
        <v>8.8899999999999996E-6</v>
      </c>
      <c r="BD99" s="1">
        <v>5.0200000000000002E-6</v>
      </c>
      <c r="BE99" s="1">
        <v>4.07E-5</v>
      </c>
      <c r="BF99" s="1">
        <v>2.3699999999999999E-4</v>
      </c>
      <c r="BG99" s="1">
        <v>9.87E-5</v>
      </c>
      <c r="BH99" s="1">
        <v>1.5699999999999999E-5</v>
      </c>
      <c r="BI99" s="1">
        <v>3.0000000000000001E-5</v>
      </c>
      <c r="BJ99" s="1">
        <v>2.41E-7</v>
      </c>
      <c r="BK99" s="1">
        <v>8.8500000000000005E-8</v>
      </c>
    </row>
    <row r="100" spans="1:63" x14ac:dyDescent="0.35">
      <c r="A100">
        <v>15</v>
      </c>
      <c r="B100" s="1">
        <v>1.7700000000000001E-24</v>
      </c>
      <c r="C100" s="1">
        <v>4.3899999999999999E-4</v>
      </c>
      <c r="D100" s="1">
        <v>1.7099999999999999E-5</v>
      </c>
      <c r="E100" s="1">
        <v>4.4300000000000001E-22</v>
      </c>
      <c r="F100" s="1">
        <v>3.0199999999999999E-5</v>
      </c>
      <c r="G100" s="1">
        <v>4.9799999999999998E-5</v>
      </c>
      <c r="H100" s="1">
        <v>6.2500000000000003E-6</v>
      </c>
      <c r="I100" s="1">
        <v>5.0799999999999996E-6</v>
      </c>
      <c r="J100" s="1">
        <v>9.4800000000000006E-3</v>
      </c>
      <c r="K100" s="1">
        <v>0.20799999999999999</v>
      </c>
      <c r="L100" s="1">
        <v>3.54E-5</v>
      </c>
      <c r="M100" s="1">
        <v>1.5499999999999999E-3</v>
      </c>
      <c r="N100" s="1">
        <v>4.4499999999999997E-7</v>
      </c>
      <c r="O100" s="1">
        <v>1.6799999999999998E-5</v>
      </c>
      <c r="P100" s="1">
        <v>3.82E-5</v>
      </c>
      <c r="Q100" s="1">
        <v>6.7599999999999997E-6</v>
      </c>
      <c r="R100" s="1">
        <v>2.33E-3</v>
      </c>
      <c r="S100" s="1">
        <v>2.6699999999999998E-4</v>
      </c>
      <c r="T100" s="1">
        <v>8.3699999999999997E-2</v>
      </c>
      <c r="U100" s="1">
        <v>1.75E-3</v>
      </c>
      <c r="V100" s="1">
        <v>1.2400000000000001E-4</v>
      </c>
      <c r="W100" s="1">
        <v>3.7400000000000003E-2</v>
      </c>
      <c r="X100" s="1">
        <v>1.3699999999999999E-3</v>
      </c>
      <c r="Y100" s="1">
        <v>2.2300000000000002E-3</v>
      </c>
      <c r="Z100" s="1">
        <v>1.09E-2</v>
      </c>
      <c r="AA100" s="1">
        <v>2.11E-21</v>
      </c>
      <c r="AB100" s="1">
        <v>4.0199999999999998E-20</v>
      </c>
      <c r="AC100" s="1">
        <v>2.93E-21</v>
      </c>
      <c r="AD100" s="1">
        <v>5.7599999999999997E-21</v>
      </c>
      <c r="AE100" s="1">
        <v>3.4899999999999999E-22</v>
      </c>
      <c r="AF100" s="1">
        <v>2.4499999999999999E-23</v>
      </c>
      <c r="AG100" s="1">
        <v>1.13E-19</v>
      </c>
      <c r="AH100" s="1">
        <v>7.1899999999999999E-22</v>
      </c>
      <c r="AI100" s="1">
        <v>6.9799999999999994E-20</v>
      </c>
      <c r="AJ100" s="1">
        <v>4.5700000000000003E-21</v>
      </c>
      <c r="AK100" s="1">
        <v>1.4199999999999999E-23</v>
      </c>
      <c r="AL100" s="1">
        <v>5.5800000000000003E-21</v>
      </c>
      <c r="AM100" s="1">
        <v>7.1600000000000003E-21</v>
      </c>
      <c r="AN100" s="1">
        <v>5.5400000000000003E-23</v>
      </c>
      <c r="AO100" s="1">
        <v>3.1699999999999998E-15</v>
      </c>
      <c r="AP100" s="1">
        <v>2.6099999999999999E-9</v>
      </c>
      <c r="AQ100" s="1">
        <v>7.12E-13</v>
      </c>
      <c r="AR100" s="1">
        <v>1.69E-9</v>
      </c>
      <c r="AS100" s="1">
        <v>5.8800000000000004E-10</v>
      </c>
      <c r="AT100" s="1">
        <v>8.8999999999999995E-7</v>
      </c>
      <c r="AU100" s="1">
        <v>4.7299999999999996E-6</v>
      </c>
      <c r="AV100" s="1">
        <v>1.9400000000000001E-5</v>
      </c>
      <c r="AW100" s="1">
        <v>1.0200000000000001E-12</v>
      </c>
      <c r="AX100" s="1">
        <v>5.4899999999999995E-7</v>
      </c>
      <c r="AY100" s="1">
        <v>6.3399999999999999E-7</v>
      </c>
      <c r="AZ100" s="1">
        <v>3.6500000000000002E-6</v>
      </c>
      <c r="BA100" s="1">
        <v>5.4399999999999996E-6</v>
      </c>
      <c r="BB100" s="1">
        <v>1.53E-6</v>
      </c>
      <c r="BC100" s="1">
        <v>8.4999999999999999E-6</v>
      </c>
      <c r="BD100" s="1">
        <v>4.6299999999999997E-6</v>
      </c>
      <c r="BE100" s="1">
        <v>3.8999999999999999E-5</v>
      </c>
      <c r="BF100" s="1">
        <v>2.2699999999999999E-4</v>
      </c>
      <c r="BG100" s="1">
        <v>9.4300000000000002E-5</v>
      </c>
      <c r="BH100" s="1">
        <v>1.5099999999999999E-5</v>
      </c>
      <c r="BI100" s="1">
        <v>2.8900000000000001E-5</v>
      </c>
      <c r="BJ100" s="1">
        <v>2.29E-7</v>
      </c>
      <c r="BK100" s="1">
        <v>9.6499999999999997E-8</v>
      </c>
    </row>
    <row r="101" spans="1:63" x14ac:dyDescent="0.35">
      <c r="A101">
        <v>14</v>
      </c>
      <c r="B101" s="1">
        <v>5.7700000000000002E-25</v>
      </c>
      <c r="C101" s="1">
        <v>4.35E-4</v>
      </c>
      <c r="D101" s="1">
        <v>1.66E-5</v>
      </c>
      <c r="E101" s="1">
        <v>1.3200000000000001E-22</v>
      </c>
      <c r="F101" s="1">
        <v>2.9E-5</v>
      </c>
      <c r="G101" s="1">
        <v>4.7899999999999999E-5</v>
      </c>
      <c r="H101" s="1">
        <v>6.0399999999999998E-6</v>
      </c>
      <c r="I101" s="1">
        <v>4.8999999999999997E-6</v>
      </c>
      <c r="J101" s="1">
        <v>9.2899999999999996E-3</v>
      </c>
      <c r="K101" s="1">
        <v>0.20599999999999999</v>
      </c>
      <c r="L101" s="1">
        <v>3.5099999999999999E-5</v>
      </c>
      <c r="M101" s="1">
        <v>1.5200000000000001E-3</v>
      </c>
      <c r="N101" s="1">
        <v>4.3099999999999998E-7</v>
      </c>
      <c r="O101" s="1">
        <v>1.6500000000000001E-5</v>
      </c>
      <c r="P101" s="1">
        <v>3.7400000000000001E-5</v>
      </c>
      <c r="Q101" s="1">
        <v>6.55E-6</v>
      </c>
      <c r="R101" s="1">
        <v>2.2699999999999999E-3</v>
      </c>
      <c r="S101" s="1">
        <v>2.5900000000000001E-4</v>
      </c>
      <c r="T101" s="1">
        <v>8.1799999999999998E-2</v>
      </c>
      <c r="U101" s="1">
        <v>1.6999999999999999E-3</v>
      </c>
      <c r="V101" s="1">
        <v>1.18E-4</v>
      </c>
      <c r="W101" s="1">
        <v>3.6200000000000003E-2</v>
      </c>
      <c r="X101" s="1">
        <v>1.34E-3</v>
      </c>
      <c r="Y101" s="1">
        <v>2.1800000000000001E-3</v>
      </c>
      <c r="Z101" s="1">
        <v>1.0699999999999999E-2</v>
      </c>
      <c r="AA101" s="1">
        <v>5.5399999999999999E-22</v>
      </c>
      <c r="AB101" s="1">
        <v>1.07E-20</v>
      </c>
      <c r="AC101" s="1">
        <v>7.43E-22</v>
      </c>
      <c r="AD101" s="1">
        <v>1.4900000000000001E-21</v>
      </c>
      <c r="AE101" s="1">
        <v>9.0500000000000003E-23</v>
      </c>
      <c r="AF101" s="1">
        <v>6.4099999999999999E-24</v>
      </c>
      <c r="AG101" s="1">
        <v>3.3E-20</v>
      </c>
      <c r="AH101" s="1">
        <v>1.8400000000000001E-22</v>
      </c>
      <c r="AI101" s="1">
        <v>1.8800000000000001E-20</v>
      </c>
      <c r="AJ101" s="1">
        <v>1.2E-21</v>
      </c>
      <c r="AK101" s="1">
        <v>3.6500000000000003E-24</v>
      </c>
      <c r="AL101" s="1">
        <v>1.4699999999999999E-21</v>
      </c>
      <c r="AM101" s="1">
        <v>1.8500000000000001E-21</v>
      </c>
      <c r="AN101" s="1">
        <v>1.43E-23</v>
      </c>
      <c r="AO101" s="1">
        <v>3.0200000000000002E-15</v>
      </c>
      <c r="AP101" s="1">
        <v>2.5500000000000001E-9</v>
      </c>
      <c r="AQ101" s="1">
        <v>6.8500000000000001E-13</v>
      </c>
      <c r="AR101" s="1">
        <v>1.6600000000000001E-9</v>
      </c>
      <c r="AS101" s="1">
        <v>5.69E-10</v>
      </c>
      <c r="AT101" s="1">
        <v>8.7000000000000003E-7</v>
      </c>
      <c r="AU101" s="1">
        <v>4.6099999999999999E-6</v>
      </c>
      <c r="AV101" s="1">
        <v>1.9000000000000001E-5</v>
      </c>
      <c r="AW101" s="1">
        <v>9.9099999999999992E-13</v>
      </c>
      <c r="AX101" s="1">
        <v>5.3900000000000005E-7</v>
      </c>
      <c r="AY101" s="1">
        <v>6.1600000000000001E-7</v>
      </c>
      <c r="AZ101" s="1">
        <v>3.3900000000000002E-6</v>
      </c>
      <c r="BA101" s="1">
        <v>5.0900000000000004E-6</v>
      </c>
      <c r="BB101" s="1">
        <v>1.48E-6</v>
      </c>
      <c r="BC101" s="1">
        <v>8.1300000000000001E-6</v>
      </c>
      <c r="BD101" s="1">
        <v>4.2699999999999998E-6</v>
      </c>
      <c r="BE101" s="1">
        <v>3.7400000000000001E-5</v>
      </c>
      <c r="BF101" s="1">
        <v>2.1699999999999999E-4</v>
      </c>
      <c r="BG101" s="1">
        <v>9.0000000000000006E-5</v>
      </c>
      <c r="BH101" s="1">
        <v>1.4600000000000001E-5</v>
      </c>
      <c r="BI101" s="1">
        <v>2.7699999999999999E-5</v>
      </c>
      <c r="BJ101" s="1">
        <v>2.17E-7</v>
      </c>
      <c r="BK101" s="1">
        <v>1.02E-7</v>
      </c>
    </row>
    <row r="102" spans="1:63" x14ac:dyDescent="0.35">
      <c r="A102">
        <v>13</v>
      </c>
      <c r="B102" s="1">
        <v>2.3600000000000002E-25</v>
      </c>
      <c r="C102" s="1">
        <v>4.2999999999999999E-4</v>
      </c>
      <c r="D102" s="1">
        <v>1.5999999999999999E-5</v>
      </c>
      <c r="E102" s="1">
        <v>4.0700000000000002E-23</v>
      </c>
      <c r="F102" s="1">
        <v>2.7800000000000001E-5</v>
      </c>
      <c r="G102" s="1">
        <v>4.6100000000000002E-5</v>
      </c>
      <c r="H102" s="1">
        <v>5.8300000000000001E-6</v>
      </c>
      <c r="I102" s="1">
        <v>4.7299999999999996E-6</v>
      </c>
      <c r="J102" s="1">
        <v>9.1000000000000004E-3</v>
      </c>
      <c r="K102" s="1">
        <v>0.20399999999999999</v>
      </c>
      <c r="L102" s="1">
        <v>3.4499999999999998E-5</v>
      </c>
      <c r="M102" s="1">
        <v>1.48E-3</v>
      </c>
      <c r="N102" s="1">
        <v>4.1600000000000002E-7</v>
      </c>
      <c r="O102" s="1">
        <v>1.6200000000000001E-5</v>
      </c>
      <c r="P102" s="1">
        <v>3.6600000000000002E-5</v>
      </c>
      <c r="Q102" s="1">
        <v>6.3300000000000004E-6</v>
      </c>
      <c r="R102" s="1">
        <v>2.2000000000000001E-3</v>
      </c>
      <c r="S102" s="1">
        <v>2.5099999999999998E-4</v>
      </c>
      <c r="T102" s="1">
        <v>7.9899999999999999E-2</v>
      </c>
      <c r="U102" s="1">
        <v>1.65E-3</v>
      </c>
      <c r="V102" s="1">
        <v>1.13E-4</v>
      </c>
      <c r="W102" s="1">
        <v>3.5099999999999999E-2</v>
      </c>
      <c r="X102" s="1">
        <v>1.31E-3</v>
      </c>
      <c r="Y102" s="1">
        <v>2.1299999999999999E-3</v>
      </c>
      <c r="Z102" s="1">
        <v>1.0500000000000001E-2</v>
      </c>
      <c r="AA102" s="1">
        <v>1.56E-22</v>
      </c>
      <c r="AB102" s="1">
        <v>3.12E-21</v>
      </c>
      <c r="AC102" s="1">
        <v>2.0000000000000001E-22</v>
      </c>
      <c r="AD102" s="1">
        <v>4.1499999999999998E-22</v>
      </c>
      <c r="AE102" s="1">
        <v>2.5099999999999999E-23</v>
      </c>
      <c r="AF102" s="1">
        <v>1.82E-24</v>
      </c>
      <c r="AG102" s="1">
        <v>1.1E-20</v>
      </c>
      <c r="AH102" s="1">
        <v>5.0499999999999999E-23</v>
      </c>
      <c r="AI102" s="1">
        <v>5.5200000000000003E-21</v>
      </c>
      <c r="AJ102" s="1">
        <v>3.3699999999999998E-22</v>
      </c>
      <c r="AK102" s="1">
        <v>9.8299999999999997E-25</v>
      </c>
      <c r="AL102" s="1">
        <v>4.1700000000000001E-22</v>
      </c>
      <c r="AM102" s="1">
        <v>5.1099999999999999E-22</v>
      </c>
      <c r="AN102" s="1">
        <v>3.8899999999999996E-24</v>
      </c>
      <c r="AO102" s="1">
        <v>2.8599999999999999E-15</v>
      </c>
      <c r="AP102" s="1">
        <v>2.4800000000000001E-9</v>
      </c>
      <c r="AQ102" s="1">
        <v>6.5700000000000003E-13</v>
      </c>
      <c r="AR102" s="1">
        <v>1.61E-9</v>
      </c>
      <c r="AS102" s="1">
        <v>5.4599999999999998E-10</v>
      </c>
      <c r="AT102" s="1">
        <v>8.4499999999999996E-7</v>
      </c>
      <c r="AU102" s="1">
        <v>4.4700000000000004E-6</v>
      </c>
      <c r="AV102" s="1">
        <v>1.84E-5</v>
      </c>
      <c r="AW102" s="1">
        <v>9.5700000000000006E-13</v>
      </c>
      <c r="AX102" s="1">
        <v>5.2600000000000002E-7</v>
      </c>
      <c r="AY102" s="1">
        <v>5.9599999999999999E-7</v>
      </c>
      <c r="AZ102" s="1">
        <v>3.14E-6</v>
      </c>
      <c r="BA102" s="1">
        <v>4.7600000000000002E-6</v>
      </c>
      <c r="BB102" s="1">
        <v>1.44E-6</v>
      </c>
      <c r="BC102" s="1">
        <v>7.7700000000000001E-6</v>
      </c>
      <c r="BD102" s="1">
        <v>3.9299999999999996E-6</v>
      </c>
      <c r="BE102" s="1">
        <v>3.5800000000000003E-5</v>
      </c>
      <c r="BF102" s="1">
        <v>2.0699999999999999E-4</v>
      </c>
      <c r="BG102" s="1">
        <v>8.5900000000000001E-5</v>
      </c>
      <c r="BH102" s="1">
        <v>1.4E-5</v>
      </c>
      <c r="BI102" s="1">
        <v>2.6599999999999999E-5</v>
      </c>
      <c r="BJ102" s="1">
        <v>2.0699999999999999E-7</v>
      </c>
      <c r="BK102" s="1">
        <v>1.04E-7</v>
      </c>
    </row>
    <row r="103" spans="1:63" x14ac:dyDescent="0.35">
      <c r="A103">
        <v>12</v>
      </c>
      <c r="B103" s="1">
        <v>1.2600000000000001E-25</v>
      </c>
      <c r="C103" s="1">
        <v>4.26E-4</v>
      </c>
      <c r="D103" s="1">
        <v>1.5400000000000002E-5</v>
      </c>
      <c r="E103" s="1">
        <v>1.3E-23</v>
      </c>
      <c r="F103" s="1">
        <v>2.6599999999999999E-5</v>
      </c>
      <c r="G103" s="1">
        <v>4.4400000000000002E-5</v>
      </c>
      <c r="H103" s="1">
        <v>5.6300000000000003E-6</v>
      </c>
      <c r="I103" s="1">
        <v>4.5600000000000004E-6</v>
      </c>
      <c r="J103" s="1">
        <v>8.9099999999999995E-3</v>
      </c>
      <c r="K103" s="1">
        <v>0.20200000000000001</v>
      </c>
      <c r="L103" s="1">
        <v>3.3899999999999997E-5</v>
      </c>
      <c r="M103" s="1">
        <v>1.4499999999999999E-3</v>
      </c>
      <c r="N103" s="1">
        <v>4.01E-7</v>
      </c>
      <c r="O103" s="1">
        <v>1.59E-5</v>
      </c>
      <c r="P103" s="1">
        <v>3.57E-5</v>
      </c>
      <c r="Q103" s="1">
        <v>6.1199999999999999E-6</v>
      </c>
      <c r="R103" s="1">
        <v>2.14E-3</v>
      </c>
      <c r="S103" s="1">
        <v>2.43E-4</v>
      </c>
      <c r="T103" s="1">
        <v>7.8E-2</v>
      </c>
      <c r="U103" s="1">
        <v>1.6000000000000001E-3</v>
      </c>
      <c r="V103" s="1">
        <v>1.07E-4</v>
      </c>
      <c r="W103" s="1">
        <v>3.39E-2</v>
      </c>
      <c r="X103" s="1">
        <v>1.2700000000000001E-3</v>
      </c>
      <c r="Y103" s="1">
        <v>2.0799999999999998E-3</v>
      </c>
      <c r="Z103" s="1">
        <v>1.03E-2</v>
      </c>
      <c r="AA103" s="1">
        <v>4.8999999999999998E-23</v>
      </c>
      <c r="AB103" s="1">
        <v>1.04E-21</v>
      </c>
      <c r="AC103" s="1">
        <v>5.8900000000000001E-23</v>
      </c>
      <c r="AD103" s="1">
        <v>1.2900000000000001E-22</v>
      </c>
      <c r="AE103" s="1">
        <v>7.8E-24</v>
      </c>
      <c r="AF103" s="1">
        <v>5.8999999999999998E-25</v>
      </c>
      <c r="AG103" s="1">
        <v>4.5700000000000003E-21</v>
      </c>
      <c r="AH103" s="1">
        <v>1.5299999999999999E-23</v>
      </c>
      <c r="AI103" s="1">
        <v>1.8800000000000001E-21</v>
      </c>
      <c r="AJ103" s="1">
        <v>1.07E-22</v>
      </c>
      <c r="AK103" s="1">
        <v>2.8099999999999998E-25</v>
      </c>
      <c r="AL103" s="1">
        <v>1.3500000000000001E-22</v>
      </c>
      <c r="AM103" s="1">
        <v>1.5699999999999999E-22</v>
      </c>
      <c r="AN103" s="1">
        <v>1.16E-24</v>
      </c>
      <c r="AO103" s="1">
        <v>2.7099999999999999E-15</v>
      </c>
      <c r="AP103" s="1">
        <v>2.4100000000000002E-9</v>
      </c>
      <c r="AQ103" s="1">
        <v>6.2900000000000005E-13</v>
      </c>
      <c r="AR103" s="1">
        <v>1.57E-9</v>
      </c>
      <c r="AS103" s="1">
        <v>5.2500000000000005E-10</v>
      </c>
      <c r="AT103" s="1">
        <v>8.2200000000000003E-7</v>
      </c>
      <c r="AU103" s="1">
        <v>4.34E-6</v>
      </c>
      <c r="AV103" s="1">
        <v>1.7900000000000001E-5</v>
      </c>
      <c r="AW103" s="1">
        <v>9.25E-13</v>
      </c>
      <c r="AX103" s="1">
        <v>5.13E-7</v>
      </c>
      <c r="AY103" s="1">
        <v>5.7700000000000004E-7</v>
      </c>
      <c r="AZ103" s="1">
        <v>2.9100000000000001E-6</v>
      </c>
      <c r="BA103" s="1">
        <v>4.4499999999999997E-6</v>
      </c>
      <c r="BB103" s="1">
        <v>1.39E-6</v>
      </c>
      <c r="BC103" s="1">
        <v>7.4200000000000001E-6</v>
      </c>
      <c r="BD103" s="1">
        <v>3.6200000000000001E-6</v>
      </c>
      <c r="BE103" s="1">
        <v>3.43E-5</v>
      </c>
      <c r="BF103" s="1">
        <v>1.9699999999999999E-4</v>
      </c>
      <c r="BG103" s="1">
        <v>8.2000000000000001E-5</v>
      </c>
      <c r="BH103" s="1">
        <v>1.3499999999999999E-5</v>
      </c>
      <c r="BI103" s="1">
        <v>2.55E-5</v>
      </c>
      <c r="BJ103" s="1">
        <v>1.9600000000000001E-7</v>
      </c>
      <c r="BK103" s="1">
        <v>1.06E-7</v>
      </c>
    </row>
    <row r="104" spans="1:63" x14ac:dyDescent="0.35">
      <c r="A104">
        <v>11</v>
      </c>
      <c r="B104" s="1">
        <v>8.3300000000000005E-26</v>
      </c>
      <c r="C104" s="1">
        <v>4.2200000000000001E-4</v>
      </c>
      <c r="D104" s="1">
        <v>1.49E-5</v>
      </c>
      <c r="E104" s="1">
        <v>4.3699999999999997E-24</v>
      </c>
      <c r="F104" s="1">
        <v>2.55E-5</v>
      </c>
      <c r="G104" s="1">
        <v>4.2700000000000001E-5</v>
      </c>
      <c r="H104" s="1">
        <v>5.4299999999999997E-6</v>
      </c>
      <c r="I104" s="1">
        <v>4.4000000000000002E-6</v>
      </c>
      <c r="J104" s="1">
        <v>8.7299999999999999E-3</v>
      </c>
      <c r="K104" s="1">
        <v>0.2</v>
      </c>
      <c r="L104" s="1">
        <v>3.3300000000000003E-5</v>
      </c>
      <c r="M104" s="1">
        <v>1.41E-3</v>
      </c>
      <c r="N104" s="1">
        <v>3.8700000000000001E-7</v>
      </c>
      <c r="O104" s="1">
        <v>1.5699999999999999E-5</v>
      </c>
      <c r="P104" s="1">
        <v>3.4900000000000001E-5</v>
      </c>
      <c r="Q104" s="1">
        <v>5.9100000000000002E-6</v>
      </c>
      <c r="R104" s="1">
        <v>2.0799999999999998E-3</v>
      </c>
      <c r="S104" s="1">
        <v>2.3599999999999999E-4</v>
      </c>
      <c r="T104" s="1">
        <v>7.6200000000000004E-2</v>
      </c>
      <c r="U104" s="1">
        <v>1.5499999999999999E-3</v>
      </c>
      <c r="V104" s="1">
        <v>1.02E-4</v>
      </c>
      <c r="W104" s="1">
        <v>3.2800000000000003E-2</v>
      </c>
      <c r="X104" s="1">
        <v>1.24E-3</v>
      </c>
      <c r="Y104" s="1">
        <v>2.0300000000000001E-3</v>
      </c>
      <c r="Z104" s="1">
        <v>1.01E-2</v>
      </c>
      <c r="AA104" s="1">
        <v>1.83E-23</v>
      </c>
      <c r="AB104" s="1">
        <v>4.2700000000000004E-22</v>
      </c>
      <c r="AC104" s="1">
        <v>1.9700000000000001E-23</v>
      </c>
      <c r="AD104" s="1">
        <v>4.7999999999999999E-23</v>
      </c>
      <c r="AE104" s="1">
        <v>2.87E-24</v>
      </c>
      <c r="AF104" s="1">
        <v>2.3499999999999998E-25</v>
      </c>
      <c r="AG104" s="1">
        <v>2.46E-21</v>
      </c>
      <c r="AH104" s="1">
        <v>5.4200000000000001E-24</v>
      </c>
      <c r="AI104" s="1">
        <v>7.9700000000000004E-22</v>
      </c>
      <c r="AJ104" s="1">
        <v>4.1399999999999999E-23</v>
      </c>
      <c r="AK104" s="1">
        <v>8.5699999999999998E-26</v>
      </c>
      <c r="AL104" s="1">
        <v>5.3200000000000005E-23</v>
      </c>
      <c r="AM104" s="1">
        <v>5.7299999999999994E-23</v>
      </c>
      <c r="AN104" s="1">
        <v>3.9099999999999999E-25</v>
      </c>
      <c r="AO104" s="1">
        <v>2.57E-15</v>
      </c>
      <c r="AP104" s="1">
        <v>2.3400000000000002E-9</v>
      </c>
      <c r="AQ104" s="1">
        <v>6.0299999999999995E-13</v>
      </c>
      <c r="AR104" s="1">
        <v>1.5300000000000001E-9</v>
      </c>
      <c r="AS104" s="1">
        <v>5.0500000000000001E-10</v>
      </c>
      <c r="AT104" s="1">
        <v>7.9800000000000003E-7</v>
      </c>
      <c r="AU104" s="1">
        <v>4.2100000000000003E-6</v>
      </c>
      <c r="AV104" s="1">
        <v>1.7399999999999999E-5</v>
      </c>
      <c r="AW104" s="1">
        <v>8.9300000000000003E-13</v>
      </c>
      <c r="AX104" s="1">
        <v>4.9999999999999998E-7</v>
      </c>
      <c r="AY104" s="1">
        <v>5.5700000000000002E-7</v>
      </c>
      <c r="AZ104" s="1">
        <v>2.7E-6</v>
      </c>
      <c r="BA104" s="1">
        <v>4.16E-6</v>
      </c>
      <c r="BB104" s="1">
        <v>1.35E-6</v>
      </c>
      <c r="BC104" s="1">
        <v>7.0999999999999998E-6</v>
      </c>
      <c r="BD104" s="1">
        <v>3.3299999999999999E-6</v>
      </c>
      <c r="BE104" s="1">
        <v>3.29E-5</v>
      </c>
      <c r="BF104" s="1">
        <v>1.8799999999999999E-4</v>
      </c>
      <c r="BG104" s="1">
        <v>7.8300000000000006E-5</v>
      </c>
      <c r="BH104" s="1">
        <v>1.29E-5</v>
      </c>
      <c r="BI104" s="1">
        <v>2.4499999999999999E-5</v>
      </c>
      <c r="BJ104" s="1">
        <v>1.8699999999999999E-7</v>
      </c>
      <c r="BK104" s="1">
        <v>1.08E-7</v>
      </c>
    </row>
    <row r="105" spans="1:63" x14ac:dyDescent="0.35">
      <c r="A105">
        <v>10</v>
      </c>
      <c r="B105" s="1">
        <v>6.2399999999999996E-26</v>
      </c>
      <c r="C105" s="1">
        <v>4.1800000000000002E-4</v>
      </c>
      <c r="D105" s="1">
        <v>1.43E-5</v>
      </c>
      <c r="E105" s="1">
        <v>1.55E-24</v>
      </c>
      <c r="F105" s="1">
        <v>2.4499999999999999E-5</v>
      </c>
      <c r="G105" s="1">
        <v>4.1100000000000003E-5</v>
      </c>
      <c r="H105" s="1">
        <v>5.2399999999999998E-6</v>
      </c>
      <c r="I105" s="1">
        <v>4.2400000000000001E-6</v>
      </c>
      <c r="J105" s="1">
        <v>8.5400000000000007E-3</v>
      </c>
      <c r="K105" s="1">
        <v>0.19800000000000001</v>
      </c>
      <c r="L105" s="1">
        <v>3.2700000000000002E-5</v>
      </c>
      <c r="M105" s="1">
        <v>1.3799999999999999E-3</v>
      </c>
      <c r="N105" s="1">
        <v>3.7300000000000002E-7</v>
      </c>
      <c r="O105" s="1">
        <v>1.5400000000000002E-5</v>
      </c>
      <c r="P105" s="1">
        <v>3.4100000000000002E-5</v>
      </c>
      <c r="Q105" s="1">
        <v>5.7100000000000004E-6</v>
      </c>
      <c r="R105" s="1">
        <v>2.0200000000000001E-3</v>
      </c>
      <c r="S105" s="1">
        <v>2.2900000000000001E-4</v>
      </c>
      <c r="T105" s="1">
        <v>7.4399999999999994E-2</v>
      </c>
      <c r="U105" s="1">
        <v>1.5E-3</v>
      </c>
      <c r="V105" s="1">
        <v>9.7499999999999998E-5</v>
      </c>
      <c r="W105" s="1">
        <v>3.1800000000000002E-2</v>
      </c>
      <c r="X105" s="1">
        <v>1.2199999999999999E-3</v>
      </c>
      <c r="Y105" s="1">
        <v>1.98E-3</v>
      </c>
      <c r="Z105" s="1">
        <v>9.8600000000000007E-3</v>
      </c>
      <c r="AA105" s="1">
        <v>8.6300000000000002E-24</v>
      </c>
      <c r="AB105" s="1">
        <v>2.2600000000000001E-22</v>
      </c>
      <c r="AC105" s="1">
        <v>7.9999999999999994E-24</v>
      </c>
      <c r="AD105" s="1">
        <v>2.27E-23</v>
      </c>
      <c r="AE105" s="1">
        <v>1.3300000000000001E-24</v>
      </c>
      <c r="AF105" s="1">
        <v>1.21E-25</v>
      </c>
      <c r="AG105" s="1">
        <v>1.64E-21</v>
      </c>
      <c r="AH105" s="1">
        <v>2.3799999999999999E-24</v>
      </c>
      <c r="AI105" s="1">
        <v>4.3600000000000004E-22</v>
      </c>
      <c r="AJ105" s="1">
        <v>2.0400000000000001E-23</v>
      </c>
      <c r="AK105" s="1">
        <v>2.8200000000000001E-26</v>
      </c>
      <c r="AL105" s="1">
        <v>2.6999999999999998E-23</v>
      </c>
      <c r="AM105" s="1">
        <v>2.6300000000000001E-23</v>
      </c>
      <c r="AN105" s="1">
        <v>1.5900000000000001E-25</v>
      </c>
      <c r="AO105" s="1">
        <v>2.45E-15</v>
      </c>
      <c r="AP105" s="1">
        <v>2.2699999999999998E-9</v>
      </c>
      <c r="AQ105" s="1">
        <v>5.7799999999999996E-13</v>
      </c>
      <c r="AR105" s="1">
        <v>1.49E-9</v>
      </c>
      <c r="AS105" s="1">
        <v>4.8499999999999998E-10</v>
      </c>
      <c r="AT105" s="1">
        <v>7.7400000000000002E-7</v>
      </c>
      <c r="AU105" s="1">
        <v>4.0799999999999999E-6</v>
      </c>
      <c r="AV105" s="1">
        <v>1.6799999999999998E-5</v>
      </c>
      <c r="AW105" s="1">
        <v>8.6099999999999997E-13</v>
      </c>
      <c r="AX105" s="1">
        <v>4.8699999999999995E-7</v>
      </c>
      <c r="AY105" s="1">
        <v>5.3900000000000005E-7</v>
      </c>
      <c r="AZ105" s="1">
        <v>2.5100000000000001E-6</v>
      </c>
      <c r="BA105" s="1">
        <v>3.8999999999999999E-6</v>
      </c>
      <c r="BB105" s="1">
        <v>1.31E-6</v>
      </c>
      <c r="BC105" s="1">
        <v>6.7800000000000003E-6</v>
      </c>
      <c r="BD105" s="1">
        <v>3.0699999999999998E-6</v>
      </c>
      <c r="BE105" s="1">
        <v>3.15E-5</v>
      </c>
      <c r="BF105" s="1">
        <v>1.8000000000000001E-4</v>
      </c>
      <c r="BG105" s="1">
        <v>7.4800000000000002E-5</v>
      </c>
      <c r="BH105" s="1">
        <v>1.24E-5</v>
      </c>
      <c r="BI105" s="1">
        <v>2.3499999999999999E-5</v>
      </c>
      <c r="BJ105" s="1">
        <v>1.7800000000000001E-7</v>
      </c>
      <c r="BK105" s="1">
        <v>1.08E-7</v>
      </c>
    </row>
    <row r="106" spans="1:63" x14ac:dyDescent="0.35">
      <c r="A106">
        <v>9</v>
      </c>
      <c r="B106" s="1">
        <v>5.0200000000000001E-26</v>
      </c>
      <c r="C106" s="1">
        <v>4.15E-4</v>
      </c>
      <c r="D106" s="1">
        <v>1.38E-5</v>
      </c>
      <c r="E106" s="1">
        <v>5.8799999999999999E-25</v>
      </c>
      <c r="F106" s="1">
        <v>2.3499999999999999E-5</v>
      </c>
      <c r="G106" s="1">
        <v>3.96E-5</v>
      </c>
      <c r="H106" s="1">
        <v>5.0499999999999999E-6</v>
      </c>
      <c r="I106" s="1">
        <v>4.0999999999999997E-6</v>
      </c>
      <c r="J106" s="1">
        <v>8.3700000000000007E-3</v>
      </c>
      <c r="K106" s="1">
        <v>0.19600000000000001</v>
      </c>
      <c r="L106" s="1">
        <v>3.1999999999999999E-5</v>
      </c>
      <c r="M106" s="1">
        <v>1.3500000000000001E-3</v>
      </c>
      <c r="N106" s="1">
        <v>3.5999999999999999E-7</v>
      </c>
      <c r="O106" s="1">
        <v>1.52E-5</v>
      </c>
      <c r="P106" s="1">
        <v>3.3300000000000003E-5</v>
      </c>
      <c r="Q106" s="1">
        <v>5.5199999999999997E-6</v>
      </c>
      <c r="R106" s="1">
        <v>1.97E-3</v>
      </c>
      <c r="S106" s="1">
        <v>2.22E-4</v>
      </c>
      <c r="T106" s="1">
        <v>7.2700000000000001E-2</v>
      </c>
      <c r="U106" s="1">
        <v>1.4599999999999999E-3</v>
      </c>
      <c r="V106" s="1">
        <v>9.31E-5</v>
      </c>
      <c r="W106" s="1">
        <v>3.0800000000000001E-2</v>
      </c>
      <c r="X106" s="1">
        <v>1.1900000000000001E-3</v>
      </c>
      <c r="Y106" s="1">
        <v>1.9400000000000001E-3</v>
      </c>
      <c r="Z106" s="1">
        <v>9.6600000000000002E-3</v>
      </c>
      <c r="AA106" s="1">
        <v>5.2E-24</v>
      </c>
      <c r="AB106" s="1">
        <v>1.5E-22</v>
      </c>
      <c r="AC106" s="1">
        <v>4.1099999999999998E-24</v>
      </c>
      <c r="AD106" s="1">
        <v>1.37E-23</v>
      </c>
      <c r="AE106" s="1">
        <v>7.9299999999999996E-25</v>
      </c>
      <c r="AF106" s="1">
        <v>7.7899999999999998E-26</v>
      </c>
      <c r="AG106" s="1">
        <v>1.2499999999999999E-21</v>
      </c>
      <c r="AH106" s="1">
        <v>1.3400000000000001E-24</v>
      </c>
      <c r="AI106" s="1">
        <v>2.9600000000000002E-22</v>
      </c>
      <c r="AJ106" s="1">
        <v>1.27E-23</v>
      </c>
      <c r="AK106" s="1">
        <v>1.02E-26</v>
      </c>
      <c r="AL106" s="1">
        <v>1.7299999999999999E-23</v>
      </c>
      <c r="AM106" s="1">
        <v>1.5499999999999999E-23</v>
      </c>
      <c r="AN106" s="1">
        <v>8.1699999999999998E-26</v>
      </c>
      <c r="AO106" s="1">
        <v>2.3400000000000002E-15</v>
      </c>
      <c r="AP106" s="1">
        <v>2.1999999999999998E-9</v>
      </c>
      <c r="AQ106" s="1">
        <v>5.5399999999999996E-13</v>
      </c>
      <c r="AR106" s="1">
        <v>1.44E-9</v>
      </c>
      <c r="AS106" s="1">
        <v>4.6700000000000004E-10</v>
      </c>
      <c r="AT106" s="1">
        <v>7.5099999999999999E-7</v>
      </c>
      <c r="AU106" s="1">
        <v>3.9500000000000003E-6</v>
      </c>
      <c r="AV106" s="1">
        <v>1.63E-5</v>
      </c>
      <c r="AW106" s="1">
        <v>8.3099999999999999E-13</v>
      </c>
      <c r="AX106" s="1">
        <v>4.7399999999999998E-7</v>
      </c>
      <c r="AY106" s="1">
        <v>5.2099999999999997E-7</v>
      </c>
      <c r="AZ106" s="1">
        <v>2.3300000000000001E-6</v>
      </c>
      <c r="BA106" s="1">
        <v>3.6600000000000001E-6</v>
      </c>
      <c r="BB106" s="1">
        <v>1.2699999999999999E-6</v>
      </c>
      <c r="BC106" s="1">
        <v>6.4899999999999997E-6</v>
      </c>
      <c r="BD106" s="1">
        <v>2.8399999999999999E-6</v>
      </c>
      <c r="BE106" s="1">
        <v>3.0300000000000001E-5</v>
      </c>
      <c r="BF106" s="1">
        <v>1.7200000000000001E-4</v>
      </c>
      <c r="BG106" s="1">
        <v>7.1600000000000006E-5</v>
      </c>
      <c r="BH106" s="1">
        <v>1.2E-5</v>
      </c>
      <c r="BI106" s="1">
        <v>2.26E-5</v>
      </c>
      <c r="BJ106" s="1">
        <v>1.6899999999999999E-7</v>
      </c>
      <c r="BK106" s="1">
        <v>1.08E-7</v>
      </c>
    </row>
    <row r="107" spans="1:63" x14ac:dyDescent="0.35">
      <c r="A107">
        <v>8</v>
      </c>
      <c r="B107" s="1">
        <v>4.27E-26</v>
      </c>
      <c r="C107" s="1">
        <v>4.1100000000000002E-4</v>
      </c>
      <c r="D107" s="1">
        <v>1.33E-5</v>
      </c>
      <c r="E107" s="1">
        <v>2.4000000000000001E-25</v>
      </c>
      <c r="F107" s="1">
        <v>2.26E-5</v>
      </c>
      <c r="G107" s="1">
        <v>3.8099999999999998E-5</v>
      </c>
      <c r="H107" s="1">
        <v>4.8799999999999999E-6</v>
      </c>
      <c r="I107" s="1">
        <v>3.9600000000000002E-6</v>
      </c>
      <c r="J107" s="1">
        <v>8.2100000000000003E-3</v>
      </c>
      <c r="K107" s="1">
        <v>0.19400000000000001</v>
      </c>
      <c r="L107" s="1">
        <v>3.1300000000000002E-5</v>
      </c>
      <c r="M107" s="1">
        <v>1.32E-3</v>
      </c>
      <c r="N107" s="1">
        <v>3.4700000000000002E-7</v>
      </c>
      <c r="O107" s="1">
        <v>1.49E-5</v>
      </c>
      <c r="P107" s="1">
        <v>3.2499999999999997E-5</v>
      </c>
      <c r="Q107" s="1">
        <v>5.3299999999999998E-6</v>
      </c>
      <c r="R107" s="1">
        <v>1.92E-3</v>
      </c>
      <c r="S107" s="1">
        <v>2.1499999999999999E-4</v>
      </c>
      <c r="T107" s="1">
        <v>7.1099999999999997E-2</v>
      </c>
      <c r="U107" s="1">
        <v>1.42E-3</v>
      </c>
      <c r="V107" s="1">
        <v>8.8999999999999995E-5</v>
      </c>
      <c r="W107" s="1">
        <v>2.98E-2</v>
      </c>
      <c r="X107" s="1">
        <v>1.16E-3</v>
      </c>
      <c r="Y107" s="1">
        <v>1.89E-3</v>
      </c>
      <c r="Z107" s="1">
        <v>9.4800000000000006E-3</v>
      </c>
      <c r="AA107" s="1">
        <v>3.8000000000000003E-24</v>
      </c>
      <c r="AB107" s="1">
        <v>1.1600000000000001E-22</v>
      </c>
      <c r="AC107" s="1">
        <v>2.6700000000000002E-24</v>
      </c>
      <c r="AD107" s="1">
        <v>9.9999999999999996E-24</v>
      </c>
      <c r="AE107" s="1">
        <v>5.7500000000000003E-25</v>
      </c>
      <c r="AF107" s="1">
        <v>5.9400000000000004E-26</v>
      </c>
      <c r="AG107" s="1">
        <v>1.04E-21</v>
      </c>
      <c r="AH107" s="1">
        <v>9.3699999999999992E-25</v>
      </c>
      <c r="AI107" s="1">
        <v>2.3200000000000001E-22</v>
      </c>
      <c r="AJ107" s="1">
        <v>9.5199999999999995E-24</v>
      </c>
      <c r="AK107" s="1">
        <v>4.0800000000000001E-27</v>
      </c>
      <c r="AL107" s="1">
        <v>1.3199999999999999E-23</v>
      </c>
      <c r="AM107" s="1">
        <v>1.11E-23</v>
      </c>
      <c r="AN107" s="1">
        <v>5.2899999999999999E-26</v>
      </c>
      <c r="AO107" s="1">
        <v>2.2499999999999999E-15</v>
      </c>
      <c r="AP107" s="1">
        <v>2.1299999999999999E-9</v>
      </c>
      <c r="AQ107" s="1">
        <v>5.3299999999999995E-13</v>
      </c>
      <c r="AR107" s="1">
        <v>1.3999999999999999E-9</v>
      </c>
      <c r="AS107" s="1">
        <v>4.49E-10</v>
      </c>
      <c r="AT107" s="1">
        <v>7.2699999999999999E-7</v>
      </c>
      <c r="AU107" s="1">
        <v>3.8299999999999998E-6</v>
      </c>
      <c r="AV107" s="1">
        <v>1.5800000000000001E-5</v>
      </c>
      <c r="AW107" s="1">
        <v>8.0300000000000001E-13</v>
      </c>
      <c r="AX107" s="1">
        <v>4.5999999999999999E-7</v>
      </c>
      <c r="AY107" s="1">
        <v>5.0299999999999999E-7</v>
      </c>
      <c r="AZ107" s="1">
        <v>2.1799999999999999E-6</v>
      </c>
      <c r="BA107" s="1">
        <v>3.4400000000000001E-6</v>
      </c>
      <c r="BB107" s="1">
        <v>1.24E-6</v>
      </c>
      <c r="BC107" s="1">
        <v>6.2199999999999997E-6</v>
      </c>
      <c r="BD107" s="1">
        <v>2.6299999999999998E-6</v>
      </c>
      <c r="BE107" s="1">
        <v>2.9099999999999999E-5</v>
      </c>
      <c r="BF107" s="1">
        <v>1.65E-4</v>
      </c>
      <c r="BG107" s="1">
        <v>6.86E-5</v>
      </c>
      <c r="BH107" s="1">
        <v>1.15E-5</v>
      </c>
      <c r="BI107" s="1">
        <v>2.1800000000000001E-5</v>
      </c>
      <c r="BJ107" s="1">
        <v>1.6199999999999999E-7</v>
      </c>
      <c r="BK107" s="1">
        <v>1.0700000000000001E-7</v>
      </c>
    </row>
    <row r="108" spans="1:63" x14ac:dyDescent="0.35">
      <c r="A108">
        <v>7</v>
      </c>
      <c r="B108" s="1">
        <v>3.7600000000000003E-26</v>
      </c>
      <c r="C108" s="1">
        <v>4.08E-4</v>
      </c>
      <c r="D108" s="1">
        <v>1.29E-5</v>
      </c>
      <c r="E108" s="1">
        <v>1.07E-25</v>
      </c>
      <c r="F108" s="1">
        <v>2.1699999999999999E-5</v>
      </c>
      <c r="G108" s="1">
        <v>3.68E-5</v>
      </c>
      <c r="H108" s="1">
        <v>4.7199999999999997E-6</v>
      </c>
      <c r="I108" s="1">
        <v>3.8299999999999998E-6</v>
      </c>
      <c r="J108" s="1">
        <v>8.0499999999999999E-3</v>
      </c>
      <c r="K108" s="1">
        <v>0.193</v>
      </c>
      <c r="L108" s="1">
        <v>3.0700000000000001E-5</v>
      </c>
      <c r="M108" s="1">
        <v>1.2899999999999999E-3</v>
      </c>
      <c r="N108" s="1">
        <v>3.3599999999999999E-7</v>
      </c>
      <c r="O108" s="1">
        <v>1.47E-5</v>
      </c>
      <c r="P108" s="1">
        <v>3.18E-5</v>
      </c>
      <c r="Q108" s="1">
        <v>5.1599999999999997E-6</v>
      </c>
      <c r="R108" s="1">
        <v>1.8699999999999999E-3</v>
      </c>
      <c r="S108" s="1">
        <v>2.0900000000000001E-4</v>
      </c>
      <c r="T108" s="1">
        <v>6.9599999999999995E-2</v>
      </c>
      <c r="U108" s="1">
        <v>1.3799999999999999E-3</v>
      </c>
      <c r="V108" s="1">
        <v>8.53E-5</v>
      </c>
      <c r="W108" s="1">
        <v>2.9000000000000001E-2</v>
      </c>
      <c r="X108" s="1">
        <v>1.14E-3</v>
      </c>
      <c r="Y108" s="1">
        <v>1.8500000000000001E-3</v>
      </c>
      <c r="Z108" s="1">
        <v>9.3100000000000006E-3</v>
      </c>
      <c r="AA108" s="1">
        <v>3.13E-24</v>
      </c>
      <c r="AB108" s="1">
        <v>9.8300000000000003E-23</v>
      </c>
      <c r="AC108" s="1">
        <v>2.0500000000000001E-24</v>
      </c>
      <c r="AD108" s="1">
        <v>8.2100000000000006E-24</v>
      </c>
      <c r="AE108" s="1">
        <v>4.7100000000000004E-25</v>
      </c>
      <c r="AF108" s="1">
        <v>4.9700000000000003E-26</v>
      </c>
      <c r="AG108" s="1">
        <v>9.0899999999999998E-22</v>
      </c>
      <c r="AH108" s="1">
        <v>7.5099999999999999E-25</v>
      </c>
      <c r="AI108" s="1">
        <v>1.98E-22</v>
      </c>
      <c r="AJ108" s="1">
        <v>7.9199999999999996E-24</v>
      </c>
      <c r="AK108" s="1">
        <v>1.86E-27</v>
      </c>
      <c r="AL108" s="1">
        <v>1.1E-23</v>
      </c>
      <c r="AM108" s="1">
        <v>9.0600000000000001E-24</v>
      </c>
      <c r="AN108" s="1">
        <v>4.04E-26</v>
      </c>
      <c r="AO108" s="1">
        <v>2.1799999999999999E-15</v>
      </c>
      <c r="AP108" s="1">
        <v>2.0599999999999999E-9</v>
      </c>
      <c r="AQ108" s="1">
        <v>5.1400000000000003E-13</v>
      </c>
      <c r="AR108" s="1">
        <v>1.3600000000000001E-9</v>
      </c>
      <c r="AS108" s="1">
        <v>4.34E-10</v>
      </c>
      <c r="AT108" s="1">
        <v>7.06E-7</v>
      </c>
      <c r="AU108" s="1">
        <v>3.7100000000000001E-6</v>
      </c>
      <c r="AV108" s="1">
        <v>1.5299999999999999E-5</v>
      </c>
      <c r="AW108" s="1">
        <v>7.7800000000000002E-13</v>
      </c>
      <c r="AX108" s="1">
        <v>4.4799999999999999E-7</v>
      </c>
      <c r="AY108" s="1">
        <v>4.8699999999999995E-7</v>
      </c>
      <c r="AZ108" s="1">
        <v>2.04E-6</v>
      </c>
      <c r="BA108" s="1">
        <v>3.2499999999999998E-6</v>
      </c>
      <c r="BB108" s="1">
        <v>1.1999999999999999E-6</v>
      </c>
      <c r="BC108" s="1">
        <v>5.9800000000000003E-6</v>
      </c>
      <c r="BD108" s="1">
        <v>2.4499999999999998E-6</v>
      </c>
      <c r="BE108" s="1">
        <v>2.8E-5</v>
      </c>
      <c r="BF108" s="1">
        <v>1.5899999999999999E-4</v>
      </c>
      <c r="BG108" s="1">
        <v>6.5900000000000003E-5</v>
      </c>
      <c r="BH108" s="1">
        <v>1.11E-5</v>
      </c>
      <c r="BI108" s="1">
        <v>2.0999999999999999E-5</v>
      </c>
      <c r="BJ108" s="1">
        <v>1.55E-7</v>
      </c>
      <c r="BK108" s="1">
        <v>1.0700000000000001E-7</v>
      </c>
    </row>
    <row r="109" spans="1:63" x14ac:dyDescent="0.35">
      <c r="A109">
        <v>6</v>
      </c>
      <c r="B109" s="1">
        <v>3.3600000000000002E-26</v>
      </c>
      <c r="C109" s="1">
        <v>4.0499999999999998E-4</v>
      </c>
      <c r="D109" s="1">
        <v>1.24E-5</v>
      </c>
      <c r="E109" s="1">
        <v>5.1599999999999997E-26</v>
      </c>
      <c r="F109" s="1">
        <v>2.09E-5</v>
      </c>
      <c r="G109" s="1">
        <v>3.5599999999999998E-5</v>
      </c>
      <c r="H109" s="1">
        <v>4.5700000000000003E-6</v>
      </c>
      <c r="I109" s="1">
        <v>3.72E-6</v>
      </c>
      <c r="J109" s="1">
        <v>7.9100000000000004E-3</v>
      </c>
      <c r="K109" s="1">
        <v>0.192</v>
      </c>
      <c r="L109" s="1">
        <v>3.01E-5</v>
      </c>
      <c r="M109" s="1">
        <v>1.2600000000000001E-3</v>
      </c>
      <c r="N109" s="1">
        <v>3.2500000000000001E-7</v>
      </c>
      <c r="O109" s="1">
        <v>1.4600000000000001E-5</v>
      </c>
      <c r="P109" s="1">
        <v>3.1099999999999997E-5</v>
      </c>
      <c r="Q109" s="1">
        <v>5.0000000000000004E-6</v>
      </c>
      <c r="R109" s="1">
        <v>1.82E-3</v>
      </c>
      <c r="S109" s="1">
        <v>2.04E-4</v>
      </c>
      <c r="T109" s="1">
        <v>6.83E-2</v>
      </c>
      <c r="U109" s="1">
        <v>1.34E-3</v>
      </c>
      <c r="V109" s="1">
        <v>8.1899999999999999E-5</v>
      </c>
      <c r="W109" s="1">
        <v>2.8199999999999999E-2</v>
      </c>
      <c r="X109" s="1">
        <v>1.1100000000000001E-3</v>
      </c>
      <c r="Y109" s="1">
        <v>1.82E-3</v>
      </c>
      <c r="Z109" s="1">
        <v>9.1599999999999997E-3</v>
      </c>
      <c r="AA109" s="1">
        <v>2.72E-24</v>
      </c>
      <c r="AB109" s="1">
        <v>8.6400000000000002E-23</v>
      </c>
      <c r="AC109" s="1">
        <v>1.7099999999999999E-24</v>
      </c>
      <c r="AD109" s="1">
        <v>7.1100000000000001E-24</v>
      </c>
      <c r="AE109" s="1">
        <v>4.07E-25</v>
      </c>
      <c r="AF109" s="1">
        <v>4.3299999999999998E-26</v>
      </c>
      <c r="AG109" s="1">
        <v>8.1000000000000001E-22</v>
      </c>
      <c r="AH109" s="1">
        <v>6.4200000000000002E-25</v>
      </c>
      <c r="AI109" s="1">
        <v>1.7400000000000001E-22</v>
      </c>
      <c r="AJ109" s="1">
        <v>6.9000000000000003E-24</v>
      </c>
      <c r="AK109" s="1">
        <v>9.7299999999999999E-28</v>
      </c>
      <c r="AL109" s="1">
        <v>9.6599999999999998E-24</v>
      </c>
      <c r="AM109" s="1">
        <v>7.8100000000000003E-24</v>
      </c>
      <c r="AN109" s="1">
        <v>3.3800000000000002E-26</v>
      </c>
      <c r="AO109" s="1">
        <v>2.0999999999999998E-15</v>
      </c>
      <c r="AP109" s="1">
        <v>2.0000000000000001E-9</v>
      </c>
      <c r="AQ109" s="1">
        <v>4.9500000000000001E-13</v>
      </c>
      <c r="AR109" s="1">
        <v>1.32E-9</v>
      </c>
      <c r="AS109" s="1">
        <v>4.19E-10</v>
      </c>
      <c r="AT109" s="1">
        <v>6.8500000000000001E-7</v>
      </c>
      <c r="AU109" s="1">
        <v>3.5999999999999998E-6</v>
      </c>
      <c r="AV109" s="1">
        <v>1.49E-5</v>
      </c>
      <c r="AW109" s="1">
        <v>7.5200000000000003E-13</v>
      </c>
      <c r="AX109" s="1">
        <v>4.3599999999999999E-7</v>
      </c>
      <c r="AY109" s="1">
        <v>4.7100000000000002E-7</v>
      </c>
      <c r="AZ109" s="1">
        <v>1.9199999999999998E-6</v>
      </c>
      <c r="BA109" s="1">
        <v>3.0800000000000002E-6</v>
      </c>
      <c r="BB109" s="1">
        <v>1.17E-6</v>
      </c>
      <c r="BC109" s="1">
        <v>5.75E-6</v>
      </c>
      <c r="BD109" s="1">
        <v>2.2900000000000001E-6</v>
      </c>
      <c r="BE109" s="1">
        <v>2.69E-5</v>
      </c>
      <c r="BF109" s="1">
        <v>1.5300000000000001E-4</v>
      </c>
      <c r="BG109" s="1">
        <v>6.3499999999999999E-5</v>
      </c>
      <c r="BH109" s="1">
        <v>1.0699999999999999E-5</v>
      </c>
      <c r="BI109" s="1">
        <v>2.02E-5</v>
      </c>
      <c r="BJ109" s="1">
        <v>1.49E-7</v>
      </c>
      <c r="BK109" s="1">
        <v>1.05E-7</v>
      </c>
    </row>
    <row r="110" spans="1:63" x14ac:dyDescent="0.35">
      <c r="A110">
        <v>5</v>
      </c>
      <c r="B110" s="1">
        <v>3.03E-26</v>
      </c>
      <c r="C110" s="1">
        <v>4.0299999999999998E-4</v>
      </c>
      <c r="D110" s="1">
        <v>1.2E-5</v>
      </c>
      <c r="E110" s="1">
        <v>2.7199999999999998E-26</v>
      </c>
      <c r="F110" s="1">
        <v>2.02E-5</v>
      </c>
      <c r="G110" s="1">
        <v>3.4499999999999998E-5</v>
      </c>
      <c r="H110" s="1">
        <v>4.4299999999999999E-6</v>
      </c>
      <c r="I110" s="1">
        <v>3.6100000000000002E-6</v>
      </c>
      <c r="J110" s="1">
        <v>7.7799999999999996E-3</v>
      </c>
      <c r="K110" s="1">
        <v>0.19</v>
      </c>
      <c r="L110" s="1">
        <v>2.9499999999999999E-5</v>
      </c>
      <c r="M110" s="1">
        <v>1.24E-3</v>
      </c>
      <c r="N110" s="1">
        <v>3.1399999999999998E-7</v>
      </c>
      <c r="O110" s="1">
        <v>1.4399999999999999E-5</v>
      </c>
      <c r="P110" s="1">
        <v>3.0499999999999999E-5</v>
      </c>
      <c r="Q110" s="1">
        <v>4.8500000000000002E-6</v>
      </c>
      <c r="R110" s="1">
        <v>1.7799999999999999E-3</v>
      </c>
      <c r="S110" s="1">
        <v>1.9900000000000001E-4</v>
      </c>
      <c r="T110" s="1">
        <v>6.7100000000000007E-2</v>
      </c>
      <c r="U110" s="1">
        <v>1.31E-3</v>
      </c>
      <c r="V110" s="1">
        <v>7.8800000000000004E-5</v>
      </c>
      <c r="W110" s="1">
        <v>2.7400000000000001E-2</v>
      </c>
      <c r="X110" s="1">
        <v>1.09E-3</v>
      </c>
      <c r="Y110" s="1">
        <v>1.7799999999999999E-3</v>
      </c>
      <c r="Z110" s="1">
        <v>9.0200000000000002E-3</v>
      </c>
      <c r="AA110" s="1">
        <v>2.4300000000000001E-24</v>
      </c>
      <c r="AB110" s="1">
        <v>7.7799999999999999E-23</v>
      </c>
      <c r="AC110" s="1">
        <v>1.5099999999999999E-24</v>
      </c>
      <c r="AD110" s="1">
        <v>6.3399999999999997E-24</v>
      </c>
      <c r="AE110" s="1">
        <v>3.6399999999999998E-25</v>
      </c>
      <c r="AF110" s="1">
        <v>3.8699999999999999E-26</v>
      </c>
      <c r="AG110" s="1">
        <v>7.34E-22</v>
      </c>
      <c r="AH110" s="1">
        <v>5.6900000000000004E-25</v>
      </c>
      <c r="AI110" s="1">
        <v>1.5699999999999999E-22</v>
      </c>
      <c r="AJ110" s="1">
        <v>6.1800000000000001E-24</v>
      </c>
      <c r="AK110" s="1">
        <v>5.8700000000000001E-28</v>
      </c>
      <c r="AL110" s="1">
        <v>8.6400000000000005E-24</v>
      </c>
      <c r="AM110" s="1">
        <v>6.9599999999999994E-24</v>
      </c>
      <c r="AN110" s="1">
        <v>2.9600000000000002E-26</v>
      </c>
      <c r="AO110" s="1">
        <v>2.0299999999999999E-15</v>
      </c>
      <c r="AP110" s="1">
        <v>1.9399999999999999E-9</v>
      </c>
      <c r="AQ110" s="1">
        <v>4.7799999999999998E-13</v>
      </c>
      <c r="AR110" s="1">
        <v>1.2799999999999999E-9</v>
      </c>
      <c r="AS110" s="1">
        <v>4.05E-10</v>
      </c>
      <c r="AT110" s="1">
        <v>6.6599999999999996E-7</v>
      </c>
      <c r="AU110" s="1">
        <v>3.4999999999999999E-6</v>
      </c>
      <c r="AV110" s="1">
        <v>1.45E-5</v>
      </c>
      <c r="AW110" s="1">
        <v>7.2900000000000002E-13</v>
      </c>
      <c r="AX110" s="1">
        <v>4.2500000000000001E-7</v>
      </c>
      <c r="AY110" s="1">
        <v>4.5699999999999998E-7</v>
      </c>
      <c r="AZ110" s="1">
        <v>1.8199999999999999E-6</v>
      </c>
      <c r="BA110" s="1">
        <v>2.9299999999999999E-6</v>
      </c>
      <c r="BB110" s="1">
        <v>1.15E-6</v>
      </c>
      <c r="BC110" s="1">
        <v>5.5400000000000003E-6</v>
      </c>
      <c r="BD110" s="1">
        <v>2.1500000000000002E-6</v>
      </c>
      <c r="BE110" s="1">
        <v>2.5999999999999998E-5</v>
      </c>
      <c r="BF110" s="1">
        <v>1.4799999999999999E-4</v>
      </c>
      <c r="BG110" s="1">
        <v>6.1500000000000004E-5</v>
      </c>
      <c r="BH110" s="1">
        <v>1.04E-5</v>
      </c>
      <c r="BI110" s="1">
        <v>1.9599999999999999E-5</v>
      </c>
      <c r="BJ110" s="1">
        <v>1.43E-7</v>
      </c>
      <c r="BK110" s="1">
        <v>1.04E-7</v>
      </c>
    </row>
    <row r="111" spans="1:63" x14ac:dyDescent="0.35">
      <c r="A111">
        <v>4</v>
      </c>
      <c r="B111" s="1">
        <v>2.7800000000000002E-26</v>
      </c>
      <c r="C111" s="1">
        <v>4.0000000000000002E-4</v>
      </c>
      <c r="D111" s="1">
        <v>1.1600000000000001E-5</v>
      </c>
      <c r="E111" s="1">
        <v>1.5699999999999999E-26</v>
      </c>
      <c r="F111" s="1">
        <v>1.9599999999999999E-5</v>
      </c>
      <c r="G111" s="1">
        <v>3.3500000000000001E-5</v>
      </c>
      <c r="H111" s="1">
        <v>4.3000000000000003E-6</v>
      </c>
      <c r="I111" s="1">
        <v>3.5200000000000002E-6</v>
      </c>
      <c r="J111" s="1">
        <v>7.6699999999999997E-3</v>
      </c>
      <c r="K111" s="1">
        <v>0.19</v>
      </c>
      <c r="L111" s="1">
        <v>2.8900000000000001E-5</v>
      </c>
      <c r="M111" s="1">
        <v>1.2199999999999999E-3</v>
      </c>
      <c r="N111" s="1">
        <v>3.0499999999999999E-7</v>
      </c>
      <c r="O111" s="1">
        <v>1.42E-5</v>
      </c>
      <c r="P111" s="1">
        <v>3.0000000000000001E-5</v>
      </c>
      <c r="Q111" s="1">
        <v>4.7199999999999997E-6</v>
      </c>
      <c r="R111" s="1">
        <v>1.75E-3</v>
      </c>
      <c r="S111" s="1">
        <v>1.95E-4</v>
      </c>
      <c r="T111" s="1">
        <v>6.6000000000000003E-2</v>
      </c>
      <c r="U111" s="1">
        <v>1.2800000000000001E-3</v>
      </c>
      <c r="V111" s="1">
        <v>7.6000000000000004E-5</v>
      </c>
      <c r="W111" s="1">
        <v>2.6800000000000001E-2</v>
      </c>
      <c r="X111" s="1">
        <v>1.08E-3</v>
      </c>
      <c r="Y111" s="1">
        <v>1.75E-3</v>
      </c>
      <c r="Z111" s="1">
        <v>8.8999999999999999E-3</v>
      </c>
      <c r="AA111" s="1">
        <v>2.22E-24</v>
      </c>
      <c r="AB111" s="1">
        <v>7.1099999999999998E-23</v>
      </c>
      <c r="AC111" s="1">
        <v>1.36E-24</v>
      </c>
      <c r="AD111" s="1">
        <v>5.7700000000000002E-24</v>
      </c>
      <c r="AE111" s="1">
        <v>3.3099999999999998E-25</v>
      </c>
      <c r="AF111" s="1">
        <v>3.5199999999999998E-26</v>
      </c>
      <c r="AG111" s="1">
        <v>6.7299999999999999E-22</v>
      </c>
      <c r="AH111" s="1">
        <v>5.1700000000000001E-25</v>
      </c>
      <c r="AI111" s="1">
        <v>1.43E-22</v>
      </c>
      <c r="AJ111" s="1">
        <v>5.6299999999999999E-24</v>
      </c>
      <c r="AK111" s="1">
        <v>4.0299999999999999E-28</v>
      </c>
      <c r="AL111" s="1">
        <v>7.8600000000000005E-24</v>
      </c>
      <c r="AM111" s="1">
        <v>6.3300000000000001E-24</v>
      </c>
      <c r="AN111" s="1">
        <v>2.6699999999999999E-26</v>
      </c>
      <c r="AO111" s="1">
        <v>1.9500000000000001E-15</v>
      </c>
      <c r="AP111" s="1">
        <v>1.8800000000000001E-9</v>
      </c>
      <c r="AQ111" s="1">
        <v>4.6099999999999995E-13</v>
      </c>
      <c r="AR111" s="1">
        <v>1.25E-9</v>
      </c>
      <c r="AS111" s="1">
        <v>3.9099999999999999E-10</v>
      </c>
      <c r="AT111" s="1">
        <v>6.4600000000000004E-7</v>
      </c>
      <c r="AU111" s="1">
        <v>3.4000000000000001E-6</v>
      </c>
      <c r="AV111" s="1">
        <v>1.4100000000000001E-5</v>
      </c>
      <c r="AW111" s="1">
        <v>7.0400000000000003E-13</v>
      </c>
      <c r="AX111" s="1">
        <v>4.1300000000000001E-7</v>
      </c>
      <c r="AY111" s="1">
        <v>4.4299999999999998E-7</v>
      </c>
      <c r="AZ111" s="1">
        <v>1.73E-6</v>
      </c>
      <c r="BA111" s="1">
        <v>2.7999999999999999E-6</v>
      </c>
      <c r="BB111" s="1">
        <v>1.1200000000000001E-6</v>
      </c>
      <c r="BC111" s="1">
        <v>5.3600000000000004E-6</v>
      </c>
      <c r="BD111" s="1">
        <v>2.03E-6</v>
      </c>
      <c r="BE111" s="1">
        <v>2.5199999999999999E-5</v>
      </c>
      <c r="BF111" s="1">
        <v>1.44E-4</v>
      </c>
      <c r="BG111" s="1">
        <v>5.9700000000000001E-5</v>
      </c>
      <c r="BH111" s="1">
        <v>1.01E-5</v>
      </c>
      <c r="BI111" s="1">
        <v>1.9000000000000001E-5</v>
      </c>
      <c r="BJ111" s="1">
        <v>1.3799999999999999E-7</v>
      </c>
      <c r="BK111" s="1">
        <v>1.02E-7</v>
      </c>
    </row>
    <row r="112" spans="1:63" x14ac:dyDescent="0.35">
      <c r="A112">
        <v>3</v>
      </c>
      <c r="B112" s="1">
        <v>2.5799999999999999E-26</v>
      </c>
      <c r="C112" s="1">
        <v>3.9800000000000002E-4</v>
      </c>
      <c r="D112" s="1">
        <v>1.13E-5</v>
      </c>
      <c r="E112" s="1">
        <v>9.8800000000000002E-27</v>
      </c>
      <c r="F112" s="1">
        <v>1.9000000000000001E-5</v>
      </c>
      <c r="G112" s="1">
        <v>3.26E-5</v>
      </c>
      <c r="H112" s="1">
        <v>4.1999999999999996E-6</v>
      </c>
      <c r="I112" s="1">
        <v>3.4400000000000001E-6</v>
      </c>
      <c r="J112" s="1">
        <v>7.5799999999999999E-3</v>
      </c>
      <c r="K112" s="1">
        <v>0.189</v>
      </c>
      <c r="L112" s="1">
        <v>2.8399999999999999E-5</v>
      </c>
      <c r="M112" s="1">
        <v>1.1999999999999999E-3</v>
      </c>
      <c r="N112" s="1">
        <v>2.9700000000000003E-7</v>
      </c>
      <c r="O112" s="1">
        <v>1.4100000000000001E-5</v>
      </c>
      <c r="P112" s="1">
        <v>2.9499999999999999E-5</v>
      </c>
      <c r="Q112" s="1">
        <v>4.6099999999999999E-6</v>
      </c>
      <c r="R112" s="1">
        <v>1.72E-3</v>
      </c>
      <c r="S112" s="1">
        <v>1.9100000000000001E-4</v>
      </c>
      <c r="T112" s="1">
        <v>6.5100000000000005E-2</v>
      </c>
      <c r="U112" s="1">
        <v>1.2600000000000001E-3</v>
      </c>
      <c r="V112" s="1">
        <v>7.36E-5</v>
      </c>
      <c r="W112" s="1">
        <v>2.6200000000000001E-2</v>
      </c>
      <c r="X112" s="1">
        <v>1.06E-3</v>
      </c>
      <c r="Y112" s="1">
        <v>1.73E-3</v>
      </c>
      <c r="Z112" s="1">
        <v>8.7899999999999992E-3</v>
      </c>
      <c r="AA112" s="1">
        <v>2.06E-24</v>
      </c>
      <c r="AB112" s="1">
        <v>6.6099999999999999E-23</v>
      </c>
      <c r="AC112" s="1">
        <v>1.2599999999999999E-24</v>
      </c>
      <c r="AD112" s="1">
        <v>5.3499999999999999E-24</v>
      </c>
      <c r="AE112" s="1">
        <v>3.07E-25</v>
      </c>
      <c r="AF112" s="1">
        <v>3.26E-26</v>
      </c>
      <c r="AG112" s="1">
        <v>6.2600000000000003E-22</v>
      </c>
      <c r="AH112" s="1">
        <v>4.7800000000000002E-25</v>
      </c>
      <c r="AI112" s="1">
        <v>1.33E-22</v>
      </c>
      <c r="AJ112" s="1">
        <v>5.2300000000000003E-24</v>
      </c>
      <c r="AK112" s="1">
        <v>3.08E-28</v>
      </c>
      <c r="AL112" s="1">
        <v>7.2699999999999996E-24</v>
      </c>
      <c r="AM112" s="1">
        <v>5.8600000000000003E-24</v>
      </c>
      <c r="AN112" s="1">
        <v>2.4699999999999999E-26</v>
      </c>
      <c r="AO112" s="1">
        <v>1.9000000000000001E-15</v>
      </c>
      <c r="AP112" s="1">
        <v>1.8400000000000001E-9</v>
      </c>
      <c r="AQ112" s="1">
        <v>4.4700000000000001E-13</v>
      </c>
      <c r="AR112" s="1">
        <v>1.2199999999999999E-9</v>
      </c>
      <c r="AS112" s="1">
        <v>3.7999999999999998E-10</v>
      </c>
      <c r="AT112" s="1">
        <v>6.3099999999999997E-7</v>
      </c>
      <c r="AU112" s="1">
        <v>3.32E-6</v>
      </c>
      <c r="AV112" s="1">
        <v>1.3699999999999999E-5</v>
      </c>
      <c r="AW112" s="1">
        <v>6.8500000000000001E-13</v>
      </c>
      <c r="AX112" s="1">
        <v>4.0400000000000002E-7</v>
      </c>
      <c r="AY112" s="1">
        <v>4.32E-7</v>
      </c>
      <c r="AZ112" s="1">
        <v>1.6500000000000001E-6</v>
      </c>
      <c r="BA112" s="1">
        <v>2.7E-6</v>
      </c>
      <c r="BB112" s="1">
        <v>1.1000000000000001E-6</v>
      </c>
      <c r="BC112" s="1">
        <v>5.2000000000000002E-6</v>
      </c>
      <c r="BD112" s="1">
        <v>1.9400000000000001E-6</v>
      </c>
      <c r="BE112" s="1">
        <v>2.4499999999999999E-5</v>
      </c>
      <c r="BF112" s="1">
        <v>1.3999999999999999E-4</v>
      </c>
      <c r="BG112" s="1">
        <v>5.8199999999999998E-5</v>
      </c>
      <c r="BH112" s="1">
        <v>9.8200000000000008E-6</v>
      </c>
      <c r="BI112" s="1">
        <v>1.8499999999999999E-5</v>
      </c>
      <c r="BJ112" s="1">
        <v>1.3300000000000001E-7</v>
      </c>
      <c r="BK112" s="1">
        <v>9.9999999999999995E-8</v>
      </c>
    </row>
    <row r="113" spans="1:63" x14ac:dyDescent="0.35">
      <c r="A113">
        <v>2</v>
      </c>
      <c r="B113" s="1">
        <v>2.3699999999999999E-26</v>
      </c>
      <c r="C113" s="1">
        <v>3.9599999999999998E-4</v>
      </c>
      <c r="D113" s="1">
        <v>1.1E-5</v>
      </c>
      <c r="E113" s="1">
        <v>6.1999999999999997E-27</v>
      </c>
      <c r="F113" s="1">
        <v>1.84E-5</v>
      </c>
      <c r="G113" s="1">
        <v>3.1699999999999998E-5</v>
      </c>
      <c r="H113" s="1">
        <v>4.0799999999999999E-6</v>
      </c>
      <c r="I113" s="1">
        <v>3.3500000000000001E-6</v>
      </c>
      <c r="J113" s="1">
        <v>7.4700000000000001E-3</v>
      </c>
      <c r="K113" s="1">
        <v>0.188</v>
      </c>
      <c r="L113" s="1">
        <v>2.8E-5</v>
      </c>
      <c r="M113" s="1">
        <v>1.1900000000000001E-3</v>
      </c>
      <c r="N113" s="1">
        <v>2.8799999999999998E-7</v>
      </c>
      <c r="O113" s="1">
        <v>1.4E-5</v>
      </c>
      <c r="P113" s="1">
        <v>2.9E-5</v>
      </c>
      <c r="Q113" s="1">
        <v>4.4800000000000003E-6</v>
      </c>
      <c r="R113" s="1">
        <v>1.6900000000000001E-3</v>
      </c>
      <c r="S113" s="1">
        <v>1.8699999999999999E-4</v>
      </c>
      <c r="T113" s="1">
        <v>6.4100000000000004E-2</v>
      </c>
      <c r="U113" s="1">
        <v>1.23E-3</v>
      </c>
      <c r="V113" s="1">
        <v>7.0900000000000002E-5</v>
      </c>
      <c r="W113" s="1">
        <v>2.5600000000000001E-2</v>
      </c>
      <c r="X113" s="1">
        <v>1.0399999999999999E-3</v>
      </c>
      <c r="Y113" s="1">
        <v>1.6999999999999999E-3</v>
      </c>
      <c r="Z113" s="1">
        <v>8.6800000000000002E-3</v>
      </c>
      <c r="AA113" s="1">
        <v>1.9100000000000001E-24</v>
      </c>
      <c r="AB113" s="1">
        <v>6.1000000000000005E-23</v>
      </c>
      <c r="AC113" s="1">
        <v>1.16E-24</v>
      </c>
      <c r="AD113" s="1">
        <v>4.9299999999999996E-24</v>
      </c>
      <c r="AE113" s="1">
        <v>2.8400000000000002E-25</v>
      </c>
      <c r="AF113" s="1">
        <v>2.9900000000000001E-26</v>
      </c>
      <c r="AG113" s="1">
        <v>5.78E-22</v>
      </c>
      <c r="AH113" s="1">
        <v>4.4100000000000004E-25</v>
      </c>
      <c r="AI113" s="1">
        <v>1.23E-22</v>
      </c>
      <c r="AJ113" s="1">
        <v>4.8200000000000003E-24</v>
      </c>
      <c r="AK113" s="1">
        <v>2.4500000000000001E-28</v>
      </c>
      <c r="AL113" s="1">
        <v>6.6800000000000002E-24</v>
      </c>
      <c r="AM113" s="1">
        <v>5.4000000000000001E-24</v>
      </c>
      <c r="AN113" s="1">
        <v>2.2699999999999999E-26</v>
      </c>
      <c r="AO113" s="1">
        <v>1.8300000000000002E-15</v>
      </c>
      <c r="AP113" s="1">
        <v>1.79E-9</v>
      </c>
      <c r="AQ113" s="1">
        <v>4.3199999999999998E-13</v>
      </c>
      <c r="AR113" s="1">
        <v>1.19E-9</v>
      </c>
      <c r="AS113" s="1">
        <v>3.6800000000000002E-10</v>
      </c>
      <c r="AT113" s="1">
        <v>6.1500000000000004E-7</v>
      </c>
      <c r="AU113" s="1">
        <v>3.2399999999999999E-6</v>
      </c>
      <c r="AV113" s="1">
        <v>1.34E-5</v>
      </c>
      <c r="AW113" s="1">
        <v>6.6499999999999999E-13</v>
      </c>
      <c r="AX113" s="1">
        <v>3.9400000000000001E-7</v>
      </c>
      <c r="AY113" s="1">
        <v>4.2E-7</v>
      </c>
      <c r="AZ113" s="1">
        <v>1.57E-6</v>
      </c>
      <c r="BA113" s="1">
        <v>2.5799999999999999E-6</v>
      </c>
      <c r="BB113" s="1">
        <v>1.08E-6</v>
      </c>
      <c r="BC113" s="1">
        <v>5.0200000000000002E-6</v>
      </c>
      <c r="BD113" s="1">
        <v>1.8300000000000001E-6</v>
      </c>
      <c r="BE113" s="1">
        <v>2.37E-5</v>
      </c>
      <c r="BF113" s="1">
        <v>1.36E-4</v>
      </c>
      <c r="BG113" s="1">
        <v>5.6499999999999998E-5</v>
      </c>
      <c r="BH113" s="1">
        <v>9.5300000000000002E-6</v>
      </c>
      <c r="BI113" s="1">
        <v>1.8E-5</v>
      </c>
      <c r="BJ113" s="1">
        <v>1.2800000000000001E-7</v>
      </c>
      <c r="BK113" s="1">
        <v>9.8900000000000005E-8</v>
      </c>
    </row>
    <row r="114" spans="1:63" x14ac:dyDescent="0.35">
      <c r="A114">
        <v>1</v>
      </c>
      <c r="B114" s="1">
        <v>2.1699999999999999E-26</v>
      </c>
      <c r="C114" s="1">
        <v>3.9399999999999998E-4</v>
      </c>
      <c r="D114" s="1">
        <v>1.06E-5</v>
      </c>
      <c r="E114" s="1">
        <v>3.8499999999999999E-27</v>
      </c>
      <c r="F114" s="1">
        <v>1.7799999999999999E-5</v>
      </c>
      <c r="G114" s="1">
        <v>3.0800000000000003E-5</v>
      </c>
      <c r="H114" s="1">
        <v>3.9600000000000002E-6</v>
      </c>
      <c r="I114" s="1">
        <v>3.2600000000000001E-6</v>
      </c>
      <c r="J114" s="1">
        <v>7.3699999999999998E-3</v>
      </c>
      <c r="K114" s="1">
        <v>0.187</v>
      </c>
      <c r="L114" s="1">
        <v>2.7500000000000001E-5</v>
      </c>
      <c r="M114" s="1">
        <v>1.17E-3</v>
      </c>
      <c r="N114" s="1">
        <v>2.8000000000000002E-7</v>
      </c>
      <c r="O114" s="1">
        <v>1.38E-5</v>
      </c>
      <c r="P114" s="1">
        <v>2.8500000000000002E-5</v>
      </c>
      <c r="Q114" s="1">
        <v>4.3599999999999998E-6</v>
      </c>
      <c r="R114" s="1">
        <v>1.65E-3</v>
      </c>
      <c r="S114" s="1">
        <v>1.8200000000000001E-4</v>
      </c>
      <c r="T114" s="1">
        <v>6.3100000000000003E-2</v>
      </c>
      <c r="U114" s="1">
        <v>1.2099999999999999E-3</v>
      </c>
      <c r="V114" s="1">
        <v>6.8100000000000002E-5</v>
      </c>
      <c r="W114" s="1">
        <v>2.5000000000000001E-2</v>
      </c>
      <c r="X114" s="1">
        <v>1.0300000000000001E-3</v>
      </c>
      <c r="Y114" s="1">
        <v>1.6800000000000001E-3</v>
      </c>
      <c r="Z114" s="1">
        <v>8.5699999999999995E-3</v>
      </c>
      <c r="AA114" s="1">
        <v>1.7600000000000002E-24</v>
      </c>
      <c r="AB114" s="1">
        <v>5.59E-23</v>
      </c>
      <c r="AC114" s="1">
        <v>1.0699999999999999E-24</v>
      </c>
      <c r="AD114" s="1">
        <v>4.53E-24</v>
      </c>
      <c r="AE114" s="1">
        <v>2.6199999999999999E-25</v>
      </c>
      <c r="AF114" s="1">
        <v>2.7400000000000003E-26</v>
      </c>
      <c r="AG114" s="1">
        <v>5.3299999999999997E-22</v>
      </c>
      <c r="AH114" s="1">
        <v>4.05E-25</v>
      </c>
      <c r="AI114" s="1">
        <v>1.13E-22</v>
      </c>
      <c r="AJ114" s="1">
        <v>4.4399999999999999E-24</v>
      </c>
      <c r="AK114" s="1">
        <v>1.9999999999999999E-28</v>
      </c>
      <c r="AL114" s="1">
        <v>6.11E-24</v>
      </c>
      <c r="AM114" s="1">
        <v>4.9700000000000003E-24</v>
      </c>
      <c r="AN114" s="1">
        <v>2.0699999999999999E-26</v>
      </c>
      <c r="AO114" s="1">
        <v>1.77E-15</v>
      </c>
      <c r="AP114" s="1">
        <v>1.74E-9</v>
      </c>
      <c r="AQ114" s="1">
        <v>4.1699999999999999E-13</v>
      </c>
      <c r="AR114" s="1">
        <v>1.15E-9</v>
      </c>
      <c r="AS114" s="1">
        <v>3.5500000000000001E-10</v>
      </c>
      <c r="AT114" s="1">
        <v>5.99E-7</v>
      </c>
      <c r="AU114" s="1">
        <v>3.1499999999999999E-6</v>
      </c>
      <c r="AV114" s="1">
        <v>1.2999999999999999E-5</v>
      </c>
      <c r="AW114" s="1">
        <v>6.4399999999999998E-13</v>
      </c>
      <c r="AX114" s="1">
        <v>3.8099999999999998E-7</v>
      </c>
      <c r="AY114" s="1">
        <v>4.08E-7</v>
      </c>
      <c r="AZ114" s="1">
        <v>1.5E-6</v>
      </c>
      <c r="BA114" s="1">
        <v>2.4899999999999999E-6</v>
      </c>
      <c r="BB114" s="1">
        <v>1.0499999999999999E-6</v>
      </c>
      <c r="BC114" s="1">
        <v>4.8400000000000002E-6</v>
      </c>
      <c r="BD114" s="1">
        <v>1.75E-6</v>
      </c>
      <c r="BE114" s="1">
        <v>2.2900000000000001E-5</v>
      </c>
      <c r="BF114" s="1">
        <v>1.34E-4</v>
      </c>
      <c r="BG114" s="1">
        <v>5.5300000000000002E-5</v>
      </c>
      <c r="BH114" s="1">
        <v>9.2399999999999996E-6</v>
      </c>
      <c r="BI114" s="1">
        <v>1.7499999999999998E-5</v>
      </c>
      <c r="BJ114" s="1">
        <v>1.23E-7</v>
      </c>
      <c r="BK114" s="1">
        <v>9.5200000000000005E-8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14"/>
  <sheetViews>
    <sheetView tabSelected="1" topLeftCell="AU13" workbookViewId="0">
      <selection activeCell="R56" sqref="R56"/>
    </sheetView>
  </sheetViews>
  <sheetFormatPr defaultRowHeight="14.15" x14ac:dyDescent="0.35"/>
  <sheetData>
    <row r="1" spans="1:63" s="6" customFormat="1" x14ac:dyDescent="0.35">
      <c r="A1" s="6" t="s">
        <v>85</v>
      </c>
      <c r="B1" s="6" t="s">
        <v>84</v>
      </c>
      <c r="C1" s="6" t="s">
        <v>11</v>
      </c>
      <c r="D1" s="6" t="s">
        <v>83</v>
      </c>
      <c r="E1" s="6" t="s">
        <v>82</v>
      </c>
      <c r="F1" s="6" t="s">
        <v>81</v>
      </c>
      <c r="G1" s="6" t="s">
        <v>80</v>
      </c>
      <c r="H1" s="6" t="s">
        <v>79</v>
      </c>
      <c r="I1" s="6" t="s">
        <v>78</v>
      </c>
      <c r="J1" s="6" t="s">
        <v>77</v>
      </c>
      <c r="K1" s="6" t="s">
        <v>76</v>
      </c>
      <c r="L1" s="6" t="s">
        <v>75</v>
      </c>
      <c r="M1" s="6" t="s">
        <v>74</v>
      </c>
      <c r="N1" s="6" t="s">
        <v>73</v>
      </c>
      <c r="O1" s="6" t="s">
        <v>72</v>
      </c>
      <c r="P1" s="6" t="s">
        <v>71</v>
      </c>
      <c r="Q1" s="6" t="s">
        <v>70</v>
      </c>
      <c r="R1" s="6" t="s">
        <v>69</v>
      </c>
      <c r="S1" s="6" t="s">
        <v>68</v>
      </c>
      <c r="T1" s="6" t="s">
        <v>67</v>
      </c>
      <c r="U1" s="6" t="s">
        <v>66</v>
      </c>
      <c r="V1" s="6" t="s">
        <v>65</v>
      </c>
      <c r="W1" s="6" t="s">
        <v>64</v>
      </c>
      <c r="X1" s="6" t="s">
        <v>63</v>
      </c>
      <c r="Y1" s="6" t="s">
        <v>62</v>
      </c>
      <c r="Z1" s="6" t="s">
        <v>61</v>
      </c>
      <c r="AA1" s="6" t="s">
        <v>60</v>
      </c>
      <c r="AB1" s="6" t="s">
        <v>59</v>
      </c>
      <c r="AC1" s="6" t="s">
        <v>58</v>
      </c>
      <c r="AD1" s="6" t="s">
        <v>57</v>
      </c>
      <c r="AE1" s="6" t="s">
        <v>56</v>
      </c>
      <c r="AF1" s="6" t="s">
        <v>55</v>
      </c>
      <c r="AG1" s="6" t="s">
        <v>54</v>
      </c>
      <c r="AH1" s="6" t="s">
        <v>53</v>
      </c>
      <c r="AI1" s="6" t="s">
        <v>52</v>
      </c>
      <c r="AJ1" s="6" t="s">
        <v>51</v>
      </c>
      <c r="AK1" s="6" t="s">
        <v>50</v>
      </c>
      <c r="AL1" s="6" t="s">
        <v>49</v>
      </c>
      <c r="AM1" s="6" t="s">
        <v>48</v>
      </c>
      <c r="AN1" s="6" t="s">
        <v>47</v>
      </c>
      <c r="AO1" s="6" t="s">
        <v>46</v>
      </c>
      <c r="AP1" s="6" t="s">
        <v>45</v>
      </c>
      <c r="AQ1" s="6" t="s">
        <v>44</v>
      </c>
      <c r="AR1" s="6" t="s">
        <v>43</v>
      </c>
      <c r="AS1" s="6" t="s">
        <v>42</v>
      </c>
      <c r="AT1" s="6" t="s">
        <v>41</v>
      </c>
      <c r="AU1" s="6" t="s">
        <v>40</v>
      </c>
      <c r="AV1" s="6" t="s">
        <v>39</v>
      </c>
      <c r="AW1" s="6" t="s">
        <v>38</v>
      </c>
      <c r="AX1" s="6" t="s">
        <v>37</v>
      </c>
      <c r="AY1" s="6" t="s">
        <v>36</v>
      </c>
      <c r="AZ1" s="6" t="s">
        <v>35</v>
      </c>
      <c r="BA1" s="6" t="s">
        <v>34</v>
      </c>
      <c r="BB1" s="6" t="s">
        <v>33</v>
      </c>
      <c r="BC1" s="6" t="s">
        <v>32</v>
      </c>
      <c r="BD1" s="6" t="s">
        <v>31</v>
      </c>
      <c r="BE1" s="6" t="s">
        <v>30</v>
      </c>
      <c r="BF1" s="6" t="s">
        <v>29</v>
      </c>
      <c r="BG1" s="6" t="s">
        <v>28</v>
      </c>
      <c r="BH1" s="6" t="s">
        <v>27</v>
      </c>
      <c r="BI1" s="6" t="s">
        <v>26</v>
      </c>
      <c r="BJ1" s="6" t="s">
        <v>25</v>
      </c>
      <c r="BK1" s="6" t="s">
        <v>24</v>
      </c>
    </row>
    <row r="2" spans="1:63" x14ac:dyDescent="0.35">
      <c r="A2">
        <v>37</v>
      </c>
      <c r="B2" s="2">
        <f>'CJ80_u6-noXH2O'!B2/CJ80_u6!B2-1</f>
        <v>0</v>
      </c>
      <c r="C2" s="2">
        <f>'CJ80_u6-noXH2O'!C2/CJ80_u6!C2-1</f>
        <v>1.7035775127769437E-3</v>
      </c>
      <c r="D2" s="2">
        <f>'CJ80_u6-noXH2O'!D2/CJ80_u6!D2-1</f>
        <v>6.345177664974555E-3</v>
      </c>
      <c r="E2" s="2">
        <f>'CJ80_u6-noXH2O'!E2/CJ80_u6!E2-1</f>
        <v>0</v>
      </c>
      <c r="F2" s="2">
        <f>'CJ80_u6-noXH2O'!F2/CJ80_u6!F2-1</f>
        <v>1.0785824345146189E-2</v>
      </c>
      <c r="G2" s="2">
        <f>'CJ80_u6-noXH2O'!G2/CJ80_u6!G2-1</f>
        <v>1.1415525114155223E-2</v>
      </c>
      <c r="H2" s="2">
        <f>'CJ80_u6-noXH2O'!H2/CJ80_u6!H2-1</f>
        <v>1.7857142857142794E-2</v>
      </c>
      <c r="I2" s="2">
        <f>'CJ80_u6-noXH2O'!I2/CJ80_u6!I2-1</f>
        <v>1.0183299389001865E-2</v>
      </c>
      <c r="J2" s="2">
        <f>'CJ80_u6-noXH2O'!J2/CJ80_u6!J2-1</f>
        <v>8.5470085470085166E-3</v>
      </c>
      <c r="K2" s="2">
        <f>'CJ80_u6-noXH2O'!K2/CJ80_u6!K2-1</f>
        <v>0</v>
      </c>
      <c r="L2" s="2">
        <f>'CJ80_u6-noXH2O'!L2/CJ80_u6!L2-1</f>
        <v>9.6385542168675453E-3</v>
      </c>
      <c r="M2" s="2">
        <f>'CJ80_u6-noXH2O'!M2/CJ80_u6!M2-1</f>
        <v>4.7846889952152249E-3</v>
      </c>
      <c r="N2" s="2">
        <f>'CJ80_u6-noXH2O'!N2/CJ80_u6!N2-1</f>
        <v>4.8309178743961567E-3</v>
      </c>
      <c r="O2" s="2">
        <f>'CJ80_u6-noXH2O'!O2/CJ80_u6!O2-1</f>
        <v>7.1684587813618528E-3</v>
      </c>
      <c r="P2" s="2">
        <f>'CJ80_u6-noXH2O'!P2/CJ80_u6!P2-1</f>
        <v>6.109979633401208E-3</v>
      </c>
      <c r="Q2" s="2">
        <f>'CJ80_u6-noXH2O'!Q2/CJ80_u6!Q2-1</f>
        <v>1.6666666666666607E-2</v>
      </c>
      <c r="R2" s="2">
        <f>'CJ80_u6-noXH2O'!R2/CJ80_u6!R2-1</f>
        <v>5.6980056980056037E-3</v>
      </c>
      <c r="S2" s="2">
        <f>'CJ80_u6-noXH2O'!S2/CJ80_u6!S2-1</f>
        <v>9.1116173120728838E-3</v>
      </c>
      <c r="T2" s="2">
        <f>'CJ80_u6-noXH2O'!T2/CJ80_u6!T2-1</f>
        <v>0</v>
      </c>
      <c r="U2" s="2">
        <f>'CJ80_u6-noXH2O'!U2/CJ80_u6!U2-1</f>
        <v>6.9204152249133788E-3</v>
      </c>
      <c r="V2" s="2">
        <f>'CJ80_u6-noXH2O'!V2/CJ80_u6!V2-1</f>
        <v>1.0940919037199182E-2</v>
      </c>
      <c r="W2" s="2">
        <f>'CJ80_u6-noXH2O'!W2/CJ80_u6!W2-1</f>
        <v>8.2781456953642252E-3</v>
      </c>
      <c r="X2" s="2">
        <f>'CJ80_u6-noXH2O'!X2/CJ80_u6!X2-1</f>
        <v>5.4347826086955653E-3</v>
      </c>
      <c r="Y2" s="2">
        <f>'CJ80_u6-noXH2O'!Y2/CJ80_u6!Y2-1</f>
        <v>3.2467532467532756E-3</v>
      </c>
      <c r="Z2" s="2">
        <f>'CJ80_u6-noXH2O'!Z2/CJ80_u6!Z2-1</f>
        <v>7.3529411764705621E-3</v>
      </c>
      <c r="AA2" s="2">
        <f>'CJ80_u6-noXH2O'!AA2/CJ80_u6!AA2-1</f>
        <v>0</v>
      </c>
      <c r="AB2" s="2">
        <f>'CJ80_u6-noXH2O'!AB2/CJ80_u6!AB2-1</f>
        <v>0</v>
      </c>
      <c r="AC2" s="2">
        <f>'CJ80_u6-noXH2O'!AC2/CJ80_u6!AC2-1</f>
        <v>0</v>
      </c>
      <c r="AD2" s="2">
        <f>'CJ80_u6-noXH2O'!AD2/CJ80_u6!AD2-1</f>
        <v>0</v>
      </c>
      <c r="AE2" s="2">
        <f>'CJ80_u6-noXH2O'!AE2/CJ80_u6!AE2-1</f>
        <v>0</v>
      </c>
      <c r="AF2" s="2">
        <f>'CJ80_u6-noXH2O'!AF2/CJ80_u6!AF2-1</f>
        <v>0</v>
      </c>
      <c r="AG2" s="2">
        <f>'CJ80_u6-noXH2O'!AG2/CJ80_u6!AG2-1</f>
        <v>0</v>
      </c>
      <c r="AH2" s="2">
        <f>'CJ80_u6-noXH2O'!AH2/CJ80_u6!AH2-1</f>
        <v>0</v>
      </c>
      <c r="AI2" s="2">
        <f>'CJ80_u6-noXH2O'!AI2/CJ80_u6!AI2-1</f>
        <v>0</v>
      </c>
      <c r="AJ2" s="2">
        <f>'CJ80_u6-noXH2O'!AJ2/CJ80_u6!AJ2-1</f>
        <v>0</v>
      </c>
      <c r="AK2" s="2">
        <f>'CJ80_u6-noXH2O'!AK2/CJ80_u6!AK2-1</f>
        <v>0</v>
      </c>
      <c r="AL2" s="2">
        <f>'CJ80_u6-noXH2O'!AL2/CJ80_u6!AL2-1</f>
        <v>0</v>
      </c>
      <c r="AM2" s="2">
        <f>'CJ80_u6-noXH2O'!AM2/CJ80_u6!AM2-1</f>
        <v>0</v>
      </c>
      <c r="AN2" s="2">
        <f>'CJ80_u6-noXH2O'!AN2/CJ80_u6!AN2-1</f>
        <v>0</v>
      </c>
      <c r="AO2" s="2">
        <f>'CJ80_u6-noXH2O'!AO2/CJ80_u6!AO2-1</f>
        <v>0</v>
      </c>
      <c r="AP2" s="2">
        <f>'CJ80_u6-noXH2O'!AP2/CJ80_u6!AP2-1</f>
        <v>0</v>
      </c>
      <c r="AQ2" s="2">
        <f>'CJ80_u6-noXH2O'!AQ2/CJ80_u6!AQ2-1</f>
        <v>0</v>
      </c>
      <c r="AR2" s="2">
        <f>'CJ80_u6-noXH2O'!AR2/CJ80_u6!AR2-1</f>
        <v>0</v>
      </c>
      <c r="AS2" s="2">
        <f>'CJ80_u6-noXH2O'!AS2/CJ80_u6!AS2-1</f>
        <v>0</v>
      </c>
      <c r="AT2" s="2">
        <f>'CJ80_u6-noXH2O'!AT2/CJ80_u6!AT2-1</f>
        <v>3.2573289902280145E-3</v>
      </c>
      <c r="AU2" s="2">
        <f>'CJ80_u6-noXH2O'!AU2/CJ80_u6!AU2-1</f>
        <v>1.0172939979653961E-2</v>
      </c>
      <c r="AV2" s="2">
        <f>'CJ80_u6-noXH2O'!AV2/CJ80_u6!AV2-1</f>
        <v>9.5923261390888914E-3</v>
      </c>
      <c r="AW2" s="2">
        <f>'CJ80_u6-noXH2O'!AW2/CJ80_u6!AW2-1</f>
        <v>0</v>
      </c>
      <c r="AX2" s="2">
        <f>'CJ80_u6-noXH2O'!AX2/CJ80_u6!AX2-1</f>
        <v>4.9261083743841194E-3</v>
      </c>
      <c r="AY2" s="2">
        <f>'CJ80_u6-noXH2O'!AY2/CJ80_u6!AY2-1</f>
        <v>3.0395136778116338E-3</v>
      </c>
      <c r="AZ2" s="2">
        <f>'CJ80_u6-noXH2O'!AZ2/CJ80_u6!AZ2-1</f>
        <v>1.3100436681222627E-2</v>
      </c>
      <c r="BA2" s="2">
        <f>'CJ80_u6-noXH2O'!BA2/CJ80_u6!BA2-1</f>
        <v>1.0050251256281451E-2</v>
      </c>
      <c r="BB2" s="2">
        <f>'CJ80_u6-noXH2O'!BB2/CJ80_u6!BB2-1</f>
        <v>8.4388185654007408E-3</v>
      </c>
      <c r="BC2" s="2">
        <f>'CJ80_u6-noXH2O'!BC2/CJ80_u6!BC2-1</f>
        <v>1.158301158301156E-2</v>
      </c>
      <c r="BD2" s="2">
        <f>'CJ80_u6-noXH2O'!BD2/CJ80_u6!BD2-1</f>
        <v>1.0101010101010166E-2</v>
      </c>
      <c r="BE2" s="2">
        <f>'CJ80_u6-noXH2O'!BE2/CJ80_u6!BE2-1</f>
        <v>1.2195121951219523E-2</v>
      </c>
      <c r="BF2" s="2">
        <f>'CJ80_u6-noXH2O'!BF2/CJ80_u6!BF2-1</f>
        <v>1.7730496453898237E-3</v>
      </c>
      <c r="BG2" s="2">
        <f>'CJ80_u6-noXH2O'!BG2/CJ80_u6!BG2-1</f>
        <v>0</v>
      </c>
      <c r="BH2" s="2">
        <f>'CJ80_u6-noXH2O'!BH2/CJ80_u6!BH2-1</f>
        <v>1.2698412698412875E-2</v>
      </c>
      <c r="BI2" s="2">
        <f>'CJ80_u6-noXH2O'!BI2/CJ80_u6!BI2-1</f>
        <v>1.0398613518197486E-2</v>
      </c>
      <c r="BJ2" s="2">
        <f>'CJ80_u6-noXH2O'!BJ2/CJ80_u6!BJ2-1</f>
        <v>5.6179775280900124E-3</v>
      </c>
      <c r="BK2" s="2">
        <f>'CJ80_u6-noXH2O'!BK2/CJ80_u6!BK2-1</f>
        <v>8.9285714285716189E-3</v>
      </c>
    </row>
    <row r="3" spans="1:63" x14ac:dyDescent="0.35">
      <c r="A3">
        <v>36</v>
      </c>
      <c r="B3" s="2">
        <f>'CJ80_u6-noXH2O'!B3/CJ80_u6!B3-1</f>
        <v>0</v>
      </c>
      <c r="C3" s="2">
        <f>'CJ80_u6-noXH2O'!C3/CJ80_u6!C3-1</f>
        <v>3.4246575342467001E-3</v>
      </c>
      <c r="D3" s="2">
        <f>'CJ80_u6-noXH2O'!D3/CJ80_u6!D3-1</f>
        <v>7.8843626806830436E-3</v>
      </c>
      <c r="E3" s="2">
        <f>'CJ80_u6-noXH2O'!E3/CJ80_u6!E3-1</f>
        <v>0</v>
      </c>
      <c r="F3" s="2">
        <f>'CJ80_u6-noXH2O'!F3/CJ80_u6!F3-1</f>
        <v>1.228878648233489E-2</v>
      </c>
      <c r="G3" s="2">
        <f>'CJ80_u6-noXH2O'!G3/CJ80_u6!G3-1</f>
        <v>1.2485811577752637E-2</v>
      </c>
      <c r="H3" s="2">
        <f>'CJ80_u6-noXH2O'!H3/CJ80_u6!H3-1</f>
        <v>9.009009009008917E-3</v>
      </c>
      <c r="I3" s="2">
        <f>'CJ80_u6-noXH2O'!I3/CJ80_u6!I3-1</f>
        <v>1.0172939979653961E-2</v>
      </c>
      <c r="J3" s="2">
        <f>'CJ80_u6-noXH2O'!J3/CJ80_u6!J3-1</f>
        <v>8.5470085470085166E-3</v>
      </c>
      <c r="K3" s="2">
        <f>'CJ80_u6-noXH2O'!K3/CJ80_u6!K3-1</f>
        <v>0</v>
      </c>
      <c r="L3" s="2">
        <f>'CJ80_u6-noXH2O'!L3/CJ80_u6!L3-1</f>
        <v>1.228501228501222E-2</v>
      </c>
      <c r="M3" s="2">
        <f>'CJ80_u6-noXH2O'!M3/CJ80_u6!M3-1</f>
        <v>4.761904761904745E-3</v>
      </c>
      <c r="N3" s="2">
        <f>'CJ80_u6-noXH2O'!N3/CJ80_u6!N3-1</f>
        <v>6.3291139240506666E-3</v>
      </c>
      <c r="O3" s="2">
        <f>'CJ80_u6-noXH2O'!O3/CJ80_u6!O3-1</f>
        <v>3.66300366300365E-3</v>
      </c>
      <c r="P3" s="2">
        <f>'CJ80_u6-noXH2O'!P3/CJ80_u6!P3-1</f>
        <v>8.3160083160083165E-3</v>
      </c>
      <c r="Q3" s="2">
        <f>'CJ80_u6-noXH2O'!Q3/CJ80_u6!Q3-1</f>
        <v>8.6206896551723755E-3</v>
      </c>
      <c r="R3" s="2">
        <f>'CJ80_u6-noXH2O'!R3/CJ80_u6!R3-1</f>
        <v>8.5227272727272929E-3</v>
      </c>
      <c r="S3" s="2">
        <f>'CJ80_u6-noXH2O'!S3/CJ80_u6!S3-1</f>
        <v>9.0702947845804349E-3</v>
      </c>
      <c r="T3" s="2">
        <f>'CJ80_u6-noXH2O'!T3/CJ80_u6!T3-1</f>
        <v>8.8495575221239076E-3</v>
      </c>
      <c r="U3" s="2">
        <f>'CJ80_u6-noXH2O'!U3/CJ80_u6!U3-1</f>
        <v>6.8965517241379448E-3</v>
      </c>
      <c r="V3" s="2">
        <f>'CJ80_u6-noXH2O'!V3/CJ80_u6!V3-1</f>
        <v>1.1037527593819041E-2</v>
      </c>
      <c r="W3" s="2">
        <f>'CJ80_u6-noXH2O'!W3/CJ80_u6!W3-1</f>
        <v>9.884678747940745E-3</v>
      </c>
      <c r="X3" s="2">
        <f>'CJ80_u6-noXH2O'!X3/CJ80_u6!X3-1</f>
        <v>5.4347826086955653E-3</v>
      </c>
      <c r="Y3" s="2">
        <f>'CJ80_u6-noXH2O'!Y3/CJ80_u6!Y3-1</f>
        <v>3.2362459546926292E-3</v>
      </c>
      <c r="Z3" s="2">
        <f>'CJ80_u6-noXH2O'!Z3/CJ80_u6!Z3-1</f>
        <v>0</v>
      </c>
      <c r="AA3" s="2">
        <f>'CJ80_u6-noXH2O'!AA3/CJ80_u6!AA3-1</f>
        <v>0</v>
      </c>
      <c r="AB3" s="2">
        <f>'CJ80_u6-noXH2O'!AB3/CJ80_u6!AB3-1</f>
        <v>0</v>
      </c>
      <c r="AC3" s="2">
        <f>'CJ80_u6-noXH2O'!AC3/CJ80_u6!AC3-1</f>
        <v>0</v>
      </c>
      <c r="AD3" s="2">
        <f>'CJ80_u6-noXH2O'!AD3/CJ80_u6!AD3-1</f>
        <v>0</v>
      </c>
      <c r="AE3" s="2">
        <f>'CJ80_u6-noXH2O'!AE3/CJ80_u6!AE3-1</f>
        <v>0</v>
      </c>
      <c r="AF3" s="2">
        <f>'CJ80_u6-noXH2O'!AF3/CJ80_u6!AF3-1</f>
        <v>0</v>
      </c>
      <c r="AG3" s="2">
        <f>'CJ80_u6-noXH2O'!AG3/CJ80_u6!AG3-1</f>
        <v>0</v>
      </c>
      <c r="AH3" s="2">
        <f>'CJ80_u6-noXH2O'!AH3/CJ80_u6!AH3-1</f>
        <v>0</v>
      </c>
      <c r="AI3" s="2">
        <f>'CJ80_u6-noXH2O'!AI3/CJ80_u6!AI3-1</f>
        <v>0</v>
      </c>
      <c r="AJ3" s="2">
        <f>'CJ80_u6-noXH2O'!AJ3/CJ80_u6!AJ3-1</f>
        <v>0</v>
      </c>
      <c r="AK3" s="2">
        <f>'CJ80_u6-noXH2O'!AK3/CJ80_u6!AK3-1</f>
        <v>0</v>
      </c>
      <c r="AL3" s="2">
        <f>'CJ80_u6-noXH2O'!AL3/CJ80_u6!AL3-1</f>
        <v>0</v>
      </c>
      <c r="AM3" s="2">
        <f>'CJ80_u6-noXH2O'!AM3/CJ80_u6!AM3-1</f>
        <v>0</v>
      </c>
      <c r="AN3" s="2">
        <f>'CJ80_u6-noXH2O'!AN3/CJ80_u6!AN3-1</f>
        <v>0</v>
      </c>
      <c r="AO3" s="2">
        <f>'CJ80_u6-noXH2O'!AO3/CJ80_u6!AO3-1</f>
        <v>0</v>
      </c>
      <c r="AP3" s="2">
        <f>'CJ80_u6-noXH2O'!AP3/CJ80_u6!AP3-1</f>
        <v>0</v>
      </c>
      <c r="AQ3" s="2">
        <f>'CJ80_u6-noXH2O'!AQ3/CJ80_u6!AQ3-1</f>
        <v>0</v>
      </c>
      <c r="AR3" s="2">
        <f>'CJ80_u6-noXH2O'!AR3/CJ80_u6!AR3-1</f>
        <v>0</v>
      </c>
      <c r="AS3" s="2">
        <f>'CJ80_u6-noXH2O'!AS3/CJ80_u6!AS3-1</f>
        <v>0</v>
      </c>
      <c r="AT3" s="2">
        <f>'CJ80_u6-noXH2O'!AT3/CJ80_u6!AT3-1</f>
        <v>8.7719298245612087E-3</v>
      </c>
      <c r="AU3" s="2">
        <f>'CJ80_u6-noXH2O'!AU3/CJ80_u6!AU3-1</f>
        <v>1.1282051282051286E-2</v>
      </c>
      <c r="AV3" s="2">
        <f>'CJ80_u6-noXH2O'!AV3/CJ80_u6!AV3-1</f>
        <v>1.2106537530266248E-2</v>
      </c>
      <c r="AW3" s="2">
        <f>'CJ80_u6-noXH2O'!AW3/CJ80_u6!AW3-1</f>
        <v>0</v>
      </c>
      <c r="AX3" s="2">
        <f>'CJ80_u6-noXH2O'!AX3/CJ80_u6!AX3-1</f>
        <v>6.2111801242235032E-3</v>
      </c>
      <c r="AY3" s="2">
        <f>'CJ80_u6-noXH2O'!AY3/CJ80_u6!AY3-1</f>
        <v>8.5470085470085166E-3</v>
      </c>
      <c r="AZ3" s="2">
        <f>'CJ80_u6-noXH2O'!AZ3/CJ80_u6!AZ3-1</f>
        <v>1.3157894736842035E-2</v>
      </c>
      <c r="BA3" s="2">
        <f>'CJ80_u6-noXH2O'!BA3/CJ80_u6!BA3-1</f>
        <v>1.0000000000000009E-2</v>
      </c>
      <c r="BB3" s="2">
        <f>'CJ80_u6-noXH2O'!BB3/CJ80_u6!BB3-1</f>
        <v>8.4033613445377853E-3</v>
      </c>
      <c r="BC3" s="2">
        <f>'CJ80_u6-noXH2O'!BC3/CJ80_u6!BC3-1</f>
        <v>1.1627906976744207E-2</v>
      </c>
      <c r="BD3" s="2">
        <f>'CJ80_u6-noXH2O'!BD3/CJ80_u6!BD3-1</f>
        <v>1.5228426395939021E-2</v>
      </c>
      <c r="BE3" s="2">
        <f>'CJ80_u6-noXH2O'!BE3/CJ80_u6!BE3-1</f>
        <v>1.2154696132596676E-2</v>
      </c>
      <c r="BF3" s="2">
        <f>'CJ80_u6-noXH2O'!BF3/CJ80_u6!BF3-1</f>
        <v>1.7699115044247371E-3</v>
      </c>
      <c r="BG3" s="2">
        <f>'CJ80_u6-noXH2O'!BG3/CJ80_u6!BG3-1</f>
        <v>6.0606060606060996E-3</v>
      </c>
      <c r="BH3" s="2">
        <f>'CJ80_u6-noXH2O'!BH3/CJ80_u6!BH3-1</f>
        <v>1.2658227848101111E-2</v>
      </c>
      <c r="BI3" s="2">
        <f>'CJ80_u6-noXH2O'!BI3/CJ80_u6!BI3-1</f>
        <v>1.0362694300518172E-2</v>
      </c>
      <c r="BJ3" s="2">
        <f>'CJ80_u6-noXH2O'!BJ3/CJ80_u6!BJ3-1</f>
        <v>5.8823529411764497E-3</v>
      </c>
      <c r="BK3" s="2">
        <f>'CJ80_u6-noXH2O'!BK3/CJ80_u6!BK3-1</f>
        <v>0</v>
      </c>
    </row>
    <row r="4" spans="1:63" x14ac:dyDescent="0.35">
      <c r="A4">
        <v>35</v>
      </c>
      <c r="B4" s="2">
        <f>'CJ80_u6-noXH2O'!B4/CJ80_u6!B4-1</f>
        <v>0</v>
      </c>
      <c r="C4" s="2">
        <f>'CJ80_u6-noXH2O'!C4/CJ80_u6!C4-1</f>
        <v>3.4246575342467001E-3</v>
      </c>
      <c r="D4" s="2">
        <f>'CJ80_u6-noXH2O'!D4/CJ80_u6!D4-1</f>
        <v>7.9575596816976457E-3</v>
      </c>
      <c r="E4" s="2">
        <f>'CJ80_u6-noXH2O'!E4/CJ80_u6!E4-1</f>
        <v>0</v>
      </c>
      <c r="F4" s="2">
        <f>'CJ80_u6-noXH2O'!F4/CJ80_u6!F4-1</f>
        <v>1.2195121951219523E-2</v>
      </c>
      <c r="G4" s="2">
        <f>'CJ80_u6-noXH2O'!G4/CJ80_u6!G4-1</f>
        <v>1.1273957158962844E-2</v>
      </c>
      <c r="H4" s="2">
        <f>'CJ80_u6-noXH2O'!H4/CJ80_u6!H4-1</f>
        <v>9.0909090909092605E-3</v>
      </c>
      <c r="I4" s="2">
        <f>'CJ80_u6-noXH2O'!I4/CJ80_u6!I4-1</f>
        <v>1.1144883485308954E-2</v>
      </c>
      <c r="J4" s="2">
        <f>'CJ80_u6-noXH2O'!J4/CJ80_u6!J4-1</f>
        <v>8.5470085470085166E-3</v>
      </c>
      <c r="K4" s="2">
        <f>'CJ80_u6-noXH2O'!K4/CJ80_u6!K4-1</f>
        <v>0</v>
      </c>
      <c r="L4" s="2">
        <f>'CJ80_u6-noXH2O'!L4/CJ80_u6!L4-1</f>
        <v>9.8765432098764094E-3</v>
      </c>
      <c r="M4" s="2">
        <f>'CJ80_u6-noXH2O'!M4/CJ80_u6!M4-1</f>
        <v>0</v>
      </c>
      <c r="N4" s="2">
        <f>'CJ80_u6-noXH2O'!N4/CJ80_u6!N4-1</f>
        <v>7.7519379844961378E-3</v>
      </c>
      <c r="O4" s="2">
        <f>'CJ80_u6-noXH2O'!O4/CJ80_u6!O4-1</f>
        <v>3.7037037037037646E-3</v>
      </c>
      <c r="P4" s="2">
        <f>'CJ80_u6-noXH2O'!P4/CJ80_u6!P4-1</f>
        <v>6.302521008403339E-3</v>
      </c>
      <c r="Q4" s="2">
        <f>'CJ80_u6-noXH2O'!Q4/CJ80_u6!Q4-1</f>
        <v>8.7719298245614308E-3</v>
      </c>
      <c r="R4" s="2">
        <f>'CJ80_u6-noXH2O'!R4/CJ80_u6!R4-1</f>
        <v>8.4745762711864181E-3</v>
      </c>
      <c r="S4" s="2">
        <f>'CJ80_u6-noXH2O'!S4/CJ80_u6!S4-1</f>
        <v>9.0293453724605843E-3</v>
      </c>
      <c r="T4" s="2">
        <f>'CJ80_u6-noXH2O'!T4/CJ80_u6!T4-1</f>
        <v>0</v>
      </c>
      <c r="U4" s="2">
        <f>'CJ80_u6-noXH2O'!U4/CJ80_u6!U4-1</f>
        <v>6.8728522336769515E-3</v>
      </c>
      <c r="V4" s="2">
        <f>'CJ80_u6-noXH2O'!V4/CJ80_u6!V4-1</f>
        <v>1.3215859030837107E-2</v>
      </c>
      <c r="W4" s="2">
        <f>'CJ80_u6-noXH2O'!W4/CJ80_u6!W4-1</f>
        <v>9.8360655737705915E-3</v>
      </c>
      <c r="X4" s="2">
        <f>'CJ80_u6-noXH2O'!X4/CJ80_u6!X4-1</f>
        <v>5.4347826086955653E-3</v>
      </c>
      <c r="Y4" s="2">
        <f>'CJ80_u6-noXH2O'!Y4/CJ80_u6!Y4-1</f>
        <v>3.225806451612856E-3</v>
      </c>
      <c r="Z4" s="2">
        <f>'CJ80_u6-noXH2O'!Z4/CJ80_u6!Z4-1</f>
        <v>0</v>
      </c>
      <c r="AA4" s="2">
        <f>'CJ80_u6-noXH2O'!AA4/CJ80_u6!AA4-1</f>
        <v>0</v>
      </c>
      <c r="AB4" s="2">
        <f>'CJ80_u6-noXH2O'!AB4/CJ80_u6!AB4-1</f>
        <v>0</v>
      </c>
      <c r="AC4" s="2">
        <f>'CJ80_u6-noXH2O'!AC4/CJ80_u6!AC4-1</f>
        <v>0</v>
      </c>
      <c r="AD4" s="2">
        <f>'CJ80_u6-noXH2O'!AD4/CJ80_u6!AD4-1</f>
        <v>0</v>
      </c>
      <c r="AE4" s="2">
        <f>'CJ80_u6-noXH2O'!AE4/CJ80_u6!AE4-1</f>
        <v>0</v>
      </c>
      <c r="AF4" s="2">
        <f>'CJ80_u6-noXH2O'!AF4/CJ80_u6!AF4-1</f>
        <v>0</v>
      </c>
      <c r="AG4" s="2">
        <f>'CJ80_u6-noXH2O'!AG4/CJ80_u6!AG4-1</f>
        <v>0</v>
      </c>
      <c r="AH4" s="2">
        <f>'CJ80_u6-noXH2O'!AH4/CJ80_u6!AH4-1</f>
        <v>0</v>
      </c>
      <c r="AI4" s="2">
        <f>'CJ80_u6-noXH2O'!AI4/CJ80_u6!AI4-1</f>
        <v>0</v>
      </c>
      <c r="AJ4" s="2">
        <f>'CJ80_u6-noXH2O'!AJ4/CJ80_u6!AJ4-1</f>
        <v>0</v>
      </c>
      <c r="AK4" s="2">
        <f>'CJ80_u6-noXH2O'!AK4/CJ80_u6!AK4-1</f>
        <v>0</v>
      </c>
      <c r="AL4" s="2">
        <f>'CJ80_u6-noXH2O'!AL4/CJ80_u6!AL4-1</f>
        <v>0</v>
      </c>
      <c r="AM4" s="2">
        <f>'CJ80_u6-noXH2O'!AM4/CJ80_u6!AM4-1</f>
        <v>0</v>
      </c>
      <c r="AN4" s="2">
        <f>'CJ80_u6-noXH2O'!AN4/CJ80_u6!AN4-1</f>
        <v>0</v>
      </c>
      <c r="AO4" s="2">
        <f>'CJ80_u6-noXH2O'!AO4/CJ80_u6!AO4-1</f>
        <v>0</v>
      </c>
      <c r="AP4" s="2">
        <f>'CJ80_u6-noXH2O'!AP4/CJ80_u6!AP4-1</f>
        <v>0</v>
      </c>
      <c r="AQ4" s="2">
        <f>'CJ80_u6-noXH2O'!AQ4/CJ80_u6!AQ4-1</f>
        <v>0</v>
      </c>
      <c r="AR4" s="2">
        <f>'CJ80_u6-noXH2O'!AR4/CJ80_u6!AR4-1</f>
        <v>0</v>
      </c>
      <c r="AS4" s="2">
        <f>'CJ80_u6-noXH2O'!AS4/CJ80_u6!AS4-1</f>
        <v>0</v>
      </c>
      <c r="AT4" s="2">
        <f>'CJ80_u6-noXH2O'!AT4/CJ80_u6!AT4-1</f>
        <v>1.0869565217391353E-2</v>
      </c>
      <c r="AU4" s="2">
        <f>'CJ80_u6-noXH2O'!AU4/CJ80_u6!AU4-1</f>
        <v>1.1247443762781195E-2</v>
      </c>
      <c r="AV4" s="2">
        <f>'CJ80_u6-noXH2O'!AV4/CJ80_u6!AV4-1</f>
        <v>1.2077294685990392E-2</v>
      </c>
      <c r="AW4" s="2">
        <f>'CJ80_u6-noXH2O'!AW4/CJ80_u6!AW4-1</f>
        <v>0</v>
      </c>
      <c r="AX4" s="2">
        <f>'CJ80_u6-noXH2O'!AX4/CJ80_u6!AX4-1</f>
        <v>1.4705882352941124E-2</v>
      </c>
      <c r="AY4" s="2">
        <f>'CJ80_u6-noXH2O'!AY4/CJ80_u6!AY4-1</f>
        <v>5.5555555555555358E-3</v>
      </c>
      <c r="AZ4" s="2">
        <f>'CJ80_u6-noXH2O'!AZ4/CJ80_u6!AZ4-1</f>
        <v>1.3100436681222627E-2</v>
      </c>
      <c r="BA4" s="2">
        <f>'CJ80_u6-noXH2O'!BA4/CJ80_u6!BA4-1</f>
        <v>9.9502487562188602E-3</v>
      </c>
      <c r="BB4" s="2">
        <f>'CJ80_u6-noXH2O'!BB4/CJ80_u6!BB4-1</f>
        <v>8.3682008368199945E-3</v>
      </c>
      <c r="BC4" s="2">
        <f>'CJ80_u6-noXH2O'!BC4/CJ80_u6!BC4-1</f>
        <v>1.158301158301156E-2</v>
      </c>
      <c r="BD4" s="2">
        <f>'CJ80_u6-noXH2O'!BD4/CJ80_u6!BD4-1</f>
        <v>1.5151515151515138E-2</v>
      </c>
      <c r="BE4" s="2">
        <f>'CJ80_u6-noXH2O'!BE4/CJ80_u6!BE4-1</f>
        <v>1.2074643249176731E-2</v>
      </c>
      <c r="BF4" s="2">
        <f>'CJ80_u6-noXH2O'!BF4/CJ80_u6!BF4-1</f>
        <v>1.7667844522968323E-3</v>
      </c>
      <c r="BG4" s="2">
        <f>'CJ80_u6-noXH2O'!BG4/CJ80_u6!BG4-1</f>
        <v>0</v>
      </c>
      <c r="BH4" s="2">
        <f>'CJ80_u6-noXH2O'!BH4/CJ80_u6!BH4-1</f>
        <v>1.2578616352201033E-2</v>
      </c>
      <c r="BI4" s="2">
        <f>'CJ80_u6-noXH2O'!BI4/CJ80_u6!BI4-1</f>
        <v>1.0291595197255532E-2</v>
      </c>
      <c r="BJ4" s="2">
        <f>'CJ80_u6-noXH2O'!BJ4/CJ80_u6!BJ4-1</f>
        <v>5.9523809523809312E-3</v>
      </c>
      <c r="BK4" s="2">
        <f>'CJ80_u6-noXH2O'!BK4/CJ80_u6!BK4-1</f>
        <v>9.2592592592590783E-3</v>
      </c>
    </row>
    <row r="5" spans="1:63" x14ac:dyDescent="0.35">
      <c r="A5">
        <v>34</v>
      </c>
      <c r="B5" s="2">
        <f>'CJ80_u6-noXH2O'!B5/CJ80_u6!B5-1</f>
        <v>0</v>
      </c>
      <c r="C5" s="2">
        <f>'CJ80_u6-noXH2O'!C5/CJ80_u6!C5-1</f>
        <v>3.4188034188034067E-3</v>
      </c>
      <c r="D5" s="2">
        <f>'CJ80_u6-noXH2O'!D5/CJ80_u6!D5-1</f>
        <v>1.059602649006619E-2</v>
      </c>
      <c r="E5" s="2">
        <f>'CJ80_u6-noXH2O'!E5/CJ80_u6!E5-1</f>
        <v>0</v>
      </c>
      <c r="F5" s="2">
        <f>'CJ80_u6-noXH2O'!F5/CJ80_u6!F5-1</f>
        <v>1.3615733736762614E-2</v>
      </c>
      <c r="G5" s="2">
        <f>'CJ80_u6-noXH2O'!G5/CJ80_u6!G5-1</f>
        <v>1.2318029115341522E-2</v>
      </c>
      <c r="H5" s="2">
        <f>'CJ80_u6-noXH2O'!H5/CJ80_u6!H5-1</f>
        <v>9.009009009008917E-3</v>
      </c>
      <c r="I5" s="2">
        <f>'CJ80_u6-noXH2O'!I5/CJ80_u6!I5-1</f>
        <v>7.0493454179256787E-3</v>
      </c>
      <c r="J5" s="2">
        <f>'CJ80_u6-noXH2O'!J5/CJ80_u6!J5-1</f>
        <v>0</v>
      </c>
      <c r="K5" s="2">
        <f>'CJ80_u6-noXH2O'!K5/CJ80_u6!K5-1</f>
        <v>0</v>
      </c>
      <c r="L5" s="2">
        <f>'CJ80_u6-noXH2O'!L5/CJ80_u6!L5-1</f>
        <v>1.2345679012345734E-2</v>
      </c>
      <c r="M5" s="2">
        <f>'CJ80_u6-noXH2O'!M5/CJ80_u6!M5-1</f>
        <v>4.7393364928909332E-3</v>
      </c>
      <c r="N5" s="2">
        <f>'CJ80_u6-noXH2O'!N5/CJ80_u6!N5-1</f>
        <v>8.8495575221239076E-3</v>
      </c>
      <c r="O5" s="2">
        <f>'CJ80_u6-noXH2O'!O5/CJ80_u6!O5-1</f>
        <v>7.4626865671640896E-3</v>
      </c>
      <c r="P5" s="2">
        <f>'CJ80_u6-noXH2O'!P5/CJ80_u6!P5-1</f>
        <v>6.302521008403339E-3</v>
      </c>
      <c r="Q5" s="2">
        <f>'CJ80_u6-noXH2O'!Q5/CJ80_u6!Q5-1</f>
        <v>8.7719298245614308E-3</v>
      </c>
      <c r="R5" s="2">
        <f>'CJ80_u6-noXH2O'!R5/CJ80_u6!R5-1</f>
        <v>5.6179775280900124E-3</v>
      </c>
      <c r="S5" s="2">
        <f>'CJ80_u6-noXH2O'!S5/CJ80_u6!S5-1</f>
        <v>8.9686098654708779E-3</v>
      </c>
      <c r="T5" s="2">
        <f>'CJ80_u6-noXH2O'!T5/CJ80_u6!T5-1</f>
        <v>0</v>
      </c>
      <c r="U5" s="2">
        <f>'CJ80_u6-noXH2O'!U5/CJ80_u6!U5-1</f>
        <v>6.8259385665530026E-3</v>
      </c>
      <c r="V5" s="2">
        <f>'CJ80_u6-noXH2O'!V5/CJ80_u6!V5-1</f>
        <v>1.3100436681222627E-2</v>
      </c>
      <c r="W5" s="2">
        <f>'CJ80_u6-noXH2O'!W5/CJ80_u6!W5-1</f>
        <v>9.7719869706840434E-3</v>
      </c>
      <c r="X5" s="2">
        <f>'CJ80_u6-noXH2O'!X5/CJ80_u6!X5-1</f>
        <v>5.4347826086955653E-3</v>
      </c>
      <c r="Y5" s="2">
        <f>'CJ80_u6-noXH2O'!Y5/CJ80_u6!Y5-1</f>
        <v>3.215434083601254E-3</v>
      </c>
      <c r="Z5" s="2">
        <f>'CJ80_u6-noXH2O'!Z5/CJ80_u6!Z5-1</f>
        <v>0</v>
      </c>
      <c r="AA5" s="2">
        <f>'CJ80_u6-noXH2O'!AA5/CJ80_u6!AA5-1</f>
        <v>0</v>
      </c>
      <c r="AB5" s="2">
        <f>'CJ80_u6-noXH2O'!AB5/CJ80_u6!AB5-1</f>
        <v>0</v>
      </c>
      <c r="AC5" s="2">
        <f>'CJ80_u6-noXH2O'!AC5/CJ80_u6!AC5-1</f>
        <v>0</v>
      </c>
      <c r="AD5" s="2">
        <f>'CJ80_u6-noXH2O'!AD5/CJ80_u6!AD5-1</f>
        <v>0</v>
      </c>
      <c r="AE5" s="2">
        <f>'CJ80_u6-noXH2O'!AE5/CJ80_u6!AE5-1</f>
        <v>0</v>
      </c>
      <c r="AF5" s="2">
        <f>'CJ80_u6-noXH2O'!AF5/CJ80_u6!AF5-1</f>
        <v>0</v>
      </c>
      <c r="AG5" s="2">
        <f>'CJ80_u6-noXH2O'!AG5/CJ80_u6!AG5-1</f>
        <v>0</v>
      </c>
      <c r="AH5" s="2">
        <f>'CJ80_u6-noXH2O'!AH5/CJ80_u6!AH5-1</f>
        <v>0</v>
      </c>
      <c r="AI5" s="2">
        <f>'CJ80_u6-noXH2O'!AI5/CJ80_u6!AI5-1</f>
        <v>0</v>
      </c>
      <c r="AJ5" s="2">
        <f>'CJ80_u6-noXH2O'!AJ5/CJ80_u6!AJ5-1</f>
        <v>0</v>
      </c>
      <c r="AK5" s="2">
        <f>'CJ80_u6-noXH2O'!AK5/CJ80_u6!AK5-1</f>
        <v>0</v>
      </c>
      <c r="AL5" s="2">
        <f>'CJ80_u6-noXH2O'!AL5/CJ80_u6!AL5-1</f>
        <v>0</v>
      </c>
      <c r="AM5" s="2">
        <f>'CJ80_u6-noXH2O'!AM5/CJ80_u6!AM5-1</f>
        <v>0</v>
      </c>
      <c r="AN5" s="2">
        <f>'CJ80_u6-noXH2O'!AN5/CJ80_u6!AN5-1</f>
        <v>0</v>
      </c>
      <c r="AO5" s="2">
        <f>'CJ80_u6-noXH2O'!AO5/CJ80_u6!AO5-1</f>
        <v>0</v>
      </c>
      <c r="AP5" s="2">
        <f>'CJ80_u6-noXH2O'!AP5/CJ80_u6!AP5-1</f>
        <v>1.0070493454179541E-3</v>
      </c>
      <c r="AQ5" s="2">
        <f>'CJ80_u6-noXH2O'!AQ5/CJ80_u6!AQ5-1</f>
        <v>0</v>
      </c>
      <c r="AR5" s="2">
        <f>'CJ80_u6-noXH2O'!AR5/CJ80_u6!AR5-1</f>
        <v>1.2437810945273853E-3</v>
      </c>
      <c r="AS5" s="2">
        <f>'CJ80_u6-noXH2O'!AS5/CJ80_u6!AS5-1</f>
        <v>0</v>
      </c>
      <c r="AT5" s="2">
        <f>'CJ80_u6-noXH2O'!AT5/CJ80_u6!AT5-1</f>
        <v>6.3291139240506666E-3</v>
      </c>
      <c r="AU5" s="2">
        <f>'CJ80_u6-noXH2O'!AU5/CJ80_u6!AU5-1</f>
        <v>1.3211382113821113E-2</v>
      </c>
      <c r="AV5" s="2">
        <f>'CJ80_u6-noXH2O'!AV5/CJ80_u6!AV5-1</f>
        <v>1.1990407673861059E-2</v>
      </c>
      <c r="AW5" s="2">
        <f>'CJ80_u6-noXH2O'!AW5/CJ80_u6!AW5-1</f>
        <v>0</v>
      </c>
      <c r="AX5" s="2">
        <f>'CJ80_u6-noXH2O'!AX5/CJ80_u6!AX5-1</f>
        <v>8.19672131147553E-3</v>
      </c>
      <c r="AY5" s="2">
        <f>'CJ80_u6-noXH2O'!AY5/CJ80_u6!AY5-1</f>
        <v>6.7114093959732557E-3</v>
      </c>
      <c r="AZ5" s="2">
        <f>'CJ80_u6-noXH2O'!AZ5/CJ80_u6!AZ5-1</f>
        <v>1.2987012987013102E-2</v>
      </c>
      <c r="BA5" s="2">
        <f>'CJ80_u6-noXH2O'!BA5/CJ80_u6!BA5-1</f>
        <v>1.4851485148514865E-2</v>
      </c>
      <c r="BB5" s="2">
        <f>'CJ80_u6-noXH2O'!BB5/CJ80_u6!BB5-1</f>
        <v>8.3333333333335258E-3</v>
      </c>
      <c r="BC5" s="2">
        <f>'CJ80_u6-noXH2O'!BC5/CJ80_u6!BC5-1</f>
        <v>1.5325670498084198E-2</v>
      </c>
      <c r="BD5" s="2">
        <f>'CJ80_u6-noXH2O'!BD5/CJ80_u6!BD5-1</f>
        <v>1.4999999999999902E-2</v>
      </c>
      <c r="BE5" s="2">
        <f>'CJ80_u6-noXH2O'!BE5/CJ80_u6!BE5-1</f>
        <v>1.3071895424836555E-2</v>
      </c>
      <c r="BF5" s="2">
        <f>'CJ80_u6-noXH2O'!BF5/CJ80_u6!BF5-1</f>
        <v>1.7605633802815213E-3</v>
      </c>
      <c r="BG5" s="2">
        <f>'CJ80_u6-noXH2O'!BG5/CJ80_u6!BG5-1</f>
        <v>6.0240963855422436E-3</v>
      </c>
      <c r="BH5" s="2">
        <f>'CJ80_u6-noXH2O'!BH5/CJ80_u6!BH5-1</f>
        <v>1.5625E-2</v>
      </c>
      <c r="BI5" s="2">
        <f>'CJ80_u6-noXH2O'!BI5/CJ80_u6!BI5-1</f>
        <v>1.0221465076660996E-2</v>
      </c>
      <c r="BJ5" s="2">
        <f>'CJ80_u6-noXH2O'!BJ5/CJ80_u6!BJ5-1</f>
        <v>1.1904761904761862E-2</v>
      </c>
      <c r="BK5" s="2">
        <f>'CJ80_u6-noXH2O'!BK5/CJ80_u6!BK5-1</f>
        <v>9.2592592592590783E-3</v>
      </c>
    </row>
    <row r="6" spans="1:63" x14ac:dyDescent="0.35">
      <c r="A6">
        <v>33</v>
      </c>
      <c r="B6" s="2">
        <f>'CJ80_u6-noXH2O'!B6/CJ80_u6!B6-1</f>
        <v>0</v>
      </c>
      <c r="C6" s="2">
        <f>'CJ80_u6-noXH2O'!C6/CJ80_u6!C6-1</f>
        <v>3.4071550255536653E-3</v>
      </c>
      <c r="D6" s="2">
        <f>'CJ80_u6-noXH2O'!D6/CJ80_u6!D6-1</f>
        <v>9.1863517060368771E-3</v>
      </c>
      <c r="E6" s="2">
        <f>'CJ80_u6-noXH2O'!E6/CJ80_u6!E6-1</f>
        <v>0</v>
      </c>
      <c r="F6" s="2">
        <f>'CJ80_u6-noXH2O'!F6/CJ80_u6!F6-1</f>
        <v>1.3513513513513375E-2</v>
      </c>
      <c r="G6" s="2">
        <f>'CJ80_u6-noXH2O'!G6/CJ80_u6!G6-1</f>
        <v>1.2249443207126953E-2</v>
      </c>
      <c r="H6" s="2">
        <f>'CJ80_u6-noXH2O'!H6/CJ80_u6!H6-1</f>
        <v>1.8018018018018056E-2</v>
      </c>
      <c r="I6" s="2">
        <f>'CJ80_u6-noXH2O'!I6/CJ80_u6!I6-1</f>
        <v>1.1011011011011096E-2</v>
      </c>
      <c r="J6" s="2">
        <f>'CJ80_u6-noXH2O'!J6/CJ80_u6!J6-1</f>
        <v>0</v>
      </c>
      <c r="K6" s="2">
        <f>'CJ80_u6-noXH2O'!K6/CJ80_u6!K6-1</f>
        <v>0</v>
      </c>
      <c r="L6" s="2">
        <f>'CJ80_u6-noXH2O'!L6/CJ80_u6!L6-1</f>
        <v>1.2315270935960632E-2</v>
      </c>
      <c r="M6" s="2">
        <f>'CJ80_u6-noXH2O'!M6/CJ80_u6!M6-1</f>
        <v>4.7169811320755262E-3</v>
      </c>
      <c r="N6" s="2">
        <f>'CJ80_u6-noXH2O'!N6/CJ80_u6!N6-1</f>
        <v>9.523809523809712E-3</v>
      </c>
      <c r="O6" s="2">
        <f>'CJ80_u6-noXH2O'!O6/CJ80_u6!O6-1</f>
        <v>7.4626865671640896E-3</v>
      </c>
      <c r="P6" s="2">
        <f>'CJ80_u6-noXH2O'!P6/CJ80_u6!P6-1</f>
        <v>8.3857442348007627E-3</v>
      </c>
      <c r="Q6" s="2">
        <f>'CJ80_u6-noXH2O'!Q6/CJ80_u6!Q6-1</f>
        <v>1.7543859649122862E-2</v>
      </c>
      <c r="R6" s="2">
        <f>'CJ80_u6-noXH2O'!R6/CJ80_u6!R6-1</f>
        <v>8.4033613445377853E-3</v>
      </c>
      <c r="S6" s="2">
        <f>'CJ80_u6-noXH2O'!S6/CJ80_u6!S6-1</f>
        <v>8.9285714285713969E-3</v>
      </c>
      <c r="T6" s="2">
        <f>'CJ80_u6-noXH2O'!T6/CJ80_u6!T6-1</f>
        <v>8.7719298245614308E-3</v>
      </c>
      <c r="U6" s="2">
        <f>'CJ80_u6-noXH2O'!U6/CJ80_u6!U6-1</f>
        <v>1.0204081632653184E-2</v>
      </c>
      <c r="V6" s="2">
        <f>'CJ80_u6-noXH2O'!V6/CJ80_u6!V6-1</f>
        <v>1.2958963282937441E-2</v>
      </c>
      <c r="W6" s="2">
        <f>'CJ80_u6-noXH2O'!W6/CJ80_u6!W6-1</f>
        <v>9.7244732576986515E-3</v>
      </c>
      <c r="X6" s="2">
        <f>'CJ80_u6-noXH2O'!X6/CJ80_u6!X6-1</f>
        <v>5.4054054054053502E-3</v>
      </c>
      <c r="Y6" s="2">
        <f>'CJ80_u6-noXH2O'!Y6/CJ80_u6!Y6-1</f>
        <v>3.2051282051281937E-3</v>
      </c>
      <c r="Z6" s="2">
        <f>'CJ80_u6-noXH2O'!Z6/CJ80_u6!Z6-1</f>
        <v>0</v>
      </c>
      <c r="AA6" s="2">
        <f>'CJ80_u6-noXH2O'!AA6/CJ80_u6!AA6-1</f>
        <v>0</v>
      </c>
      <c r="AB6" s="2">
        <f>'CJ80_u6-noXH2O'!AB6/CJ80_u6!AB6-1</f>
        <v>0</v>
      </c>
      <c r="AC6" s="2">
        <f>'CJ80_u6-noXH2O'!AC6/CJ80_u6!AC6-1</f>
        <v>0</v>
      </c>
      <c r="AD6" s="2">
        <f>'CJ80_u6-noXH2O'!AD6/CJ80_u6!AD6-1</f>
        <v>0</v>
      </c>
      <c r="AE6" s="2">
        <f>'CJ80_u6-noXH2O'!AE6/CJ80_u6!AE6-1</f>
        <v>0</v>
      </c>
      <c r="AF6" s="2">
        <f>'CJ80_u6-noXH2O'!AF6/CJ80_u6!AF6-1</f>
        <v>0</v>
      </c>
      <c r="AG6" s="2">
        <f>'CJ80_u6-noXH2O'!AG6/CJ80_u6!AG6-1</f>
        <v>0</v>
      </c>
      <c r="AH6" s="2">
        <f>'CJ80_u6-noXH2O'!AH6/CJ80_u6!AH6-1</f>
        <v>0</v>
      </c>
      <c r="AI6" s="2">
        <f>'CJ80_u6-noXH2O'!AI6/CJ80_u6!AI6-1</f>
        <v>0</v>
      </c>
      <c r="AJ6" s="2">
        <f>'CJ80_u6-noXH2O'!AJ6/CJ80_u6!AJ6-1</f>
        <v>0</v>
      </c>
      <c r="AK6" s="2">
        <f>'CJ80_u6-noXH2O'!AK6/CJ80_u6!AK6-1</f>
        <v>0</v>
      </c>
      <c r="AL6" s="2">
        <f>'CJ80_u6-noXH2O'!AL6/CJ80_u6!AL6-1</f>
        <v>0</v>
      </c>
      <c r="AM6" s="2">
        <f>'CJ80_u6-noXH2O'!AM6/CJ80_u6!AM6-1</f>
        <v>0</v>
      </c>
      <c r="AN6" s="2">
        <f>'CJ80_u6-noXH2O'!AN6/CJ80_u6!AN6-1</f>
        <v>0</v>
      </c>
      <c r="AO6" s="2">
        <f>'CJ80_u6-noXH2O'!AO6/CJ80_u6!AO6-1</f>
        <v>0</v>
      </c>
      <c r="AP6" s="2">
        <f>'CJ80_u6-noXH2O'!AP6/CJ80_u6!AP6-1</f>
        <v>0</v>
      </c>
      <c r="AQ6" s="2">
        <f>'CJ80_u6-noXH2O'!AQ6/CJ80_u6!AQ6-1</f>
        <v>0</v>
      </c>
      <c r="AR6" s="2">
        <f>'CJ80_u6-noXH2O'!AR6/CJ80_u6!AR6-1</f>
        <v>0</v>
      </c>
      <c r="AS6" s="2">
        <f>'CJ80_u6-noXH2O'!AS6/CJ80_u6!AS6-1</f>
        <v>0</v>
      </c>
      <c r="AT6" s="2">
        <f>'CJ80_u6-noXH2O'!AT6/CJ80_u6!AT6-1</f>
        <v>6.9930069930068672E-3</v>
      </c>
      <c r="AU6" s="2">
        <f>'CJ80_u6-noXH2O'!AU6/CJ80_u6!AU6-1</f>
        <v>1.8145161290322509E-2</v>
      </c>
      <c r="AV6" s="2">
        <f>'CJ80_u6-noXH2O'!AV6/CJ80_u6!AV6-1</f>
        <v>1.4285714285714235E-2</v>
      </c>
      <c r="AW6" s="2">
        <f>'CJ80_u6-noXH2O'!AW6/CJ80_u6!AW6-1</f>
        <v>0</v>
      </c>
      <c r="AX6" s="2">
        <f>'CJ80_u6-noXH2O'!AX6/CJ80_u6!AX6-1</f>
        <v>8.7719298245612087E-3</v>
      </c>
      <c r="AY6" s="2">
        <f>'CJ80_u6-noXH2O'!AY6/CJ80_u6!AY6-1</f>
        <v>7.575757575757569E-3</v>
      </c>
      <c r="AZ6" s="2">
        <f>'CJ80_u6-noXH2O'!AZ6/CJ80_u6!AZ6-1</f>
        <v>1.716738197424883E-2</v>
      </c>
      <c r="BA6" s="2">
        <f>'CJ80_u6-noXH2O'!BA6/CJ80_u6!BA6-1</f>
        <v>9.8039215686274161E-3</v>
      </c>
      <c r="BB6" s="2">
        <f>'CJ80_u6-noXH2O'!BB6/CJ80_u6!BB6-1</f>
        <v>8.2644628099173278E-3</v>
      </c>
      <c r="BC6" s="2">
        <f>'CJ80_u6-noXH2O'!BC6/CJ80_u6!BC6-1</f>
        <v>1.5209125475285079E-2</v>
      </c>
      <c r="BD6" s="2">
        <f>'CJ80_u6-noXH2O'!BD6/CJ80_u6!BD6-1</f>
        <v>1.4851485148514865E-2</v>
      </c>
      <c r="BE6" s="2">
        <f>'CJ80_u6-noXH2O'!BE6/CJ80_u6!BE6-1</f>
        <v>1.4054054054054133E-2</v>
      </c>
      <c r="BF6" s="2">
        <f>'CJ80_u6-noXH2O'!BF6/CJ80_u6!BF6-1</f>
        <v>1.7574692442883233E-3</v>
      </c>
      <c r="BG6" s="2">
        <f>'CJ80_u6-noXH2O'!BG6/CJ80_u6!BG6-1</f>
        <v>0</v>
      </c>
      <c r="BH6" s="2">
        <f>'CJ80_u6-noXH2O'!BH6/CJ80_u6!BH6-1</f>
        <v>1.2383900928792713E-2</v>
      </c>
      <c r="BI6" s="2">
        <f>'CJ80_u6-noXH2O'!BI6/CJ80_u6!BI6-1</f>
        <v>1.1864406779661163E-2</v>
      </c>
      <c r="BJ6" s="2">
        <f>'CJ80_u6-noXH2O'!BJ6/CJ80_u6!BJ6-1</f>
        <v>5.8823529411764497E-3</v>
      </c>
      <c r="BK6" s="2">
        <f>'CJ80_u6-noXH2O'!BK6/CJ80_u6!BK6-1</f>
        <v>9.1743119266054496E-3</v>
      </c>
    </row>
    <row r="7" spans="1:63" x14ac:dyDescent="0.35">
      <c r="A7">
        <v>32</v>
      </c>
      <c r="B7" s="2">
        <f>'CJ80_u6-noXH2O'!B7/CJ80_u6!B7-1</f>
        <v>0</v>
      </c>
      <c r="C7" s="2">
        <f>'CJ80_u6-noXH2O'!C7/CJ80_u6!C7-1</f>
        <v>3.4013605442178019E-3</v>
      </c>
      <c r="D7" s="2">
        <f>'CJ80_u6-noXH2O'!D7/CJ80_u6!D7-1</f>
        <v>1.0416666666666741E-2</v>
      </c>
      <c r="E7" s="2">
        <f>'CJ80_u6-noXH2O'!E7/CJ80_u6!E7-1</f>
        <v>0</v>
      </c>
      <c r="F7" s="2">
        <f>'CJ80_u6-noXH2O'!F7/CJ80_u6!F7-1</f>
        <v>1.3412816691505069E-2</v>
      </c>
      <c r="G7" s="2">
        <f>'CJ80_u6-noXH2O'!G7/CJ80_u6!G7-1</f>
        <v>1.2181616832779518E-2</v>
      </c>
      <c r="H7" s="2">
        <f>'CJ80_u6-noXH2O'!H7/CJ80_u6!H7-1</f>
        <v>8.9285714285713969E-3</v>
      </c>
      <c r="I7" s="2">
        <f>'CJ80_u6-noXH2O'!I7/CJ80_u6!I7-1</f>
        <v>2.0000000000000018E-2</v>
      </c>
      <c r="J7" s="2">
        <f>'CJ80_u6-noXH2O'!J7/CJ80_u6!J7-1</f>
        <v>0</v>
      </c>
      <c r="K7" s="2">
        <f>'CJ80_u6-noXH2O'!K7/CJ80_u6!K7-1</f>
        <v>0</v>
      </c>
      <c r="L7" s="2">
        <f>'CJ80_u6-noXH2O'!L7/CJ80_u6!L7-1</f>
        <v>1.225490196078427E-2</v>
      </c>
      <c r="M7" s="2">
        <f>'CJ80_u6-noXH2O'!M7/CJ80_u6!M7-1</f>
        <v>4.7169811320755262E-3</v>
      </c>
      <c r="N7" s="2">
        <f>'CJ80_u6-noXH2O'!N7/CJ80_u6!N7-1</f>
        <v>1.0000000000000009E-2</v>
      </c>
      <c r="O7" s="2">
        <f>'CJ80_u6-noXH2O'!O7/CJ80_u6!O7-1</f>
        <v>7.4626865671640896E-3</v>
      </c>
      <c r="P7" s="2">
        <f>'CJ80_u6-noXH2O'!P7/CJ80_u6!P7-1</f>
        <v>8.3507306889354371E-3</v>
      </c>
      <c r="Q7" s="2">
        <f>'CJ80_u6-noXH2O'!Q7/CJ80_u6!Q7-1</f>
        <v>8.6956521739132153E-3</v>
      </c>
      <c r="R7" s="2">
        <f>'CJ80_u6-noXH2O'!R7/CJ80_u6!R7-1</f>
        <v>5.5710306406684396E-3</v>
      </c>
      <c r="S7" s="2">
        <f>'CJ80_u6-noXH2O'!S7/CJ80_u6!S7-1</f>
        <v>8.8888888888889461E-3</v>
      </c>
      <c r="T7" s="2">
        <f>'CJ80_u6-noXH2O'!T7/CJ80_u6!T7-1</f>
        <v>0</v>
      </c>
      <c r="U7" s="2">
        <f>'CJ80_u6-noXH2O'!U7/CJ80_u6!U7-1</f>
        <v>1.0169491525423791E-2</v>
      </c>
      <c r="V7" s="2">
        <f>'CJ80_u6-noXH2O'!V7/CJ80_u6!V7-1</f>
        <v>1.2847965738757905E-2</v>
      </c>
      <c r="W7" s="2">
        <f>'CJ80_u6-noXH2O'!W7/CJ80_u6!W7-1</f>
        <v>9.6774193548387899E-3</v>
      </c>
      <c r="X7" s="2">
        <f>'CJ80_u6-noXH2O'!X7/CJ80_u6!X7-1</f>
        <v>5.3763440860215006E-3</v>
      </c>
      <c r="Y7" s="2">
        <f>'CJ80_u6-noXH2O'!Y7/CJ80_u6!Y7-1</f>
        <v>3.1948881789136685E-3</v>
      </c>
      <c r="Z7" s="2">
        <f>'CJ80_u6-noXH2O'!Z7/CJ80_u6!Z7-1</f>
        <v>0</v>
      </c>
      <c r="AA7" s="2">
        <f>'CJ80_u6-noXH2O'!AA7/CJ80_u6!AA7-1</f>
        <v>0</v>
      </c>
      <c r="AB7" s="2">
        <f>'CJ80_u6-noXH2O'!AB7/CJ80_u6!AB7-1</f>
        <v>0</v>
      </c>
      <c r="AC7" s="2">
        <f>'CJ80_u6-noXH2O'!AC7/CJ80_u6!AC7-1</f>
        <v>0</v>
      </c>
      <c r="AD7" s="2">
        <f>'CJ80_u6-noXH2O'!AD7/CJ80_u6!AD7-1</f>
        <v>0</v>
      </c>
      <c r="AE7" s="2">
        <f>'CJ80_u6-noXH2O'!AE7/CJ80_u6!AE7-1</f>
        <v>0</v>
      </c>
      <c r="AF7" s="2">
        <f>'CJ80_u6-noXH2O'!AF7/CJ80_u6!AF7-1</f>
        <v>0</v>
      </c>
      <c r="AG7" s="2">
        <f>'CJ80_u6-noXH2O'!AG7/CJ80_u6!AG7-1</f>
        <v>0</v>
      </c>
      <c r="AH7" s="2">
        <f>'CJ80_u6-noXH2O'!AH7/CJ80_u6!AH7-1</f>
        <v>0</v>
      </c>
      <c r="AI7" s="2">
        <f>'CJ80_u6-noXH2O'!AI7/CJ80_u6!AI7-1</f>
        <v>0</v>
      </c>
      <c r="AJ7" s="2">
        <f>'CJ80_u6-noXH2O'!AJ7/CJ80_u6!AJ7-1</f>
        <v>0</v>
      </c>
      <c r="AK7" s="2">
        <f>'CJ80_u6-noXH2O'!AK7/CJ80_u6!AK7-1</f>
        <v>0</v>
      </c>
      <c r="AL7" s="2">
        <f>'CJ80_u6-noXH2O'!AL7/CJ80_u6!AL7-1</f>
        <v>0</v>
      </c>
      <c r="AM7" s="2">
        <f>'CJ80_u6-noXH2O'!AM7/CJ80_u6!AM7-1</f>
        <v>0</v>
      </c>
      <c r="AN7" s="2">
        <f>'CJ80_u6-noXH2O'!AN7/CJ80_u6!AN7-1</f>
        <v>0</v>
      </c>
      <c r="AO7" s="2">
        <f>'CJ80_u6-noXH2O'!AO7/CJ80_u6!AO7-1</f>
        <v>0</v>
      </c>
      <c r="AP7" s="2">
        <f>'CJ80_u6-noXH2O'!AP7/CJ80_u6!AP7-1</f>
        <v>0</v>
      </c>
      <c r="AQ7" s="2">
        <f>'CJ80_u6-noXH2O'!AQ7/CJ80_u6!AQ7-1</f>
        <v>0</v>
      </c>
      <c r="AR7" s="2">
        <f>'CJ80_u6-noXH2O'!AR7/CJ80_u6!AR7-1</f>
        <v>0</v>
      </c>
      <c r="AS7" s="2">
        <f>'CJ80_u6-noXH2O'!AS7/CJ80_u6!AS7-1</f>
        <v>0</v>
      </c>
      <c r="AT7" s="2">
        <f>'CJ80_u6-noXH2O'!AT7/CJ80_u6!AT7-1</f>
        <v>1.4925373134328179E-2</v>
      </c>
      <c r="AU7" s="2">
        <f>'CJ80_u6-noXH2O'!AU7/CJ80_u6!AU7-1</f>
        <v>1.1011011011011096E-2</v>
      </c>
      <c r="AV7" s="2">
        <f>'CJ80_u6-noXH2O'!AV7/CJ80_u6!AV7-1</f>
        <v>1.1792452830188704E-2</v>
      </c>
      <c r="AW7" s="2">
        <f>'CJ80_u6-noXH2O'!AW7/CJ80_u6!AW7-1</f>
        <v>0</v>
      </c>
      <c r="AX7" s="2">
        <f>'CJ80_u6-noXH2O'!AX7/CJ80_u6!AX7-1</f>
        <v>9.0909090909090384E-3</v>
      </c>
      <c r="AY7" s="2">
        <f>'CJ80_u6-noXH2O'!AY7/CJ80_u6!AY7-1</f>
        <v>1.6393442622950838E-2</v>
      </c>
      <c r="AZ7" s="2">
        <f>'CJ80_u6-noXH2O'!AZ7/CJ80_u6!AZ7-1</f>
        <v>1.7021276595744705E-2</v>
      </c>
      <c r="BA7" s="2">
        <f>'CJ80_u6-noXH2O'!BA7/CJ80_u6!BA7-1</f>
        <v>1.4634146341463428E-2</v>
      </c>
      <c r="BB7" s="2">
        <f>'CJ80_u6-noXH2O'!BB7/CJ80_u6!BB7-1</f>
        <v>8.2304526748970819E-3</v>
      </c>
      <c r="BC7" s="2">
        <f>'CJ80_u6-noXH2O'!BC7/CJ80_u6!BC7-1</f>
        <v>1.5094339622641506E-2</v>
      </c>
      <c r="BD7" s="2">
        <f>'CJ80_u6-noXH2O'!BD7/CJ80_u6!BD7-1</f>
        <v>1.4778325123152802E-2</v>
      </c>
      <c r="BE7" s="2">
        <f>'CJ80_u6-noXH2O'!BE7/CJ80_u6!BE7-1</f>
        <v>1.3948497854077369E-2</v>
      </c>
      <c r="BF7" s="2">
        <f>'CJ80_u6-noXH2O'!BF7/CJ80_u6!BF7-1</f>
        <v>3.5087719298245723E-3</v>
      </c>
      <c r="BG7" s="2">
        <f>'CJ80_u6-noXH2O'!BG7/CJ80_u6!BG7-1</f>
        <v>5.9880239520957446E-3</v>
      </c>
      <c r="BH7" s="2">
        <f>'CJ80_u6-noXH2O'!BH7/CJ80_u6!BH7-1</f>
        <v>1.2307692307692353E-2</v>
      </c>
      <c r="BI7" s="2">
        <f>'CJ80_u6-noXH2O'!BI7/CJ80_u6!BI7-1</f>
        <v>1.1784511784511675E-2</v>
      </c>
      <c r="BJ7" s="2">
        <f>'CJ80_u6-noXH2O'!BJ7/CJ80_u6!BJ7-1</f>
        <v>1.1695906432748648E-2</v>
      </c>
      <c r="BK7" s="2">
        <f>'CJ80_u6-noXH2O'!BK7/CJ80_u6!BK7-1</f>
        <v>9.0909090909092605E-3</v>
      </c>
    </row>
    <row r="8" spans="1:63" x14ac:dyDescent="0.35">
      <c r="A8">
        <v>31</v>
      </c>
      <c r="B8" s="2">
        <f>'CJ80_u6-noXH2O'!B8/CJ80_u6!B8-1</f>
        <v>0</v>
      </c>
      <c r="C8" s="2">
        <f>'CJ80_u6-noXH2O'!C8/CJ80_u6!C8-1</f>
        <v>3.3955857385399302E-3</v>
      </c>
      <c r="D8" s="2">
        <f>'CJ80_u6-noXH2O'!D8/CJ80_u6!D8-1</f>
        <v>1.1642949547218784E-2</v>
      </c>
      <c r="E8" s="2">
        <f>'CJ80_u6-noXH2O'!E8/CJ80_u6!E8-1</f>
        <v>0</v>
      </c>
      <c r="F8" s="2">
        <f>'CJ80_u6-noXH2O'!F8/CJ80_u6!F8-1</f>
        <v>1.4836795252225476E-2</v>
      </c>
      <c r="G8" s="2">
        <f>'CJ80_u6-noXH2O'!G8/CJ80_u6!G8-1</f>
        <v>1.3245033112582627E-2</v>
      </c>
      <c r="H8" s="2">
        <f>'CJ80_u6-noXH2O'!H8/CJ80_u6!H8-1</f>
        <v>1.7857142857142794E-2</v>
      </c>
      <c r="I8" s="2">
        <f>'CJ80_u6-noXH2O'!I8/CJ80_u6!I8-1</f>
        <v>9.9009900990099098E-3</v>
      </c>
      <c r="J8" s="2">
        <f>'CJ80_u6-noXH2O'!J8/CJ80_u6!J8-1</f>
        <v>8.4745762711866401E-3</v>
      </c>
      <c r="K8" s="2">
        <f>'CJ80_u6-noXH2O'!K8/CJ80_u6!K8-1</f>
        <v>0</v>
      </c>
      <c r="L8" s="2">
        <f>'CJ80_u6-noXH2O'!L8/CJ80_u6!L8-1</f>
        <v>1.4669926650366705E-2</v>
      </c>
      <c r="M8" s="2">
        <f>'CJ80_u6-noXH2O'!M8/CJ80_u6!M8-1</f>
        <v>4.6948356807512415E-3</v>
      </c>
      <c r="N8" s="2">
        <f>'CJ80_u6-noXH2O'!N8/CJ80_u6!N8-1</f>
        <v>1.3251783893985625E-2</v>
      </c>
      <c r="O8" s="2">
        <f>'CJ80_u6-noXH2O'!O8/CJ80_u6!O8-1</f>
        <v>7.4349442379182396E-3</v>
      </c>
      <c r="P8" s="2">
        <f>'CJ80_u6-noXH2O'!P8/CJ80_u6!P8-1</f>
        <v>6.2240663900414717E-3</v>
      </c>
      <c r="Q8" s="2">
        <f>'CJ80_u6-noXH2O'!Q8/CJ80_u6!Q8-1</f>
        <v>8.6206896551723755E-3</v>
      </c>
      <c r="R8" s="2">
        <f>'CJ80_u6-noXH2O'!R8/CJ80_u6!R8-1</f>
        <v>5.5555555555555358E-3</v>
      </c>
      <c r="S8" s="2">
        <f>'CJ80_u6-noXH2O'!S8/CJ80_u6!S8-1</f>
        <v>8.8495575221239076E-3</v>
      </c>
      <c r="T8" s="2">
        <f>'CJ80_u6-noXH2O'!T8/CJ80_u6!T8-1</f>
        <v>0</v>
      </c>
      <c r="U8" s="2">
        <f>'CJ80_u6-noXH2O'!U8/CJ80_u6!U8-1</f>
        <v>1.0135135135135087E-2</v>
      </c>
      <c r="V8" s="2">
        <f>'CJ80_u6-noXH2O'!V8/CJ80_u6!V8-1</f>
        <v>1.4893617021276562E-2</v>
      </c>
      <c r="W8" s="2">
        <f>'CJ80_u6-noXH2O'!W8/CJ80_u6!W8-1</f>
        <v>9.6463022508037621E-3</v>
      </c>
      <c r="X8" s="2">
        <f>'CJ80_u6-noXH2O'!X8/CJ80_u6!X8-1</f>
        <v>5.3763440860215006E-3</v>
      </c>
      <c r="Y8" s="2">
        <f>'CJ80_u6-noXH2O'!Y8/CJ80_u6!Y8-1</f>
        <v>3.1847133757962887E-3</v>
      </c>
      <c r="Z8" s="2">
        <f>'CJ80_u6-noXH2O'!Z8/CJ80_u6!Z8-1</f>
        <v>0</v>
      </c>
      <c r="AA8" s="2">
        <f>'CJ80_u6-noXH2O'!AA8/CJ80_u6!AA8-1</f>
        <v>0</v>
      </c>
      <c r="AB8" s="2">
        <f>'CJ80_u6-noXH2O'!AB8/CJ80_u6!AB8-1</f>
        <v>0</v>
      </c>
      <c r="AC8" s="2">
        <f>'CJ80_u6-noXH2O'!AC8/CJ80_u6!AC8-1</f>
        <v>0</v>
      </c>
      <c r="AD8" s="2">
        <f>'CJ80_u6-noXH2O'!AD8/CJ80_u6!AD8-1</f>
        <v>0</v>
      </c>
      <c r="AE8" s="2">
        <f>'CJ80_u6-noXH2O'!AE8/CJ80_u6!AE8-1</f>
        <v>0</v>
      </c>
      <c r="AF8" s="2">
        <f>'CJ80_u6-noXH2O'!AF8/CJ80_u6!AF8-1</f>
        <v>0</v>
      </c>
      <c r="AG8" s="2">
        <f>'CJ80_u6-noXH2O'!AG8/CJ80_u6!AG8-1</f>
        <v>0</v>
      </c>
      <c r="AH8" s="2">
        <f>'CJ80_u6-noXH2O'!AH8/CJ80_u6!AH8-1</f>
        <v>0</v>
      </c>
      <c r="AI8" s="2">
        <f>'CJ80_u6-noXH2O'!AI8/CJ80_u6!AI8-1</f>
        <v>0</v>
      </c>
      <c r="AJ8" s="2">
        <f>'CJ80_u6-noXH2O'!AJ8/CJ80_u6!AJ8-1</f>
        <v>0</v>
      </c>
      <c r="AK8" s="2">
        <f>'CJ80_u6-noXH2O'!AK8/CJ80_u6!AK8-1</f>
        <v>0</v>
      </c>
      <c r="AL8" s="2">
        <f>'CJ80_u6-noXH2O'!AL8/CJ80_u6!AL8-1</f>
        <v>0</v>
      </c>
      <c r="AM8" s="2">
        <f>'CJ80_u6-noXH2O'!AM8/CJ80_u6!AM8-1</f>
        <v>0</v>
      </c>
      <c r="AN8" s="2">
        <f>'CJ80_u6-noXH2O'!AN8/CJ80_u6!AN8-1</f>
        <v>0</v>
      </c>
      <c r="AO8" s="2">
        <f>'CJ80_u6-noXH2O'!AO8/CJ80_u6!AO8-1</f>
        <v>0</v>
      </c>
      <c r="AP8" s="2">
        <f>'CJ80_u6-noXH2O'!AP8/CJ80_u6!AP8-1</f>
        <v>0</v>
      </c>
      <c r="AQ8" s="2">
        <f>'CJ80_u6-noXH2O'!AQ8/CJ80_u6!AQ8-1</f>
        <v>0</v>
      </c>
      <c r="AR8" s="2">
        <f>'CJ80_u6-noXH2O'!AR8/CJ80_u6!AR8-1</f>
        <v>0</v>
      </c>
      <c r="AS8" s="2">
        <f>'CJ80_u6-noXH2O'!AS8/CJ80_u6!AS8-1</f>
        <v>0</v>
      </c>
      <c r="AT8" s="2">
        <f>'CJ80_u6-noXH2O'!AT8/CJ80_u6!AT8-1</f>
        <v>1.538461538461533E-2</v>
      </c>
      <c r="AU8" s="2">
        <f>'CJ80_u6-noXH2O'!AU8/CJ80_u6!AU8-1</f>
        <v>9.9009900990099098E-3</v>
      </c>
      <c r="AV8" s="2">
        <f>'CJ80_u6-noXH2O'!AV8/CJ80_u6!AV8-1</f>
        <v>1.4084507042253502E-2</v>
      </c>
      <c r="AW8" s="2">
        <f>'CJ80_u6-noXH2O'!AW8/CJ80_u6!AW8-1</f>
        <v>0</v>
      </c>
      <c r="AX8" s="2">
        <f>'CJ80_u6-noXH2O'!AX8/CJ80_u6!AX8-1</f>
        <v>1.8691588785046731E-2</v>
      </c>
      <c r="AY8" s="2">
        <f>'CJ80_u6-noXH2O'!AY8/CJ80_u6!AY8-1</f>
        <v>1.6949152542372836E-2</v>
      </c>
      <c r="AZ8" s="2">
        <f>'CJ80_u6-noXH2O'!AZ8/CJ80_u6!AZ8-1</f>
        <v>1.2658227848101333E-2</v>
      </c>
      <c r="BA8" s="2">
        <f>'CJ80_u6-noXH2O'!BA8/CJ80_u6!BA8-1</f>
        <v>1.4563106796116498E-2</v>
      </c>
      <c r="BB8" s="2">
        <f>'CJ80_u6-noXH2O'!BB8/CJ80_u6!BB8-1</f>
        <v>1.2345679012345734E-2</v>
      </c>
      <c r="BC8" s="2">
        <f>'CJ80_u6-noXH2O'!BC8/CJ80_u6!BC8-1</f>
        <v>1.4981273408239737E-2</v>
      </c>
      <c r="BD8" s="2">
        <f>'CJ80_u6-noXH2O'!BD8/CJ80_u6!BD8-1</f>
        <v>1.4634146341463428E-2</v>
      </c>
      <c r="BE8" s="2">
        <f>'CJ80_u6-noXH2O'!BE8/CJ80_u6!BE8-1</f>
        <v>1.4941302027748016E-2</v>
      </c>
      <c r="BF8" s="2">
        <f>'CJ80_u6-noXH2O'!BF8/CJ80_u6!BF8-1</f>
        <v>1.7482517482518833E-3</v>
      </c>
      <c r="BG8" s="2">
        <f>'CJ80_u6-noXH2O'!BG8/CJ80_u6!BG8-1</f>
        <v>5.9880239520957446E-3</v>
      </c>
      <c r="BH8" s="2">
        <f>'CJ80_u6-noXH2O'!BH8/CJ80_u6!BH8-1</f>
        <v>1.5337423312883347E-2</v>
      </c>
      <c r="BI8" s="2">
        <f>'CJ80_u6-noXH2O'!BI8/CJ80_u6!BI8-1</f>
        <v>1.1725293132328174E-2</v>
      </c>
      <c r="BJ8" s="2">
        <f>'CJ80_u6-noXH2O'!BJ8/CJ80_u6!BJ8-1</f>
        <v>1.1627906976744207E-2</v>
      </c>
      <c r="BK8" s="2">
        <f>'CJ80_u6-noXH2O'!BK8/CJ80_u6!BK8-1</f>
        <v>1.8181818181818299E-2</v>
      </c>
    </row>
    <row r="9" spans="1:63" x14ac:dyDescent="0.35">
      <c r="A9">
        <v>30</v>
      </c>
      <c r="B9" s="2">
        <f>'CJ80_u6-noXH2O'!B9/CJ80_u6!B9-1</f>
        <v>0</v>
      </c>
      <c r="C9" s="2">
        <f>'CJ80_u6-noXH2O'!C9/CJ80_u6!C9-1</f>
        <v>3.3898305084745228E-3</v>
      </c>
      <c r="D9" s="2">
        <f>'CJ80_u6-noXH2O'!D9/CJ80_u6!D9-1</f>
        <v>1.2886597938144284E-2</v>
      </c>
      <c r="E9" s="2">
        <f>'CJ80_u6-noXH2O'!E9/CJ80_u6!E9-1</f>
        <v>0</v>
      </c>
      <c r="F9" s="2">
        <f>'CJ80_u6-noXH2O'!F9/CJ80_u6!F9-1</f>
        <v>1.477104874446078E-2</v>
      </c>
      <c r="G9" s="2">
        <f>'CJ80_u6-noXH2O'!G9/CJ80_u6!G9-1</f>
        <v>1.3201320132013139E-2</v>
      </c>
      <c r="H9" s="2">
        <f>'CJ80_u6-noXH2O'!H9/CJ80_u6!H9-1</f>
        <v>8.6956521739132153E-3</v>
      </c>
      <c r="I9" s="2">
        <f>'CJ80_u6-noXH2O'!I9/CJ80_u6!I9-1</f>
        <v>1.980198019801982E-2</v>
      </c>
      <c r="J9" s="2">
        <f>'CJ80_u6-noXH2O'!J9/CJ80_u6!J9-1</f>
        <v>8.4033613445377853E-3</v>
      </c>
      <c r="K9" s="2">
        <f>'CJ80_u6-noXH2O'!K9/CJ80_u6!K9-1</f>
        <v>0</v>
      </c>
      <c r="L9" s="2">
        <f>'CJ80_u6-noXH2O'!L9/CJ80_u6!L9-1</f>
        <v>1.4634146341463428E-2</v>
      </c>
      <c r="M9" s="2">
        <f>'CJ80_u6-noXH2O'!M9/CJ80_u6!M9-1</f>
        <v>4.6948356807512415E-3</v>
      </c>
      <c r="N9" s="2">
        <f>'CJ80_u6-noXH2O'!N9/CJ80_u6!N9-1</f>
        <v>9.9009900990099098E-3</v>
      </c>
      <c r="O9" s="2">
        <f>'CJ80_u6-noXH2O'!O9/CJ80_u6!O9-1</f>
        <v>7.4349442379182396E-3</v>
      </c>
      <c r="P9" s="2">
        <f>'CJ80_u6-noXH2O'!P9/CJ80_u6!P9-1</f>
        <v>8.0971659919026884E-3</v>
      </c>
      <c r="Q9" s="2">
        <f>'CJ80_u6-noXH2O'!Q9/CJ80_u6!Q9-1</f>
        <v>1.6806722689075571E-2</v>
      </c>
      <c r="R9" s="2">
        <f>'CJ80_u6-noXH2O'!R9/CJ80_u6!R9-1</f>
        <v>8.3333333333333037E-3</v>
      </c>
      <c r="S9" s="2">
        <f>'CJ80_u6-noXH2O'!S9/CJ80_u6!S9-1</f>
        <v>8.8300220750552327E-3</v>
      </c>
      <c r="T9" s="2">
        <f>'CJ80_u6-noXH2O'!T9/CJ80_u6!T9-1</f>
        <v>0</v>
      </c>
      <c r="U9" s="2">
        <f>'CJ80_u6-noXH2O'!U9/CJ80_u6!U9-1</f>
        <v>1.0101010101010166E-2</v>
      </c>
      <c r="V9" s="2">
        <f>'CJ80_u6-noXH2O'!V9/CJ80_u6!V9-1</f>
        <v>1.6949152542373058E-2</v>
      </c>
      <c r="W9" s="2">
        <f>'CJ80_u6-noXH2O'!W9/CJ80_u6!W9-1</f>
        <v>1.1235955056179803E-2</v>
      </c>
      <c r="X9" s="2">
        <f>'CJ80_u6-noXH2O'!X9/CJ80_u6!X9-1</f>
        <v>5.3191489361701372E-3</v>
      </c>
      <c r="Y9" s="2">
        <f>'CJ80_u6-noXH2O'!Y9/CJ80_u6!Y9-1</f>
        <v>6.3694267515923553E-3</v>
      </c>
      <c r="Z9" s="2">
        <f>'CJ80_u6-noXH2O'!Z9/CJ80_u6!Z9-1</f>
        <v>0</v>
      </c>
      <c r="AA9" s="2">
        <f>'CJ80_u6-noXH2O'!AA9/CJ80_u6!AA9-1</f>
        <v>0</v>
      </c>
      <c r="AB9" s="2">
        <f>'CJ80_u6-noXH2O'!AB9/CJ80_u6!AB9-1</f>
        <v>0</v>
      </c>
      <c r="AC9" s="2">
        <f>'CJ80_u6-noXH2O'!AC9/CJ80_u6!AC9-1</f>
        <v>0</v>
      </c>
      <c r="AD9" s="2">
        <f>'CJ80_u6-noXH2O'!AD9/CJ80_u6!AD9-1</f>
        <v>0</v>
      </c>
      <c r="AE9" s="2">
        <f>'CJ80_u6-noXH2O'!AE9/CJ80_u6!AE9-1</f>
        <v>0</v>
      </c>
      <c r="AF9" s="2">
        <f>'CJ80_u6-noXH2O'!AF9/CJ80_u6!AF9-1</f>
        <v>0</v>
      </c>
      <c r="AG9" s="2">
        <f>'CJ80_u6-noXH2O'!AG9/CJ80_u6!AG9-1</f>
        <v>0</v>
      </c>
      <c r="AH9" s="2">
        <f>'CJ80_u6-noXH2O'!AH9/CJ80_u6!AH9-1</f>
        <v>0</v>
      </c>
      <c r="AI9" s="2">
        <f>'CJ80_u6-noXH2O'!AI9/CJ80_u6!AI9-1</f>
        <v>0</v>
      </c>
      <c r="AJ9" s="2">
        <f>'CJ80_u6-noXH2O'!AJ9/CJ80_u6!AJ9-1</f>
        <v>0</v>
      </c>
      <c r="AK9" s="2">
        <f>'CJ80_u6-noXH2O'!AK9/CJ80_u6!AK9-1</f>
        <v>0</v>
      </c>
      <c r="AL9" s="2">
        <f>'CJ80_u6-noXH2O'!AL9/CJ80_u6!AL9-1</f>
        <v>0</v>
      </c>
      <c r="AM9" s="2">
        <f>'CJ80_u6-noXH2O'!AM9/CJ80_u6!AM9-1</f>
        <v>0</v>
      </c>
      <c r="AN9" s="2">
        <f>'CJ80_u6-noXH2O'!AN9/CJ80_u6!AN9-1</f>
        <v>0</v>
      </c>
      <c r="AO9" s="2">
        <f>'CJ80_u6-noXH2O'!AO9/CJ80_u6!AO9-1</f>
        <v>0</v>
      </c>
      <c r="AP9" s="2">
        <f>'CJ80_u6-noXH2O'!AP9/CJ80_u6!AP9-1</f>
        <v>4.550625711035261E-3</v>
      </c>
      <c r="AQ9" s="2">
        <f>'CJ80_u6-noXH2O'!AQ9/CJ80_u6!AQ9-1</f>
        <v>0</v>
      </c>
      <c r="AR9" s="2">
        <f>'CJ80_u6-noXH2O'!AR9/CJ80_u6!AR9-1</f>
        <v>1.6949152542371504E-3</v>
      </c>
      <c r="AS9" s="2">
        <f>'CJ80_u6-noXH2O'!AS9/CJ80_u6!AS9-1</f>
        <v>0</v>
      </c>
      <c r="AT9" s="2">
        <f>'CJ80_u6-noXH2O'!AT9/CJ80_u6!AT9-1</f>
        <v>1.5625E-2</v>
      </c>
      <c r="AU9" s="2">
        <f>'CJ80_u6-noXH2O'!AU9/CJ80_u6!AU9-1</f>
        <v>9.9009900990099098E-3</v>
      </c>
      <c r="AV9" s="2">
        <f>'CJ80_u6-noXH2O'!AV9/CJ80_u6!AV9-1</f>
        <v>1.4018691588784993E-2</v>
      </c>
      <c r="AW9" s="2">
        <f>'CJ80_u6-noXH2O'!AW9/CJ80_u6!AW9-1</f>
        <v>0</v>
      </c>
      <c r="AX9" s="2">
        <f>'CJ80_u6-noXH2O'!AX9/CJ80_u6!AX9-1</f>
        <v>1.8867924528301883E-2</v>
      </c>
      <c r="AY9" s="2">
        <f>'CJ80_u6-noXH2O'!AY9/CJ80_u6!AY9-1</f>
        <v>1.6260162601626105E-2</v>
      </c>
      <c r="AZ9" s="2">
        <f>'CJ80_u6-noXH2O'!AZ9/CJ80_u6!AZ9-1</f>
        <v>1.6806722689075571E-2</v>
      </c>
      <c r="BA9" s="2">
        <f>'CJ80_u6-noXH2O'!BA9/CJ80_u6!BA9-1</f>
        <v>1.4563106796116498E-2</v>
      </c>
      <c r="BB9" s="2">
        <f>'CJ80_u6-noXH2O'!BB9/CJ80_u6!BB9-1</f>
        <v>8.19672131147553E-3</v>
      </c>
      <c r="BC9" s="2">
        <f>'CJ80_u6-noXH2O'!BC9/CJ80_u6!BC9-1</f>
        <v>1.8656716417910335E-2</v>
      </c>
      <c r="BD9" s="2">
        <f>'CJ80_u6-noXH2O'!BD9/CJ80_u6!BD9-1</f>
        <v>1.9512195121951237E-2</v>
      </c>
      <c r="BE9" s="2">
        <f>'CJ80_u6-noXH2O'!BE9/CJ80_u6!BE9-1</f>
        <v>1.4877789585547418E-2</v>
      </c>
      <c r="BF9" s="2">
        <f>'CJ80_u6-noXH2O'!BF9/CJ80_u6!BF9-1</f>
        <v>3.4965034965033226E-3</v>
      </c>
      <c r="BG9" s="2">
        <f>'CJ80_u6-noXH2O'!BG9/CJ80_u6!BG9-1</f>
        <v>0</v>
      </c>
      <c r="BH9" s="2">
        <f>'CJ80_u6-noXH2O'!BH9/CJ80_u6!BH9-1</f>
        <v>1.2195121951219523E-2</v>
      </c>
      <c r="BI9" s="2">
        <f>'CJ80_u6-noXH2O'!BI9/CJ80_u6!BI9-1</f>
        <v>1.3377926421404673E-2</v>
      </c>
      <c r="BJ9" s="2">
        <f>'CJ80_u6-noXH2O'!BJ9/CJ80_u6!BJ9-1</f>
        <v>1.1560693641618602E-2</v>
      </c>
      <c r="BK9" s="2">
        <f>'CJ80_u6-noXH2O'!BK9/CJ80_u6!BK9-1</f>
        <v>9.009009009008917E-3</v>
      </c>
    </row>
    <row r="10" spans="1:63" x14ac:dyDescent="0.35">
      <c r="A10">
        <v>29</v>
      </c>
      <c r="B10" s="2">
        <f>'CJ80_u6-noXH2O'!B10/CJ80_u6!B10-1</f>
        <v>0</v>
      </c>
      <c r="C10" s="2">
        <f>'CJ80_u6-noXH2O'!C10/CJ80_u6!C10-1</f>
        <v>5.0847457627118953E-3</v>
      </c>
      <c r="D10" s="2">
        <f>'CJ80_u6-noXH2O'!D10/CJ80_u6!D10-1</f>
        <v>1.287001287001277E-2</v>
      </c>
      <c r="E10" s="2">
        <f>'CJ80_u6-noXH2O'!E10/CJ80_u6!E10-1</f>
        <v>0</v>
      </c>
      <c r="F10" s="2">
        <f>'CJ80_u6-noXH2O'!F10/CJ80_u6!F10-1</f>
        <v>1.6224188790560534E-2</v>
      </c>
      <c r="G10" s="2">
        <f>'CJ80_u6-noXH2O'!G10/CJ80_u6!G10-1</f>
        <v>1.4285714285714235E-2</v>
      </c>
      <c r="H10" s="2">
        <f>'CJ80_u6-noXH2O'!H10/CJ80_u6!H10-1</f>
        <v>1.7094017094017033E-2</v>
      </c>
      <c r="I10" s="2">
        <f>'CJ80_u6-noXH2O'!I10/CJ80_u6!I10-1</f>
        <v>1.980198019801982E-2</v>
      </c>
      <c r="J10" s="2">
        <f>'CJ80_u6-noXH2O'!J10/CJ80_u6!J10-1</f>
        <v>0</v>
      </c>
      <c r="K10" s="2">
        <f>'CJ80_u6-noXH2O'!K10/CJ80_u6!K10-1</f>
        <v>0</v>
      </c>
      <c r="L10" s="2">
        <f>'CJ80_u6-noXH2O'!L10/CJ80_u6!L10-1</f>
        <v>1.4598540145985162E-2</v>
      </c>
      <c r="M10" s="2">
        <f>'CJ80_u6-noXH2O'!M10/CJ80_u6!M10-1</f>
        <v>0</v>
      </c>
      <c r="N10" s="2">
        <f>'CJ80_u6-noXH2O'!N10/CJ80_u6!N10-1</f>
        <v>1.9230769230769162E-2</v>
      </c>
      <c r="O10" s="2">
        <f>'CJ80_u6-noXH2O'!O10/CJ80_u6!O10-1</f>
        <v>1.1152416356877248E-2</v>
      </c>
      <c r="P10" s="2">
        <f>'CJ80_u6-noXH2O'!P10/CJ80_u6!P10-1</f>
        <v>9.8619329388560661E-3</v>
      </c>
      <c r="Q10" s="2">
        <f>'CJ80_u6-noXH2O'!Q10/CJ80_u6!Q10-1</f>
        <v>1.6260162601626105E-2</v>
      </c>
      <c r="R10" s="2">
        <f>'CJ80_u6-noXH2O'!R10/CJ80_u6!R10-1</f>
        <v>8.3333333333333037E-3</v>
      </c>
      <c r="S10" s="2">
        <f>'CJ80_u6-noXH2O'!S10/CJ80_u6!S10-1</f>
        <v>1.1037527593819041E-2</v>
      </c>
      <c r="T10" s="2">
        <f>'CJ80_u6-noXH2O'!T10/CJ80_u6!T10-1</f>
        <v>8.6956521739129933E-3</v>
      </c>
      <c r="U10" s="2">
        <f>'CJ80_u6-noXH2O'!U10/CJ80_u6!U10-1</f>
        <v>1.0067114093959662E-2</v>
      </c>
      <c r="V10" s="2">
        <f>'CJ80_u6-noXH2O'!V10/CJ80_u6!V10-1</f>
        <v>1.6913319238900604E-2</v>
      </c>
      <c r="W10" s="2">
        <f>'CJ80_u6-noXH2O'!W10/CJ80_u6!W10-1</f>
        <v>1.12179487179489E-2</v>
      </c>
      <c r="X10" s="2">
        <f>'CJ80_u6-noXH2O'!X10/CJ80_u6!X10-1</f>
        <v>5.2910052910053462E-3</v>
      </c>
      <c r="Y10" s="2">
        <f>'CJ80_u6-noXH2O'!Y10/CJ80_u6!Y10-1</f>
        <v>3.1746031746031633E-3</v>
      </c>
      <c r="Z10" s="2">
        <f>'CJ80_u6-noXH2O'!Z10/CJ80_u6!Z10-1</f>
        <v>7.2463768115942351E-3</v>
      </c>
      <c r="AA10" s="2">
        <f>'CJ80_u6-noXH2O'!AA10/CJ80_u6!AA10-1</f>
        <v>0</v>
      </c>
      <c r="AB10" s="2">
        <f>'CJ80_u6-noXH2O'!AB10/CJ80_u6!AB10-1</f>
        <v>0</v>
      </c>
      <c r="AC10" s="2">
        <f>'CJ80_u6-noXH2O'!AC10/CJ80_u6!AC10-1</f>
        <v>0</v>
      </c>
      <c r="AD10" s="2">
        <f>'CJ80_u6-noXH2O'!AD10/CJ80_u6!AD10-1</f>
        <v>0</v>
      </c>
      <c r="AE10" s="2">
        <f>'CJ80_u6-noXH2O'!AE10/CJ80_u6!AE10-1</f>
        <v>0</v>
      </c>
      <c r="AF10" s="2">
        <f>'CJ80_u6-noXH2O'!AF10/CJ80_u6!AF10-1</f>
        <v>0</v>
      </c>
      <c r="AG10" s="2">
        <f>'CJ80_u6-noXH2O'!AG10/CJ80_u6!AG10-1</f>
        <v>0</v>
      </c>
      <c r="AH10" s="2">
        <f>'CJ80_u6-noXH2O'!AH10/CJ80_u6!AH10-1</f>
        <v>0</v>
      </c>
      <c r="AI10" s="2">
        <f>'CJ80_u6-noXH2O'!AI10/CJ80_u6!AI10-1</f>
        <v>0</v>
      </c>
      <c r="AJ10" s="2">
        <f>'CJ80_u6-noXH2O'!AJ10/CJ80_u6!AJ10-1</f>
        <v>0</v>
      </c>
      <c r="AK10" s="2">
        <f>'CJ80_u6-noXH2O'!AK10/CJ80_u6!AK10-1</f>
        <v>0</v>
      </c>
      <c r="AL10" s="2">
        <f>'CJ80_u6-noXH2O'!AL10/CJ80_u6!AL10-1</f>
        <v>0</v>
      </c>
      <c r="AM10" s="2">
        <f>'CJ80_u6-noXH2O'!AM10/CJ80_u6!AM10-1</f>
        <v>0</v>
      </c>
      <c r="AN10" s="2">
        <f>'CJ80_u6-noXH2O'!AN10/CJ80_u6!AN10-1</f>
        <v>0</v>
      </c>
      <c r="AO10" s="2">
        <f>'CJ80_u6-noXH2O'!AO10/CJ80_u6!AO10-1</f>
        <v>0</v>
      </c>
      <c r="AP10" s="2">
        <f>'CJ80_u6-noXH2O'!AP10/CJ80_u6!AP10-1</f>
        <v>9.8039215686274161E-3</v>
      </c>
      <c r="AQ10" s="2">
        <f>'CJ80_u6-noXH2O'!AQ10/CJ80_u6!AQ10-1</f>
        <v>0</v>
      </c>
      <c r="AR10" s="2">
        <f>'CJ80_u6-noXH2O'!AR10/CJ80_u6!AR10-1</f>
        <v>5.5865921787709993E-3</v>
      </c>
      <c r="AS10" s="2">
        <f>'CJ80_u6-noXH2O'!AS10/CJ80_u6!AS10-1</f>
        <v>3.7499999999999201E-3</v>
      </c>
      <c r="AT10" s="2">
        <f>'CJ80_u6-noXH2O'!AT10/CJ80_u6!AT10-1</f>
        <v>1.4814814814814836E-2</v>
      </c>
      <c r="AU10" s="2">
        <f>'CJ80_u6-noXH2O'!AU10/CJ80_u6!AU10-1</f>
        <v>1.980198019801982E-2</v>
      </c>
      <c r="AV10" s="2">
        <f>'CJ80_u6-noXH2O'!AV10/CJ80_u6!AV10-1</f>
        <v>1.3986013986013957E-2</v>
      </c>
      <c r="AW10" s="2">
        <f>'CJ80_u6-noXH2O'!AW10/CJ80_u6!AW10-1</f>
        <v>0</v>
      </c>
      <c r="AX10" s="2">
        <f>'CJ80_u6-noXH2O'!AX10/CJ80_u6!AX10-1</f>
        <v>1.8867924528301883E-2</v>
      </c>
      <c r="AY10" s="2">
        <f>'CJ80_u6-noXH2O'!AY10/CJ80_u6!AY10-1</f>
        <v>1.5503875968992276E-2</v>
      </c>
      <c r="AZ10" s="2">
        <f>'CJ80_u6-noXH2O'!AZ10/CJ80_u6!AZ10-1</f>
        <v>1.6806722689075571E-2</v>
      </c>
      <c r="BA10" s="2">
        <f>'CJ80_u6-noXH2O'!BA10/CJ80_u6!BA10-1</f>
        <v>1.449275362318847E-2</v>
      </c>
      <c r="BB10" s="2">
        <f>'CJ80_u6-noXH2O'!BB10/CJ80_u6!BB10-1</f>
        <v>1.2295081967213184E-2</v>
      </c>
      <c r="BC10" s="2">
        <f>'CJ80_u6-noXH2O'!BC10/CJ80_u6!BC10-1</f>
        <v>1.4869888475836479E-2</v>
      </c>
      <c r="BD10" s="2">
        <f>'CJ80_u6-noXH2O'!BD10/CJ80_u6!BD10-1</f>
        <v>1.4563106796116498E-2</v>
      </c>
      <c r="BE10" s="2">
        <f>'CJ80_u6-noXH2O'!BE10/CJ80_u6!BE10-1</f>
        <v>1.6985138004246281E-2</v>
      </c>
      <c r="BF10" s="2">
        <f>'CJ80_u6-noXH2O'!BF10/CJ80_u6!BF10-1</f>
        <v>1.7452006980800405E-3</v>
      </c>
      <c r="BG10" s="2">
        <f>'CJ80_u6-noXH2O'!BG10/CJ80_u6!BG10-1</f>
        <v>0</v>
      </c>
      <c r="BH10" s="2">
        <f>'CJ80_u6-noXH2O'!BH10/CJ80_u6!BH10-1</f>
        <v>1.5243902439024515E-2</v>
      </c>
      <c r="BI10" s="2">
        <f>'CJ80_u6-noXH2O'!BI10/CJ80_u6!BI10-1</f>
        <v>1.5025041736226985E-2</v>
      </c>
      <c r="BJ10" s="2">
        <f>'CJ80_u6-noXH2O'!BJ10/CJ80_u6!BJ10-1</f>
        <v>1.1560693641618602E-2</v>
      </c>
      <c r="BK10" s="2">
        <f>'CJ80_u6-noXH2O'!BK10/CJ80_u6!BK10-1</f>
        <v>1.8018018018018056E-2</v>
      </c>
    </row>
    <row r="11" spans="1:63" x14ac:dyDescent="0.35">
      <c r="A11">
        <v>28</v>
      </c>
      <c r="B11" s="2">
        <f>'CJ80_u6-noXH2O'!B11/CJ80_u6!B11-1</f>
        <v>0</v>
      </c>
      <c r="C11" s="2">
        <f>'CJ80_u6-noXH2O'!C11/CJ80_u6!C11-1</f>
        <v>3.3840947546530664E-3</v>
      </c>
      <c r="D11" s="2">
        <f>'CJ80_u6-noXH2O'!D11/CJ80_u6!D11-1</f>
        <v>1.4084507042253502E-2</v>
      </c>
      <c r="E11" s="2">
        <f>'CJ80_u6-noXH2O'!E11/CJ80_u6!E11-1</f>
        <v>0</v>
      </c>
      <c r="F11" s="2">
        <f>'CJ80_u6-noXH2O'!F11/CJ80_u6!F11-1</f>
        <v>1.6224188790560534E-2</v>
      </c>
      <c r="G11" s="2">
        <f>'CJ80_u6-noXH2O'!G11/CJ80_u6!G11-1</f>
        <v>1.538461538461533E-2</v>
      </c>
      <c r="H11" s="2">
        <f>'CJ80_u6-noXH2O'!H11/CJ80_u6!H11-1</f>
        <v>1.6806722689075571E-2</v>
      </c>
      <c r="I11" s="2">
        <f>'CJ80_u6-noXH2O'!I11/CJ80_u6!I11-1</f>
        <v>1.980198019801982E-2</v>
      </c>
      <c r="J11" s="2">
        <f>'CJ80_u6-noXH2O'!J11/CJ80_u6!J11-1</f>
        <v>0</v>
      </c>
      <c r="K11" s="2">
        <f>'CJ80_u6-noXH2O'!K11/CJ80_u6!K11-1</f>
        <v>0</v>
      </c>
      <c r="L11" s="2">
        <f>'CJ80_u6-noXH2O'!L11/CJ80_u6!L11-1</f>
        <v>1.4598540145985162E-2</v>
      </c>
      <c r="M11" s="2">
        <f>'CJ80_u6-noXH2O'!M11/CJ80_u6!M11-1</f>
        <v>4.6728971962617383E-3</v>
      </c>
      <c r="N11" s="2">
        <f>'CJ80_u6-noXH2O'!N11/CJ80_u6!N11-1</f>
        <v>1.8518518518518601E-2</v>
      </c>
      <c r="O11" s="2">
        <f>'CJ80_u6-noXH2O'!O11/CJ80_u6!O11-1</f>
        <v>1.1152416356877248E-2</v>
      </c>
      <c r="P11" s="2">
        <f>'CJ80_u6-noXH2O'!P11/CJ80_u6!P11-1</f>
        <v>9.6153846153848033E-3</v>
      </c>
      <c r="Q11" s="2">
        <f>'CJ80_u6-noXH2O'!Q11/CJ80_u6!Q11-1</f>
        <v>1.5748031496062964E-2</v>
      </c>
      <c r="R11" s="2">
        <f>'CJ80_u6-noXH2O'!R11/CJ80_u6!R11-1</f>
        <v>8.3333333333333037E-3</v>
      </c>
      <c r="S11" s="2">
        <f>'CJ80_u6-noXH2O'!S11/CJ80_u6!S11-1</f>
        <v>1.3245033112582849E-2</v>
      </c>
      <c r="T11" s="2">
        <f>'CJ80_u6-noXH2O'!T11/CJ80_u6!T11-1</f>
        <v>8.6956521739129933E-3</v>
      </c>
      <c r="U11" s="2">
        <f>'CJ80_u6-noXH2O'!U11/CJ80_u6!U11-1</f>
        <v>1.0067114093959662E-2</v>
      </c>
      <c r="V11" s="2">
        <f>'CJ80_u6-noXH2O'!V11/CJ80_u6!V11-1</f>
        <v>1.6913319238900604E-2</v>
      </c>
      <c r="W11" s="2">
        <f>'CJ80_u6-noXH2O'!W11/CJ80_u6!W11-1</f>
        <v>1.2820512820512997E-2</v>
      </c>
      <c r="X11" s="2">
        <f>'CJ80_u6-noXH2O'!X11/CJ80_u6!X11-1</f>
        <v>1.0526315789473717E-2</v>
      </c>
      <c r="Y11" s="2">
        <f>'CJ80_u6-noXH2O'!Y11/CJ80_u6!Y11-1</f>
        <v>3.1746031746031633E-3</v>
      </c>
      <c r="Z11" s="2">
        <f>'CJ80_u6-noXH2O'!Z11/CJ80_u6!Z11-1</f>
        <v>0</v>
      </c>
      <c r="AA11" s="2">
        <f>'CJ80_u6-noXH2O'!AA11/CJ80_u6!AA11-1</f>
        <v>0</v>
      </c>
      <c r="AB11" s="2">
        <f>'CJ80_u6-noXH2O'!AB11/CJ80_u6!AB11-1</f>
        <v>0</v>
      </c>
      <c r="AC11" s="2">
        <f>'CJ80_u6-noXH2O'!AC11/CJ80_u6!AC11-1</f>
        <v>0</v>
      </c>
      <c r="AD11" s="2">
        <f>'CJ80_u6-noXH2O'!AD11/CJ80_u6!AD11-1</f>
        <v>0</v>
      </c>
      <c r="AE11" s="2">
        <f>'CJ80_u6-noXH2O'!AE11/CJ80_u6!AE11-1</f>
        <v>0</v>
      </c>
      <c r="AF11" s="2">
        <f>'CJ80_u6-noXH2O'!AF11/CJ80_u6!AF11-1</f>
        <v>0</v>
      </c>
      <c r="AG11" s="2">
        <f>'CJ80_u6-noXH2O'!AG11/CJ80_u6!AG11-1</f>
        <v>0</v>
      </c>
      <c r="AH11" s="2">
        <f>'CJ80_u6-noXH2O'!AH11/CJ80_u6!AH11-1</f>
        <v>0</v>
      </c>
      <c r="AI11" s="2">
        <f>'CJ80_u6-noXH2O'!AI11/CJ80_u6!AI11-1</f>
        <v>0</v>
      </c>
      <c r="AJ11" s="2">
        <f>'CJ80_u6-noXH2O'!AJ11/CJ80_u6!AJ11-1</f>
        <v>0</v>
      </c>
      <c r="AK11" s="2">
        <f>'CJ80_u6-noXH2O'!AK11/CJ80_u6!AK11-1</f>
        <v>0</v>
      </c>
      <c r="AL11" s="2">
        <f>'CJ80_u6-noXH2O'!AL11/CJ80_u6!AL11-1</f>
        <v>0</v>
      </c>
      <c r="AM11" s="2">
        <f>'CJ80_u6-noXH2O'!AM11/CJ80_u6!AM11-1</f>
        <v>0</v>
      </c>
      <c r="AN11" s="2">
        <f>'CJ80_u6-noXH2O'!AN11/CJ80_u6!AN11-1</f>
        <v>0</v>
      </c>
      <c r="AO11" s="2">
        <f>'CJ80_u6-noXH2O'!AO11/CJ80_u6!AO11-1</f>
        <v>0</v>
      </c>
      <c r="AP11" s="2">
        <f>'CJ80_u6-noXH2O'!AP11/CJ80_u6!AP11-1</f>
        <v>1.2915129151291449E-2</v>
      </c>
      <c r="AQ11" s="2">
        <f>'CJ80_u6-noXH2O'!AQ11/CJ80_u6!AQ11-1</f>
        <v>0</v>
      </c>
      <c r="AR11" s="2">
        <f>'CJ80_u6-noXH2O'!AR11/CJ80_u6!AR11-1</f>
        <v>1.0526315789473717E-2</v>
      </c>
      <c r="AS11" s="2">
        <f>'CJ80_u6-noXH2O'!AS11/CJ80_u6!AS11-1</f>
        <v>5.3763440860215006E-3</v>
      </c>
      <c r="AT11" s="2">
        <f>'CJ80_u6-noXH2O'!AT11/CJ80_u6!AT11-1</f>
        <v>1.3157894736842035E-2</v>
      </c>
      <c r="AU11" s="2">
        <f>'CJ80_u6-noXH2O'!AU11/CJ80_u6!AU11-1</f>
        <v>1.980198019801982E-2</v>
      </c>
      <c r="AV11" s="2">
        <f>'CJ80_u6-noXH2O'!AV11/CJ80_u6!AV11-1</f>
        <v>1.6355140186915973E-2</v>
      </c>
      <c r="AW11" s="2">
        <f>'CJ80_u6-noXH2O'!AW11/CJ80_u6!AW11-1</f>
        <v>0</v>
      </c>
      <c r="AX11" s="2">
        <f>'CJ80_u6-noXH2O'!AX11/CJ80_u6!AX11-1</f>
        <v>9.4339622641508303E-3</v>
      </c>
      <c r="AY11" s="2">
        <f>'CJ80_u6-noXH2O'!AY11/CJ80_u6!AY11-1</f>
        <v>1.4598540145985384E-2</v>
      </c>
      <c r="AZ11" s="2">
        <f>'CJ80_u6-noXH2O'!AZ11/CJ80_u6!AZ11-1</f>
        <v>1.7241379310344751E-2</v>
      </c>
      <c r="BA11" s="2">
        <f>'CJ80_u6-noXH2O'!BA11/CJ80_u6!BA11-1</f>
        <v>1.4925373134328401E-2</v>
      </c>
      <c r="BB11" s="2">
        <f>'CJ80_u6-noXH2O'!BB11/CJ80_u6!BB11-1</f>
        <v>1.2295081967213184E-2</v>
      </c>
      <c r="BC11" s="2">
        <f>'CJ80_u6-noXH2O'!BC11/CJ80_u6!BC11-1</f>
        <v>1.4869888475836479E-2</v>
      </c>
      <c r="BD11" s="2">
        <f>'CJ80_u6-noXH2O'!BD11/CJ80_u6!BD11-1</f>
        <v>1.980198019801982E-2</v>
      </c>
      <c r="BE11" s="2">
        <f>'CJ80_u6-noXH2O'!BE11/CJ80_u6!BE11-1</f>
        <v>1.6985138004246281E-2</v>
      </c>
      <c r="BF11" s="2">
        <f>'CJ80_u6-noXH2O'!BF11/CJ80_u6!BF11-1</f>
        <v>1.7921146953405742E-3</v>
      </c>
      <c r="BG11" s="2">
        <f>'CJ80_u6-noXH2O'!BG11/CJ80_u6!BG11-1</f>
        <v>6.0240963855422436E-3</v>
      </c>
      <c r="BH11" s="2">
        <f>'CJ80_u6-noXH2O'!BH11/CJ80_u6!BH11-1</f>
        <v>1.5243902439024515E-2</v>
      </c>
      <c r="BI11" s="2">
        <f>'CJ80_u6-noXH2O'!BI11/CJ80_u6!BI11-1</f>
        <v>1.5050167224080369E-2</v>
      </c>
      <c r="BJ11" s="2">
        <f>'CJ80_u6-noXH2O'!BJ11/CJ80_u6!BJ11-1</f>
        <v>1.1695906432748648E-2</v>
      </c>
      <c r="BK11" s="2">
        <f>'CJ80_u6-noXH2O'!BK11/CJ80_u6!BK11-1</f>
        <v>1.8018018018018056E-2</v>
      </c>
    </row>
    <row r="12" spans="1:63" x14ac:dyDescent="0.35">
      <c r="A12">
        <v>27</v>
      </c>
      <c r="B12" s="2">
        <f>'CJ80_u6-noXH2O'!B12/CJ80_u6!B12-1</f>
        <v>0</v>
      </c>
      <c r="C12" s="2">
        <f>'CJ80_u6-noXH2O'!C12/CJ80_u6!C12-1</f>
        <v>5.0590219224282418E-3</v>
      </c>
      <c r="D12" s="2">
        <f>'CJ80_u6-noXH2O'!D12/CJ80_u6!D12-1</f>
        <v>1.5113350125944391E-2</v>
      </c>
      <c r="E12" s="2">
        <f>'CJ80_u6-noXH2O'!E12/CJ80_u6!E12-1</f>
        <v>0</v>
      </c>
      <c r="F12" s="2">
        <f>'CJ80_u6-noXH2O'!F12/CJ80_u6!F12-1</f>
        <v>1.6248153618906969E-2</v>
      </c>
      <c r="G12" s="2">
        <f>'CJ80_u6-noXH2O'!G12/CJ80_u6!G12-1</f>
        <v>1.5401540154015292E-2</v>
      </c>
      <c r="H12" s="2">
        <f>'CJ80_u6-noXH2O'!H12/CJ80_u6!H12-1</f>
        <v>1.6528925619834878E-2</v>
      </c>
      <c r="I12" s="2">
        <f>'CJ80_u6-noXH2O'!I12/CJ80_u6!I12-1</f>
        <v>1.980198019801982E-2</v>
      </c>
      <c r="J12" s="2">
        <f>'CJ80_u6-noXH2O'!J12/CJ80_u6!J12-1</f>
        <v>0</v>
      </c>
      <c r="K12" s="2">
        <f>'CJ80_u6-noXH2O'!K12/CJ80_u6!K12-1</f>
        <v>0</v>
      </c>
      <c r="L12" s="2">
        <f>'CJ80_u6-noXH2O'!L12/CJ80_u6!L12-1</f>
        <v>1.4634146341463428E-2</v>
      </c>
      <c r="M12" s="2">
        <f>'CJ80_u6-noXH2O'!M12/CJ80_u6!M12-1</f>
        <v>9.3896713615024829E-3</v>
      </c>
      <c r="N12" s="2">
        <f>'CJ80_u6-noXH2O'!N12/CJ80_u6!N12-1</f>
        <v>1.7857142857142794E-2</v>
      </c>
      <c r="O12" s="2">
        <f>'CJ80_u6-noXH2O'!O12/CJ80_u6!O12-1</f>
        <v>7.4349442379182396E-3</v>
      </c>
      <c r="P12" s="2">
        <f>'CJ80_u6-noXH2O'!P12/CJ80_u6!P12-1</f>
        <v>9.3808630393996673E-3</v>
      </c>
      <c r="Q12" s="2">
        <f>'CJ80_u6-noXH2O'!Q12/CJ80_u6!Q12-1</f>
        <v>1.5267175572519109E-2</v>
      </c>
      <c r="R12" s="2">
        <f>'CJ80_u6-noXH2O'!R12/CJ80_u6!R12-1</f>
        <v>1.1142061281337101E-2</v>
      </c>
      <c r="S12" s="2">
        <f>'CJ80_u6-noXH2O'!S12/CJ80_u6!S12-1</f>
        <v>1.1037527593819041E-2</v>
      </c>
      <c r="T12" s="2">
        <f>'CJ80_u6-noXH2O'!T12/CJ80_u6!T12-1</f>
        <v>8.6956521739129933E-3</v>
      </c>
      <c r="U12" s="2">
        <f>'CJ80_u6-noXH2O'!U12/CJ80_u6!U12-1</f>
        <v>1.3468013468013407E-2</v>
      </c>
      <c r="V12" s="2">
        <f>'CJ80_u6-noXH2O'!V12/CJ80_u6!V12-1</f>
        <v>1.9108280254777066E-2</v>
      </c>
      <c r="W12" s="2">
        <f>'CJ80_u6-noXH2O'!W12/CJ80_u6!W12-1</f>
        <v>1.2841091492777013E-2</v>
      </c>
      <c r="X12" s="2">
        <f>'CJ80_u6-noXH2O'!X12/CJ80_u6!X12-1</f>
        <v>1.0471204188481797E-2</v>
      </c>
      <c r="Y12" s="2">
        <f>'CJ80_u6-noXH2O'!Y12/CJ80_u6!Y12-1</f>
        <v>6.3694267515923553E-3</v>
      </c>
      <c r="Z12" s="2">
        <f>'CJ80_u6-noXH2O'!Z12/CJ80_u6!Z12-1</f>
        <v>0</v>
      </c>
      <c r="AA12" s="2">
        <f>'CJ80_u6-noXH2O'!AA12/CJ80_u6!AA12-1</f>
        <v>0</v>
      </c>
      <c r="AB12" s="2">
        <f>'CJ80_u6-noXH2O'!AB12/CJ80_u6!AB12-1</f>
        <v>0</v>
      </c>
      <c r="AC12" s="2">
        <f>'CJ80_u6-noXH2O'!AC12/CJ80_u6!AC12-1</f>
        <v>0</v>
      </c>
      <c r="AD12" s="2">
        <f>'CJ80_u6-noXH2O'!AD12/CJ80_u6!AD12-1</f>
        <v>0</v>
      </c>
      <c r="AE12" s="2">
        <f>'CJ80_u6-noXH2O'!AE12/CJ80_u6!AE12-1</f>
        <v>0</v>
      </c>
      <c r="AF12" s="2">
        <f>'CJ80_u6-noXH2O'!AF12/CJ80_u6!AF12-1</f>
        <v>0</v>
      </c>
      <c r="AG12" s="2">
        <f>'CJ80_u6-noXH2O'!AG12/CJ80_u6!AG12-1</f>
        <v>0</v>
      </c>
      <c r="AH12" s="2">
        <f>'CJ80_u6-noXH2O'!AH12/CJ80_u6!AH12-1</f>
        <v>0</v>
      </c>
      <c r="AI12" s="2">
        <f>'CJ80_u6-noXH2O'!AI12/CJ80_u6!AI12-1</f>
        <v>0</v>
      </c>
      <c r="AJ12" s="2">
        <f>'CJ80_u6-noXH2O'!AJ12/CJ80_u6!AJ12-1</f>
        <v>0</v>
      </c>
      <c r="AK12" s="2">
        <f>'CJ80_u6-noXH2O'!AK12/CJ80_u6!AK12-1</f>
        <v>0</v>
      </c>
      <c r="AL12" s="2">
        <f>'CJ80_u6-noXH2O'!AL12/CJ80_u6!AL12-1</f>
        <v>0</v>
      </c>
      <c r="AM12" s="2">
        <f>'CJ80_u6-noXH2O'!AM12/CJ80_u6!AM12-1</f>
        <v>0</v>
      </c>
      <c r="AN12" s="2">
        <f>'CJ80_u6-noXH2O'!AN12/CJ80_u6!AN12-1</f>
        <v>0</v>
      </c>
      <c r="AO12" s="2">
        <f>'CJ80_u6-noXH2O'!AO12/CJ80_u6!AO12-1</f>
        <v>0</v>
      </c>
      <c r="AP12" s="2">
        <f>'CJ80_u6-noXH2O'!AP12/CJ80_u6!AP12-1</f>
        <v>1.6071428571428736E-2</v>
      </c>
      <c r="AQ12" s="2">
        <f>'CJ80_u6-noXH2O'!AQ12/CJ80_u6!AQ12-1</f>
        <v>0</v>
      </c>
      <c r="AR12" s="2">
        <f>'CJ80_u6-noXH2O'!AR12/CJ80_u6!AR12-1</f>
        <v>1.4084507042253502E-2</v>
      </c>
      <c r="AS12" s="2">
        <f>'CJ80_u6-noXH2O'!AS12/CJ80_u6!AS12-1</f>
        <v>6.1728395061728669E-3</v>
      </c>
      <c r="AT12" s="2">
        <f>'CJ80_u6-noXH2O'!AT12/CJ80_u6!AT12-1</f>
        <v>1.7857142857142794E-2</v>
      </c>
      <c r="AU12" s="2">
        <f>'CJ80_u6-noXH2O'!AU12/CJ80_u6!AU12-1</f>
        <v>1.980198019801982E-2</v>
      </c>
      <c r="AV12" s="2">
        <f>'CJ80_u6-noXH2O'!AV12/CJ80_u6!AV12-1</f>
        <v>1.6393442622950838E-2</v>
      </c>
      <c r="AW12" s="2">
        <f>'CJ80_u6-noXH2O'!AW12/CJ80_u6!AW12-1</f>
        <v>2.1929824561404132E-3</v>
      </c>
      <c r="AX12" s="2">
        <f>'CJ80_u6-noXH2O'!AX12/CJ80_u6!AX12-1</f>
        <v>1.904761904761898E-2</v>
      </c>
      <c r="AY12" s="2">
        <f>'CJ80_u6-noXH2O'!AY12/CJ80_u6!AY12-1</f>
        <v>1.388888888888884E-2</v>
      </c>
      <c r="AZ12" s="2">
        <f>'CJ80_u6-noXH2O'!AZ12/CJ80_u6!AZ12-1</f>
        <v>1.777777777777767E-2</v>
      </c>
      <c r="BA12" s="2">
        <f>'CJ80_u6-noXH2O'!BA12/CJ80_u6!BA12-1</f>
        <v>1.5463917525773141E-2</v>
      </c>
      <c r="BB12" s="2">
        <f>'CJ80_u6-noXH2O'!BB12/CJ80_u6!BB12-1</f>
        <v>1.2295081967213184E-2</v>
      </c>
      <c r="BC12" s="2">
        <f>'CJ80_u6-noXH2O'!BC12/CJ80_u6!BC12-1</f>
        <v>1.8656716417910335E-2</v>
      </c>
      <c r="BD12" s="2">
        <f>'CJ80_u6-noXH2O'!BD12/CJ80_u6!BD12-1</f>
        <v>2.020202020202011E-2</v>
      </c>
      <c r="BE12" s="2">
        <f>'CJ80_u6-noXH2O'!BE12/CJ80_u6!BE12-1</f>
        <v>1.8085106382978777E-2</v>
      </c>
      <c r="BF12" s="2">
        <f>'CJ80_u6-noXH2O'!BF12/CJ80_u6!BF12-1</f>
        <v>3.696857670979492E-3</v>
      </c>
      <c r="BG12" s="2">
        <f>'CJ80_u6-noXH2O'!BG12/CJ80_u6!BG12-1</f>
        <v>6.0975609756097615E-3</v>
      </c>
      <c r="BH12" s="2">
        <f>'CJ80_u6-noXH2O'!BH12/CJ80_u6!BH12-1</f>
        <v>1.8348623853211121E-2</v>
      </c>
      <c r="BI12" s="2">
        <f>'CJ80_u6-noXH2O'!BI12/CJ80_u6!BI12-1</f>
        <v>1.5100671140939603E-2</v>
      </c>
      <c r="BJ12" s="2">
        <f>'CJ80_u6-noXH2O'!BJ12/CJ80_u6!BJ12-1</f>
        <v>1.1834319526627279E-2</v>
      </c>
      <c r="BK12" s="2">
        <f>'CJ80_u6-noXH2O'!BK12/CJ80_u6!BK12-1</f>
        <v>1.8181818181818299E-2</v>
      </c>
    </row>
    <row r="13" spans="1:63" x14ac:dyDescent="0.35">
      <c r="A13">
        <v>26</v>
      </c>
      <c r="B13" s="2">
        <f>'CJ80_u6-noXH2O'!B13/CJ80_u6!B13-1</f>
        <v>0</v>
      </c>
      <c r="C13" s="2">
        <f>'CJ80_u6-noXH2O'!C13/CJ80_u6!C13-1</f>
        <v>6.7226890756302282E-3</v>
      </c>
      <c r="D13" s="2">
        <f>'CJ80_u6-noXH2O'!D13/CJ80_u6!D13-1</f>
        <v>1.6169154228855565E-2</v>
      </c>
      <c r="E13" s="2">
        <f>'CJ80_u6-noXH2O'!E13/CJ80_u6!E13-1</f>
        <v>0</v>
      </c>
      <c r="F13" s="2">
        <f>'CJ80_u6-noXH2O'!F13/CJ80_u6!F13-1</f>
        <v>1.7804154302670572E-2</v>
      </c>
      <c r="G13" s="2">
        <f>'CJ80_u6-noXH2O'!G13/CJ80_u6!G13-1</f>
        <v>1.655629139072845E-2</v>
      </c>
      <c r="H13" s="2">
        <f>'CJ80_u6-noXH2O'!H13/CJ80_u6!H13-1</f>
        <v>1.6393442622950838E-2</v>
      </c>
      <c r="I13" s="2">
        <f>'CJ80_u6-noXH2O'!I13/CJ80_u6!I13-1</f>
        <v>9.9009900990099098E-3</v>
      </c>
      <c r="J13" s="2">
        <f>'CJ80_u6-noXH2O'!J13/CJ80_u6!J13-1</f>
        <v>0</v>
      </c>
      <c r="K13" s="2">
        <f>'CJ80_u6-noXH2O'!K13/CJ80_u6!K13-1</f>
        <v>0</v>
      </c>
      <c r="L13" s="2">
        <f>'CJ80_u6-noXH2O'!L13/CJ80_u6!L13-1</f>
        <v>1.7114914425427896E-2</v>
      </c>
      <c r="M13" s="2">
        <f>'CJ80_u6-noXH2O'!M13/CJ80_u6!M13-1</f>
        <v>4.6948356807512415E-3</v>
      </c>
      <c r="N13" s="2">
        <f>'CJ80_u6-noXH2O'!N13/CJ80_u6!N13-1</f>
        <v>1.7391304347826209E-2</v>
      </c>
      <c r="O13" s="2">
        <f>'CJ80_u6-noXH2O'!O13/CJ80_u6!O13-1</f>
        <v>1.1194029850746245E-2</v>
      </c>
      <c r="P13" s="2">
        <f>'CJ80_u6-noXH2O'!P13/CJ80_u6!P13-1</f>
        <v>1.1049723756906049E-2</v>
      </c>
      <c r="Q13" s="2">
        <f>'CJ80_u6-noXH2O'!Q13/CJ80_u6!Q13-1</f>
        <v>1.4925373134328401E-2</v>
      </c>
      <c r="R13" s="2">
        <f>'CJ80_u6-noXH2O'!R13/CJ80_u6!R13-1</f>
        <v>1.1173184357541999E-2</v>
      </c>
      <c r="S13" s="2">
        <f>'CJ80_u6-noXH2O'!S13/CJ80_u6!S13-1</f>
        <v>1.106194690265494E-2</v>
      </c>
      <c r="T13" s="2">
        <f>'CJ80_u6-noXH2O'!T13/CJ80_u6!T13-1</f>
        <v>0</v>
      </c>
      <c r="U13" s="2">
        <f>'CJ80_u6-noXH2O'!U13/CJ80_u6!U13-1</f>
        <v>1.3513513513513598E-2</v>
      </c>
      <c r="V13" s="2">
        <f>'CJ80_u6-noXH2O'!V13/CJ80_u6!V13-1</f>
        <v>2.1367521367521514E-2</v>
      </c>
      <c r="W13" s="2">
        <f>'CJ80_u6-noXH2O'!W13/CJ80_u6!W13-1</f>
        <v>1.449275362318847E-2</v>
      </c>
      <c r="X13" s="2">
        <f>'CJ80_u6-noXH2O'!X13/CJ80_u6!X13-1</f>
        <v>1.0416666666666741E-2</v>
      </c>
      <c r="Y13" s="2">
        <f>'CJ80_u6-noXH2O'!Y13/CJ80_u6!Y13-1</f>
        <v>6.3694267515923553E-3</v>
      </c>
      <c r="Z13" s="2">
        <f>'CJ80_u6-noXH2O'!Z13/CJ80_u6!Z13-1</f>
        <v>7.2463768115942351E-3</v>
      </c>
      <c r="AA13" s="2">
        <f>'CJ80_u6-noXH2O'!AA13/CJ80_u6!AA13-1</f>
        <v>0</v>
      </c>
      <c r="AB13" s="2">
        <f>'CJ80_u6-noXH2O'!AB13/CJ80_u6!AB13-1</f>
        <v>0</v>
      </c>
      <c r="AC13" s="2">
        <f>'CJ80_u6-noXH2O'!AC13/CJ80_u6!AC13-1</f>
        <v>0</v>
      </c>
      <c r="AD13" s="2">
        <f>'CJ80_u6-noXH2O'!AD13/CJ80_u6!AD13-1</f>
        <v>0</v>
      </c>
      <c r="AE13" s="2">
        <f>'CJ80_u6-noXH2O'!AE13/CJ80_u6!AE13-1</f>
        <v>0</v>
      </c>
      <c r="AF13" s="2">
        <f>'CJ80_u6-noXH2O'!AF13/CJ80_u6!AF13-1</f>
        <v>0</v>
      </c>
      <c r="AG13" s="2">
        <f>'CJ80_u6-noXH2O'!AG13/CJ80_u6!AG13-1</f>
        <v>0</v>
      </c>
      <c r="AH13" s="2">
        <f>'CJ80_u6-noXH2O'!AH13/CJ80_u6!AH13-1</f>
        <v>0</v>
      </c>
      <c r="AI13" s="2">
        <f>'CJ80_u6-noXH2O'!AI13/CJ80_u6!AI13-1</f>
        <v>0</v>
      </c>
      <c r="AJ13" s="2">
        <f>'CJ80_u6-noXH2O'!AJ13/CJ80_u6!AJ13-1</f>
        <v>0</v>
      </c>
      <c r="AK13" s="2">
        <f>'CJ80_u6-noXH2O'!AK13/CJ80_u6!AK13-1</f>
        <v>0</v>
      </c>
      <c r="AL13" s="2">
        <f>'CJ80_u6-noXH2O'!AL13/CJ80_u6!AL13-1</f>
        <v>0</v>
      </c>
      <c r="AM13" s="2">
        <f>'CJ80_u6-noXH2O'!AM13/CJ80_u6!AM13-1</f>
        <v>0</v>
      </c>
      <c r="AN13" s="2">
        <f>'CJ80_u6-noXH2O'!AN13/CJ80_u6!AN13-1</f>
        <v>0</v>
      </c>
      <c r="AO13" s="2">
        <f>'CJ80_u6-noXH2O'!AO13/CJ80_u6!AO13-1</f>
        <v>0</v>
      </c>
      <c r="AP13" s="2">
        <f>'CJ80_u6-noXH2O'!AP13/CJ80_u6!AP13-1</f>
        <v>1.8032786885245899E-2</v>
      </c>
      <c r="AQ13" s="2">
        <f>'CJ80_u6-noXH2O'!AQ13/CJ80_u6!AQ13-1</f>
        <v>4.8076923076922906E-3</v>
      </c>
      <c r="AR13" s="2">
        <f>'CJ80_u6-noXH2O'!AR13/CJ80_u6!AR13-1</f>
        <v>1.9292604501607746E-2</v>
      </c>
      <c r="AS13" s="2">
        <f>'CJ80_u6-noXH2O'!AS13/CJ80_u6!AS13-1</f>
        <v>8.2644628099173278E-3</v>
      </c>
      <c r="AT13" s="2">
        <f>'CJ80_u6-noXH2O'!AT13/CJ80_u6!AT13-1</f>
        <v>1.6393442622950838E-2</v>
      </c>
      <c r="AU13" s="2">
        <f>'CJ80_u6-noXH2O'!AU13/CJ80_u6!AU13-1</f>
        <v>2.0000000000000018E-2</v>
      </c>
      <c r="AV13" s="2">
        <f>'CJ80_u6-noXH2O'!AV13/CJ80_u6!AV13-1</f>
        <v>1.8823529411764683E-2</v>
      </c>
      <c r="AW13" s="2">
        <f>'CJ80_u6-noXH2O'!AW13/CJ80_u6!AW13-1</f>
        <v>4.115226337448652E-3</v>
      </c>
      <c r="AX13" s="2">
        <f>'CJ80_u6-noXH2O'!AX13/CJ80_u6!AX13-1</f>
        <v>1.904761904761898E-2</v>
      </c>
      <c r="AY13" s="2">
        <f>'CJ80_u6-noXH2O'!AY13/CJ80_u6!AY13-1</f>
        <v>2.0000000000000018E-2</v>
      </c>
      <c r="AZ13" s="2">
        <f>'CJ80_u6-noXH2O'!AZ13/CJ80_u6!AZ13-1</f>
        <v>2.314814814814814E-2</v>
      </c>
      <c r="BA13" s="2">
        <f>'CJ80_u6-noXH2O'!BA13/CJ80_u6!BA13-1</f>
        <v>1.6042780748663166E-2</v>
      </c>
      <c r="BB13" s="2">
        <f>'CJ80_u6-noXH2O'!BB13/CJ80_u6!BB13-1</f>
        <v>1.2345679012345734E-2</v>
      </c>
      <c r="BC13" s="2">
        <f>'CJ80_u6-noXH2O'!BC13/CJ80_u6!BC13-1</f>
        <v>2.2556390977443552E-2</v>
      </c>
      <c r="BD13" s="2">
        <f>'CJ80_u6-noXH2O'!BD13/CJ80_u6!BD13-1</f>
        <v>2.0725388601036343E-2</v>
      </c>
      <c r="BE13" s="2">
        <f>'CJ80_u6-noXH2O'!BE13/CJ80_u6!BE13-1</f>
        <v>1.9230769230769162E-2</v>
      </c>
      <c r="BF13" s="2">
        <f>'CJ80_u6-noXH2O'!BF13/CJ80_u6!BF13-1</f>
        <v>3.8240917782026429E-3</v>
      </c>
      <c r="BG13" s="2">
        <f>'CJ80_u6-noXH2O'!BG13/CJ80_u6!BG13-1</f>
        <v>6.1728395061728669E-3</v>
      </c>
      <c r="BH13" s="2">
        <f>'CJ80_u6-noXH2O'!BH13/CJ80_u6!BH13-1</f>
        <v>1.8404907975460238E-2</v>
      </c>
      <c r="BI13" s="2">
        <f>'CJ80_u6-noXH2O'!BI13/CJ80_u6!BI13-1</f>
        <v>1.5177065767284947E-2</v>
      </c>
      <c r="BJ13" s="2">
        <f>'CJ80_u6-noXH2O'!BJ13/CJ80_u6!BJ13-1</f>
        <v>1.2048192771084265E-2</v>
      </c>
      <c r="BK13" s="2">
        <f>'CJ80_u6-noXH2O'!BK13/CJ80_u6!BK13-1</f>
        <v>9.0909090909092605E-3</v>
      </c>
    </row>
    <row r="14" spans="1:63" x14ac:dyDescent="0.35">
      <c r="A14">
        <v>25</v>
      </c>
      <c r="B14" s="2">
        <f>'CJ80_u6-noXH2O'!B14/CJ80_u6!B14-1</f>
        <v>0</v>
      </c>
      <c r="C14" s="2">
        <f>'CJ80_u6-noXH2O'!C14/CJ80_u6!C14-1</f>
        <v>5.0251256281406143E-3</v>
      </c>
      <c r="D14" s="2">
        <f>'CJ80_u6-noXH2O'!D14/CJ80_u6!D14-1</f>
        <v>1.726263871763245E-2</v>
      </c>
      <c r="E14" s="2">
        <f>'CJ80_u6-noXH2O'!E14/CJ80_u6!E14-1</f>
        <v>0</v>
      </c>
      <c r="F14" s="2">
        <f>'CJ80_u6-noXH2O'!F14/CJ80_u6!F14-1</f>
        <v>1.9402985074626899E-2</v>
      </c>
      <c r="G14" s="2">
        <f>'CJ80_u6-noXH2O'!G14/CJ80_u6!G14-1</f>
        <v>1.7758046614872569E-2</v>
      </c>
      <c r="H14" s="2">
        <f>'CJ80_u6-noXH2O'!H14/CJ80_u6!H14-1</f>
        <v>1.6260162601626105E-2</v>
      </c>
      <c r="I14" s="2">
        <f>'CJ80_u6-noXH2O'!I14/CJ80_u6!I14-1</f>
        <v>2.0000000000000018E-2</v>
      </c>
      <c r="J14" s="2">
        <f>'CJ80_u6-noXH2O'!J14/CJ80_u6!J14-1</f>
        <v>8.1967213114753079E-3</v>
      </c>
      <c r="K14" s="2">
        <f>'CJ80_u6-noXH2O'!K14/CJ80_u6!K14-1</f>
        <v>0</v>
      </c>
      <c r="L14" s="2">
        <f>'CJ80_u6-noXH2O'!L14/CJ80_u6!L14-1</f>
        <v>1.7857142857142794E-2</v>
      </c>
      <c r="M14" s="2">
        <f>'CJ80_u6-noXH2O'!M14/CJ80_u6!M14-1</f>
        <v>4.6948356807512415E-3</v>
      </c>
      <c r="N14" s="2">
        <f>'CJ80_u6-noXH2O'!N14/CJ80_u6!N14-1</f>
        <v>2.564102564102555E-2</v>
      </c>
      <c r="O14" s="2">
        <f>'CJ80_u6-noXH2O'!O14/CJ80_u6!O14-1</f>
        <v>1.1235955056179803E-2</v>
      </c>
      <c r="P14" s="2">
        <f>'CJ80_u6-noXH2O'!P14/CJ80_u6!P14-1</f>
        <v>1.0849909584086603E-2</v>
      </c>
      <c r="Q14" s="2">
        <f>'CJ80_u6-noXH2O'!Q14/CJ80_u6!Q14-1</f>
        <v>2.2058823529411908E-2</v>
      </c>
      <c r="R14" s="2">
        <f>'CJ80_u6-noXH2O'!R14/CJ80_u6!R14-1</f>
        <v>1.1204481792717047E-2</v>
      </c>
      <c r="S14" s="2">
        <f>'CJ80_u6-noXH2O'!S14/CJ80_u6!S14-1</f>
        <v>1.1111111111111072E-2</v>
      </c>
      <c r="T14" s="2">
        <f>'CJ80_u6-noXH2O'!T14/CJ80_u6!T14-1</f>
        <v>0</v>
      </c>
      <c r="U14" s="2">
        <f>'CJ80_u6-noXH2O'!U14/CJ80_u6!U14-1</f>
        <v>1.3559322033898313E-2</v>
      </c>
      <c r="V14" s="2">
        <f>'CJ80_u6-noXH2O'!V14/CJ80_u6!V14-1</f>
        <v>2.155172413793105E-2</v>
      </c>
      <c r="W14" s="2">
        <f>'CJ80_u6-noXH2O'!W14/CJ80_u6!W14-1</f>
        <v>1.292407108239102E-2</v>
      </c>
      <c r="X14" s="2">
        <f>'CJ80_u6-noXH2O'!X14/CJ80_u6!X14-1</f>
        <v>5.1813471502590858E-3</v>
      </c>
      <c r="Y14" s="2">
        <f>'CJ80_u6-noXH2O'!Y14/CJ80_u6!Y14-1</f>
        <v>6.389776357827559E-3</v>
      </c>
      <c r="Z14" s="2">
        <f>'CJ80_u6-noXH2O'!Z14/CJ80_u6!Z14-1</f>
        <v>0</v>
      </c>
      <c r="AA14" s="2">
        <f>'CJ80_u6-noXH2O'!AA14/CJ80_u6!AA14-1</f>
        <v>0</v>
      </c>
      <c r="AB14" s="2">
        <f>'CJ80_u6-noXH2O'!AB14/CJ80_u6!AB14-1</f>
        <v>0</v>
      </c>
      <c r="AC14" s="2">
        <f>'CJ80_u6-noXH2O'!AC14/CJ80_u6!AC14-1</f>
        <v>0</v>
      </c>
      <c r="AD14" s="2">
        <f>'CJ80_u6-noXH2O'!AD14/CJ80_u6!AD14-1</f>
        <v>0</v>
      </c>
      <c r="AE14" s="2">
        <f>'CJ80_u6-noXH2O'!AE14/CJ80_u6!AE14-1</f>
        <v>0</v>
      </c>
      <c r="AF14" s="2">
        <f>'CJ80_u6-noXH2O'!AF14/CJ80_u6!AF14-1</f>
        <v>0</v>
      </c>
      <c r="AG14" s="2">
        <f>'CJ80_u6-noXH2O'!AG14/CJ80_u6!AG14-1</f>
        <v>0</v>
      </c>
      <c r="AH14" s="2">
        <f>'CJ80_u6-noXH2O'!AH14/CJ80_u6!AH14-1</f>
        <v>0</v>
      </c>
      <c r="AI14" s="2">
        <f>'CJ80_u6-noXH2O'!AI14/CJ80_u6!AI14-1</f>
        <v>0</v>
      </c>
      <c r="AJ14" s="2">
        <f>'CJ80_u6-noXH2O'!AJ14/CJ80_u6!AJ14-1</f>
        <v>0</v>
      </c>
      <c r="AK14" s="2">
        <f>'CJ80_u6-noXH2O'!AK14/CJ80_u6!AK14-1</f>
        <v>0</v>
      </c>
      <c r="AL14" s="2">
        <f>'CJ80_u6-noXH2O'!AL14/CJ80_u6!AL14-1</f>
        <v>0</v>
      </c>
      <c r="AM14" s="2">
        <f>'CJ80_u6-noXH2O'!AM14/CJ80_u6!AM14-1</f>
        <v>0</v>
      </c>
      <c r="AN14" s="2">
        <f>'CJ80_u6-noXH2O'!AN14/CJ80_u6!AN14-1</f>
        <v>0</v>
      </c>
      <c r="AO14" s="2">
        <f>'CJ80_u6-noXH2O'!AO14/CJ80_u6!AO14-1</f>
        <v>0</v>
      </c>
      <c r="AP14" s="2">
        <f>'CJ80_u6-noXH2O'!AP14/CJ80_u6!AP14-1</f>
        <v>1.9431988041853643E-2</v>
      </c>
      <c r="AQ14" s="2">
        <f>'CJ80_u6-noXH2O'!AQ14/CJ80_u6!AQ14-1</f>
        <v>8.5470085470085166E-3</v>
      </c>
      <c r="AR14" s="2">
        <f>'CJ80_u6-noXH2O'!AR14/CJ80_u6!AR14-1</f>
        <v>2.0114942528735691E-2</v>
      </c>
      <c r="AS14" s="2">
        <f>'CJ80_u6-noXH2O'!AS14/CJ80_u6!AS14-1</f>
        <v>9.8619329388558441E-3</v>
      </c>
      <c r="AT14" s="2">
        <f>'CJ80_u6-noXH2O'!AT14/CJ80_u6!AT14-1</f>
        <v>1.5228426395939021E-2</v>
      </c>
      <c r="AU14" s="2">
        <f>'CJ80_u6-noXH2O'!AU14/CJ80_u6!AU14-1</f>
        <v>1.6096579476861272E-2</v>
      </c>
      <c r="AV14" s="2">
        <f>'CJ80_u6-noXH2O'!AV14/CJ80_u6!AV14-1</f>
        <v>2.1377672209026199E-2</v>
      </c>
      <c r="AW14" s="2">
        <f>'CJ80_u6-noXH2O'!AW14/CJ80_u6!AW14-1</f>
        <v>5.9523809523811533E-3</v>
      </c>
      <c r="AX14" s="2">
        <f>'CJ80_u6-noXH2O'!AX14/CJ80_u6!AX14-1</f>
        <v>1.9230769230769162E-2</v>
      </c>
      <c r="AY14" s="2">
        <f>'CJ80_u6-noXH2O'!AY14/CJ80_u6!AY14-1</f>
        <v>1.9230769230769162E-2</v>
      </c>
      <c r="AZ14" s="2">
        <f>'CJ80_u6-noXH2O'!AZ14/CJ80_u6!AZ14-1</f>
        <v>1.9323671497584627E-2</v>
      </c>
      <c r="BA14" s="2">
        <f>'CJ80_u6-noXH2O'!BA14/CJ80_u6!BA14-1</f>
        <v>1.6759776536312776E-2</v>
      </c>
      <c r="BB14" s="2">
        <f>'CJ80_u6-noXH2O'!BB14/CJ80_u6!BB14-1</f>
        <v>1.2396694214875881E-2</v>
      </c>
      <c r="BC14" s="2">
        <f>'CJ80_u6-noXH2O'!BC14/CJ80_u6!BC14-1</f>
        <v>2.2727272727272707E-2</v>
      </c>
      <c r="BD14" s="2">
        <f>'CJ80_u6-noXH2O'!BD14/CJ80_u6!BD14-1</f>
        <v>1.5957446808510634E-2</v>
      </c>
      <c r="BE14" s="2">
        <f>'CJ80_u6-noXH2O'!BE14/CJ80_u6!BE14-1</f>
        <v>2.0452099031216475E-2</v>
      </c>
      <c r="BF14" s="2">
        <f>'CJ80_u6-noXH2O'!BF14/CJ80_u6!BF14-1</f>
        <v>1.9841269841269771E-3</v>
      </c>
      <c r="BG14" s="2">
        <f>'CJ80_u6-noXH2O'!BG14/CJ80_u6!BG14-1</f>
        <v>6.2893081761008496E-3</v>
      </c>
      <c r="BH14" s="2">
        <f>'CJ80_u6-noXH2O'!BH14/CJ80_u6!BH14-1</f>
        <v>1.8518518518518601E-2</v>
      </c>
      <c r="BI14" s="2">
        <f>'CJ80_u6-noXH2O'!BI14/CJ80_u6!BI14-1</f>
        <v>1.6977928692699429E-2</v>
      </c>
      <c r="BJ14" s="2">
        <f>'CJ80_u6-noXH2O'!BJ14/CJ80_u6!BJ14-1</f>
        <v>1.2269938650306678E-2</v>
      </c>
      <c r="BK14" s="2">
        <f>'CJ80_u6-noXH2O'!BK14/CJ80_u6!BK14-1</f>
        <v>1.7391304347826209E-2</v>
      </c>
    </row>
    <row r="15" spans="1:63" x14ac:dyDescent="0.35">
      <c r="A15">
        <v>24</v>
      </c>
      <c r="B15" s="2">
        <f>'CJ80_u6-noXH2O'!B15/CJ80_u6!B15-1</f>
        <v>0</v>
      </c>
      <c r="C15" s="2">
        <f>'CJ80_u6-noXH2O'!C15/CJ80_u6!C15-1</f>
        <v>6.7001675041875597E-3</v>
      </c>
      <c r="D15" s="2">
        <f>'CJ80_u6-noXH2O'!D15/CJ80_u6!D15-1</f>
        <v>1.8404907975460016E-2</v>
      </c>
      <c r="E15" s="2">
        <f>'CJ80_u6-noXH2O'!E15/CJ80_u6!E15-1</f>
        <v>0</v>
      </c>
      <c r="F15" s="2">
        <f>'CJ80_u6-noXH2O'!F15/CJ80_u6!F15-1</f>
        <v>2.1084337349397408E-2</v>
      </c>
      <c r="G15" s="2">
        <f>'CJ80_u6-noXH2O'!G15/CJ80_u6!G15-1</f>
        <v>1.7877094972067242E-2</v>
      </c>
      <c r="H15" s="2">
        <f>'CJ80_u6-noXH2O'!H15/CJ80_u6!H15-1</f>
        <v>1.6129032258064502E-2</v>
      </c>
      <c r="I15" s="2">
        <f>'CJ80_u6-noXH2O'!I15/CJ80_u6!I15-1</f>
        <v>1.5075376884422065E-2</v>
      </c>
      <c r="J15" s="2">
        <f>'CJ80_u6-noXH2O'!J15/CJ80_u6!J15-1</f>
        <v>0</v>
      </c>
      <c r="K15" s="2">
        <f>'CJ80_u6-noXH2O'!K15/CJ80_u6!K15-1</f>
        <v>0</v>
      </c>
      <c r="L15" s="2">
        <f>'CJ80_u6-noXH2O'!L15/CJ80_u6!L15-1</f>
        <v>1.8595041322314154E-2</v>
      </c>
      <c r="M15" s="2">
        <f>'CJ80_u6-noXH2O'!M15/CJ80_u6!M15-1</f>
        <v>4.7169811320755262E-3</v>
      </c>
      <c r="N15" s="2">
        <f>'CJ80_u6-noXH2O'!N15/CJ80_u6!N15-1</f>
        <v>1.6666666666666607E-2</v>
      </c>
      <c r="O15" s="2">
        <f>'CJ80_u6-noXH2O'!O15/CJ80_u6!O15-1</f>
        <v>1.132075471698113E-2</v>
      </c>
      <c r="P15" s="2">
        <f>'CJ80_u6-noXH2O'!P15/CJ80_u6!P15-1</f>
        <v>1.2477718360071277E-2</v>
      </c>
      <c r="Q15" s="2">
        <f>'CJ80_u6-noXH2O'!Q15/CJ80_u6!Q15-1</f>
        <v>2.1739130434782705E-2</v>
      </c>
      <c r="R15" s="2">
        <f>'CJ80_u6-noXH2O'!R15/CJ80_u6!R15-1</f>
        <v>1.1267605633802802E-2</v>
      </c>
      <c r="S15" s="2">
        <f>'CJ80_u6-noXH2O'!S15/CJ80_u6!S15-1</f>
        <v>1.3422818791946289E-2</v>
      </c>
      <c r="T15" s="2">
        <f>'CJ80_u6-noXH2O'!T15/CJ80_u6!T15-1</f>
        <v>8.7719298245614308E-3</v>
      </c>
      <c r="U15" s="2">
        <f>'CJ80_u6-noXH2O'!U15/CJ80_u6!U15-1</f>
        <v>1.3651877133105783E-2</v>
      </c>
      <c r="V15" s="2">
        <f>'CJ80_u6-noXH2O'!V15/CJ80_u6!V15-1</f>
        <v>2.3965141612200425E-2</v>
      </c>
      <c r="W15" s="2">
        <f>'CJ80_u6-noXH2O'!W15/CJ80_u6!W15-1</f>
        <v>1.4634146341463428E-2</v>
      </c>
      <c r="X15" s="2">
        <f>'CJ80_u6-noXH2O'!X15/CJ80_u6!X15-1</f>
        <v>1.0362694300517949E-2</v>
      </c>
      <c r="Y15" s="2">
        <f>'CJ80_u6-noXH2O'!Y15/CJ80_u6!Y15-1</f>
        <v>6.4102564102563875E-3</v>
      </c>
      <c r="Z15" s="2">
        <f>'CJ80_u6-noXH2O'!Z15/CJ80_u6!Z15-1</f>
        <v>0</v>
      </c>
      <c r="AA15" s="2">
        <f>'CJ80_u6-noXH2O'!AA15/CJ80_u6!AA15-1</f>
        <v>0</v>
      </c>
      <c r="AB15" s="2">
        <f>'CJ80_u6-noXH2O'!AB15/CJ80_u6!AB15-1</f>
        <v>0</v>
      </c>
      <c r="AC15" s="2">
        <f>'CJ80_u6-noXH2O'!AC15/CJ80_u6!AC15-1</f>
        <v>0</v>
      </c>
      <c r="AD15" s="2">
        <f>'CJ80_u6-noXH2O'!AD15/CJ80_u6!AD15-1</f>
        <v>0</v>
      </c>
      <c r="AE15" s="2">
        <f>'CJ80_u6-noXH2O'!AE15/CJ80_u6!AE15-1</f>
        <v>0</v>
      </c>
      <c r="AF15" s="2">
        <f>'CJ80_u6-noXH2O'!AF15/CJ80_u6!AF15-1</f>
        <v>0</v>
      </c>
      <c r="AG15" s="2">
        <f>'CJ80_u6-noXH2O'!AG15/CJ80_u6!AG15-1</f>
        <v>0</v>
      </c>
      <c r="AH15" s="2">
        <f>'CJ80_u6-noXH2O'!AH15/CJ80_u6!AH15-1</f>
        <v>0</v>
      </c>
      <c r="AI15" s="2">
        <f>'CJ80_u6-noXH2O'!AI15/CJ80_u6!AI15-1</f>
        <v>0</v>
      </c>
      <c r="AJ15" s="2">
        <f>'CJ80_u6-noXH2O'!AJ15/CJ80_u6!AJ15-1</f>
        <v>0</v>
      </c>
      <c r="AK15" s="2">
        <f>'CJ80_u6-noXH2O'!AK15/CJ80_u6!AK15-1</f>
        <v>0</v>
      </c>
      <c r="AL15" s="2">
        <f>'CJ80_u6-noXH2O'!AL15/CJ80_u6!AL15-1</f>
        <v>0</v>
      </c>
      <c r="AM15" s="2">
        <f>'CJ80_u6-noXH2O'!AM15/CJ80_u6!AM15-1</f>
        <v>0</v>
      </c>
      <c r="AN15" s="2">
        <f>'CJ80_u6-noXH2O'!AN15/CJ80_u6!AN15-1</f>
        <v>0</v>
      </c>
      <c r="AO15" s="2">
        <f>'CJ80_u6-noXH2O'!AO15/CJ80_u6!AO15-1</f>
        <v>1.0799136069115089E-3</v>
      </c>
      <c r="AP15" s="2">
        <f>'CJ80_u6-noXH2O'!AP15/CJ80_u6!AP15-1</f>
        <v>2.051983584131345E-2</v>
      </c>
      <c r="AQ15" s="2">
        <f>'CJ80_u6-noXH2O'!AQ15/CJ80_u6!AQ15-1</f>
        <v>1.0250569476082161E-2</v>
      </c>
      <c r="AR15" s="2">
        <f>'CJ80_u6-noXH2O'!AR15/CJ80_u6!AR15-1</f>
        <v>2.3255813953488413E-2</v>
      </c>
      <c r="AS15" s="2">
        <f>'CJ80_u6-noXH2O'!AS15/CJ80_u6!AS15-1</f>
        <v>1.298701298701288E-2</v>
      </c>
      <c r="AT15" s="2">
        <f>'CJ80_u6-noXH2O'!AT15/CJ80_u6!AT15-1</f>
        <v>2.3923444976076569E-2</v>
      </c>
      <c r="AU15" s="2">
        <f>'CJ80_u6-noXH2O'!AU15/CJ80_u6!AU15-1</f>
        <v>2.9999999999999805E-2</v>
      </c>
      <c r="AV15" s="2">
        <f>'CJ80_u6-noXH2O'!AV15/CJ80_u6!AV15-1</f>
        <v>1.8779342723004744E-2</v>
      </c>
      <c r="AW15" s="2">
        <f>'CJ80_u6-noXH2O'!AW15/CJ80_u6!AW15-1</f>
        <v>6.8027210884351597E-3</v>
      </c>
      <c r="AX15" s="2">
        <f>'CJ80_u6-noXH2O'!AX15/CJ80_u6!AX15-1</f>
        <v>1.9417475728155109E-2</v>
      </c>
      <c r="AY15" s="2">
        <f>'CJ80_u6-noXH2O'!AY15/CJ80_u6!AY15-1</f>
        <v>1.8633540372670732E-2</v>
      </c>
      <c r="AZ15" s="2">
        <f>'CJ80_u6-noXH2O'!AZ15/CJ80_u6!AZ15-1</f>
        <v>2.0304568527918843E-2</v>
      </c>
      <c r="BA15" s="2">
        <f>'CJ80_u6-noXH2O'!BA15/CJ80_u6!BA15-1</f>
        <v>1.7647058823529349E-2</v>
      </c>
      <c r="BB15" s="2">
        <f>'CJ80_u6-noXH2O'!BB15/CJ80_u6!BB15-1</f>
        <v>1.2448132780082943E-2</v>
      </c>
      <c r="BC15" s="2">
        <f>'CJ80_u6-noXH2O'!BC15/CJ80_u6!BC15-1</f>
        <v>2.2988505747126409E-2</v>
      </c>
      <c r="BD15" s="2">
        <f>'CJ80_u6-noXH2O'!BD15/CJ80_u6!BD15-1</f>
        <v>2.2099447513812098E-2</v>
      </c>
      <c r="BE15" s="2">
        <f>'CJ80_u6-noXH2O'!BE15/CJ80_u6!BE15-1</f>
        <v>2.1715526601520097E-2</v>
      </c>
      <c r="BF15" s="2">
        <f>'CJ80_u6-noXH2O'!BF15/CJ80_u6!BF15-1</f>
        <v>4.1407867494824835E-3</v>
      </c>
      <c r="BG15" s="2">
        <f>'CJ80_u6-noXH2O'!BG15/CJ80_u6!BG15-1</f>
        <v>6.4102564102563875E-3</v>
      </c>
      <c r="BH15" s="2">
        <f>'CJ80_u6-noXH2O'!BH15/CJ80_u6!BH15-1</f>
        <v>2.1806853582554409E-2</v>
      </c>
      <c r="BI15" s="2">
        <f>'CJ80_u6-noXH2O'!BI15/CJ80_u6!BI15-1</f>
        <v>1.7152658662092479E-2</v>
      </c>
      <c r="BJ15" s="2">
        <f>'CJ80_u6-noXH2O'!BJ15/CJ80_u6!BJ15-1</f>
        <v>1.8987341772152E-2</v>
      </c>
      <c r="BK15" s="2">
        <f>'CJ80_u6-noXH2O'!BK15/CJ80_u6!BK15-1</f>
        <v>2.0151133501259411E-2</v>
      </c>
    </row>
    <row r="16" spans="1:63" x14ac:dyDescent="0.35">
      <c r="A16">
        <v>23</v>
      </c>
      <c r="B16" s="2">
        <f>'CJ80_u6-noXH2O'!B16/CJ80_u6!B16-1</f>
        <v>0</v>
      </c>
      <c r="C16" s="2">
        <f>'CJ80_u6-noXH2O'!C16/CJ80_u6!C16-1</f>
        <v>6.7001675041875597E-3</v>
      </c>
      <c r="D16" s="2">
        <f>'CJ80_u6-noXH2O'!D16/CJ80_u6!D16-1</f>
        <v>1.9607843137254832E-2</v>
      </c>
      <c r="E16" s="2">
        <f>'CJ80_u6-noXH2O'!E16/CJ80_u6!E16-1</f>
        <v>0</v>
      </c>
      <c r="F16" s="2">
        <f>'CJ80_u6-noXH2O'!F16/CJ80_u6!F16-1</f>
        <v>2.1308980213089912E-2</v>
      </c>
      <c r="G16" s="2">
        <f>'CJ80_u6-noXH2O'!G16/CJ80_u6!G16-1</f>
        <v>1.916572717023679E-2</v>
      </c>
      <c r="H16" s="2">
        <f>'CJ80_u6-noXH2O'!H16/CJ80_u6!H16-1</f>
        <v>2.4193548387096753E-2</v>
      </c>
      <c r="I16" s="2">
        <f>'CJ80_u6-noXH2O'!I16/CJ80_u6!I16-1</f>
        <v>1.5228426395939021E-2</v>
      </c>
      <c r="J16" s="2">
        <f>'CJ80_u6-noXH2O'!J16/CJ80_u6!J16-1</f>
        <v>0</v>
      </c>
      <c r="K16" s="2">
        <f>'CJ80_u6-noXH2O'!K16/CJ80_u6!K16-1</f>
        <v>0</v>
      </c>
      <c r="L16" s="2">
        <f>'CJ80_u6-noXH2O'!L16/CJ80_u6!L16-1</f>
        <v>1.9379844961240345E-2</v>
      </c>
      <c r="M16" s="2">
        <f>'CJ80_u6-noXH2O'!M16/CJ80_u6!M16-1</f>
        <v>4.7393364928909332E-3</v>
      </c>
      <c r="N16" s="2">
        <f>'CJ80_u6-noXH2O'!N16/CJ80_u6!N16-1</f>
        <v>2.4793388429751984E-2</v>
      </c>
      <c r="O16" s="2">
        <f>'CJ80_u6-noXH2O'!O16/CJ80_u6!O16-1</f>
        <v>1.5209125475285079E-2</v>
      </c>
      <c r="P16" s="2">
        <f>'CJ80_u6-noXH2O'!P16/CJ80_u6!P16-1</f>
        <v>1.2345679012345512E-2</v>
      </c>
      <c r="Q16" s="2">
        <f>'CJ80_u6-noXH2O'!Q16/CJ80_u6!Q16-1</f>
        <v>2.1428571428571574E-2</v>
      </c>
      <c r="R16" s="2">
        <f>'CJ80_u6-noXH2O'!R16/CJ80_u6!R16-1</f>
        <v>1.1363636363636243E-2</v>
      </c>
      <c r="S16" s="2">
        <f>'CJ80_u6-noXH2O'!S16/CJ80_u6!S16-1</f>
        <v>1.5801354401805856E-2</v>
      </c>
      <c r="T16" s="2">
        <f>'CJ80_u6-noXH2O'!T16/CJ80_u6!T16-1</f>
        <v>0</v>
      </c>
      <c r="U16" s="2">
        <f>'CJ80_u6-noXH2O'!U16/CJ80_u6!U16-1</f>
        <v>1.3745704467353903E-2</v>
      </c>
      <c r="V16" s="2">
        <f>'CJ80_u6-noXH2O'!V16/CJ80_u6!V16-1</f>
        <v>2.6548672566371723E-2</v>
      </c>
      <c r="W16" s="2">
        <f>'CJ80_u6-noXH2O'!W16/CJ80_u6!W16-1</f>
        <v>1.6393442622950838E-2</v>
      </c>
      <c r="X16" s="2">
        <f>'CJ80_u6-noXH2O'!X16/CJ80_u6!X16-1</f>
        <v>1.0362694300517949E-2</v>
      </c>
      <c r="Y16" s="2">
        <f>'CJ80_u6-noXH2O'!Y16/CJ80_u6!Y16-1</f>
        <v>6.4516129032259339E-3</v>
      </c>
      <c r="Z16" s="2">
        <f>'CJ80_u6-noXH2O'!Z16/CJ80_u6!Z16-1</f>
        <v>0</v>
      </c>
      <c r="AA16" s="2">
        <f>'CJ80_u6-noXH2O'!AA16/CJ80_u6!AA16-1</f>
        <v>0</v>
      </c>
      <c r="AB16" s="2">
        <f>'CJ80_u6-noXH2O'!AB16/CJ80_u6!AB16-1</f>
        <v>0</v>
      </c>
      <c r="AC16" s="2">
        <f>'CJ80_u6-noXH2O'!AC16/CJ80_u6!AC16-1</f>
        <v>0</v>
      </c>
      <c r="AD16" s="2">
        <f>'CJ80_u6-noXH2O'!AD16/CJ80_u6!AD16-1</f>
        <v>0</v>
      </c>
      <c r="AE16" s="2">
        <f>'CJ80_u6-noXH2O'!AE16/CJ80_u6!AE16-1</f>
        <v>0</v>
      </c>
      <c r="AF16" s="2">
        <f>'CJ80_u6-noXH2O'!AF16/CJ80_u6!AF16-1</f>
        <v>0</v>
      </c>
      <c r="AG16" s="2">
        <f>'CJ80_u6-noXH2O'!AG16/CJ80_u6!AG16-1</f>
        <v>0</v>
      </c>
      <c r="AH16" s="2">
        <f>'CJ80_u6-noXH2O'!AH16/CJ80_u6!AH16-1</f>
        <v>0</v>
      </c>
      <c r="AI16" s="2">
        <f>'CJ80_u6-noXH2O'!AI16/CJ80_u6!AI16-1</f>
        <v>0</v>
      </c>
      <c r="AJ16" s="2">
        <f>'CJ80_u6-noXH2O'!AJ16/CJ80_u6!AJ16-1</f>
        <v>0</v>
      </c>
      <c r="AK16" s="2">
        <f>'CJ80_u6-noXH2O'!AK16/CJ80_u6!AK16-1</f>
        <v>0</v>
      </c>
      <c r="AL16" s="2">
        <f>'CJ80_u6-noXH2O'!AL16/CJ80_u6!AL16-1</f>
        <v>0</v>
      </c>
      <c r="AM16" s="2">
        <f>'CJ80_u6-noXH2O'!AM16/CJ80_u6!AM16-1</f>
        <v>0</v>
      </c>
      <c r="AN16" s="2">
        <f>'CJ80_u6-noXH2O'!AN16/CJ80_u6!AN16-1</f>
        <v>0</v>
      </c>
      <c r="AO16" s="2">
        <f>'CJ80_u6-noXH2O'!AO16/CJ80_u6!AO16-1</f>
        <v>2.732240437158584E-3</v>
      </c>
      <c r="AP16" s="2">
        <f>'CJ80_u6-noXH2O'!AP16/CJ80_u6!AP16-1</f>
        <v>2.1656050955414008E-2</v>
      </c>
      <c r="AQ16" s="2">
        <f>'CJ80_u6-noXH2O'!AQ16/CJ80_u6!AQ16-1</f>
        <v>1.1249999999999982E-2</v>
      </c>
      <c r="AR16" s="2">
        <f>'CJ80_u6-noXH2O'!AR16/CJ80_u6!AR16-1</f>
        <v>2.3640661938534313E-2</v>
      </c>
      <c r="AS16" s="2">
        <f>'CJ80_u6-noXH2O'!AS16/CJ80_u6!AS16-1</f>
        <v>1.2302284710017597E-2</v>
      </c>
      <c r="AT16" s="2">
        <f>'CJ80_u6-noXH2O'!AT16/CJ80_u6!AT16-1</f>
        <v>2.2727272727272707E-2</v>
      </c>
      <c r="AU16" s="2">
        <f>'CJ80_u6-noXH2O'!AU16/CJ80_u6!AU16-1</f>
        <v>1.9230769230769162E-2</v>
      </c>
      <c r="AV16" s="2">
        <f>'CJ80_u6-noXH2O'!AV16/CJ80_u6!AV16-1</f>
        <v>2.2727272727272929E-2</v>
      </c>
      <c r="AW16" s="2">
        <f>'CJ80_u6-noXH2O'!AW16/CJ80_u6!AW16-1</f>
        <v>6.8965517241379448E-3</v>
      </c>
      <c r="AX16" s="2">
        <f>'CJ80_u6-noXH2O'!AX16/CJ80_u6!AX16-1</f>
        <v>1.9417475728155109E-2</v>
      </c>
      <c r="AY16" s="2">
        <f>'CJ80_u6-noXH2O'!AY16/CJ80_u6!AY16-1</f>
        <v>2.4242424242424176E-2</v>
      </c>
      <c r="AZ16" s="2">
        <f>'CJ80_u6-noXH2O'!AZ16/CJ80_u6!AZ16-1</f>
        <v>2.6881720430107503E-2</v>
      </c>
      <c r="BA16" s="2">
        <f>'CJ80_u6-noXH2O'!BA16/CJ80_u6!BA16-1</f>
        <v>1.8633540372670732E-2</v>
      </c>
      <c r="BB16" s="2">
        <f>'CJ80_u6-noXH2O'!BB16/CJ80_u6!BB16-1</f>
        <v>1.6736401673640211E-2</v>
      </c>
      <c r="BC16" s="2">
        <f>'CJ80_u6-noXH2O'!BC16/CJ80_u6!BC16-1</f>
        <v>2.3255813953488413E-2</v>
      </c>
      <c r="BD16" s="2">
        <f>'CJ80_u6-noXH2O'!BD16/CJ80_u6!BD16-1</f>
        <v>2.8735632183908066E-2</v>
      </c>
      <c r="BE16" s="2">
        <f>'CJ80_u6-noXH2O'!BE16/CJ80_u6!BE16-1</f>
        <v>2.3076923076922995E-2</v>
      </c>
      <c r="BF16" s="2">
        <f>'CJ80_u6-noXH2O'!BF16/CJ80_u6!BF16-1</f>
        <v>4.3478260869564966E-3</v>
      </c>
      <c r="BG16" s="2">
        <f>'CJ80_u6-noXH2O'!BG16/CJ80_u6!BG16-1</f>
        <v>6.5359477124182774E-3</v>
      </c>
      <c r="BH16" s="2">
        <f>'CJ80_u6-noXH2O'!BH16/CJ80_u6!BH16-1</f>
        <v>2.2012578616352085E-2</v>
      </c>
      <c r="BI16" s="2">
        <f>'CJ80_u6-noXH2O'!BI16/CJ80_u6!BI16-1</f>
        <v>1.9097222222222321E-2</v>
      </c>
      <c r="BJ16" s="2">
        <f>'CJ80_u6-noXH2O'!BJ16/CJ80_u6!BJ16-1</f>
        <v>1.9480519480519431E-2</v>
      </c>
      <c r="BK16" s="2">
        <f>'CJ80_u6-noXH2O'!BK16/CJ80_u6!BK16-1</f>
        <v>2.2058823529411908E-2</v>
      </c>
    </row>
    <row r="17" spans="1:63" x14ac:dyDescent="0.35">
      <c r="A17">
        <v>22</v>
      </c>
      <c r="B17" s="2">
        <f>'CJ80_u6-noXH2O'!B17/CJ80_u6!B17-1</f>
        <v>0</v>
      </c>
      <c r="C17" s="2">
        <f>'CJ80_u6-noXH2O'!C17/CJ80_u6!C17-1</f>
        <v>6.7114093959730337E-3</v>
      </c>
      <c r="D17" s="2">
        <f>'CJ80_u6-noXH2O'!D17/CJ80_u6!D17-1</f>
        <v>2.2194821208384674E-2</v>
      </c>
      <c r="E17" s="2">
        <f>'CJ80_u6-noXH2O'!E17/CJ80_u6!E17-1</f>
        <v>0</v>
      </c>
      <c r="F17" s="2">
        <f>'CJ80_u6-noXH2O'!F17/CJ80_u6!F17-1</f>
        <v>2.4691358024691246E-2</v>
      </c>
      <c r="G17" s="2">
        <f>'CJ80_u6-noXH2O'!G17/CJ80_u6!G17-1</f>
        <v>2.1664766248574496E-2</v>
      </c>
      <c r="H17" s="2">
        <f>'CJ80_u6-noXH2O'!H17/CJ80_u6!H17-1</f>
        <v>2.4193548387096753E-2</v>
      </c>
      <c r="I17" s="2">
        <f>'CJ80_u6-noXH2O'!I17/CJ80_u6!I17-1</f>
        <v>2.0554984583761593E-2</v>
      </c>
      <c r="J17" s="2">
        <f>'CJ80_u6-noXH2O'!J17/CJ80_u6!J17-1</f>
        <v>0</v>
      </c>
      <c r="K17" s="2">
        <f>'CJ80_u6-noXH2O'!K17/CJ80_u6!K17-1</f>
        <v>0</v>
      </c>
      <c r="L17" s="2">
        <f>'CJ80_u6-noXH2O'!L17/CJ80_u6!L17-1</f>
        <v>2.0295202952029578E-2</v>
      </c>
      <c r="M17" s="2">
        <f>'CJ80_u6-noXH2O'!M17/CJ80_u6!M17-1</f>
        <v>4.761904761904745E-3</v>
      </c>
      <c r="N17" s="2">
        <f>'CJ80_u6-noXH2O'!N17/CJ80_u6!N17-1</f>
        <v>2.4590163934426368E-2</v>
      </c>
      <c r="O17" s="2">
        <f>'CJ80_u6-noXH2O'!O17/CJ80_u6!O17-1</f>
        <v>1.5325670498084198E-2</v>
      </c>
      <c r="P17" s="2">
        <f>'CJ80_u6-noXH2O'!P17/CJ80_u6!P17-1</f>
        <v>1.4010507880910739E-2</v>
      </c>
      <c r="Q17" s="2">
        <f>'CJ80_u6-noXH2O'!Q17/CJ80_u6!Q17-1</f>
        <v>2.857142857142847E-2</v>
      </c>
      <c r="R17" s="2">
        <f>'CJ80_u6-noXH2O'!R17/CJ80_u6!R17-1</f>
        <v>1.4326647564469885E-2</v>
      </c>
      <c r="S17" s="2">
        <f>'CJ80_u6-noXH2O'!S17/CJ80_u6!S17-1</f>
        <v>1.5945330296127658E-2</v>
      </c>
      <c r="T17" s="2">
        <f>'CJ80_u6-noXH2O'!T17/CJ80_u6!T17-1</f>
        <v>8.8495575221239076E-3</v>
      </c>
      <c r="U17" s="2">
        <f>'CJ80_u6-noXH2O'!U17/CJ80_u6!U17-1</f>
        <v>1.7361111111110938E-2</v>
      </c>
      <c r="V17" s="2">
        <f>'CJ80_u6-noXH2O'!V17/CJ80_u6!V17-1</f>
        <v>2.7027027027026973E-2</v>
      </c>
      <c r="W17" s="2">
        <f>'CJ80_u6-noXH2O'!W17/CJ80_u6!W17-1</f>
        <v>1.6528925619834656E-2</v>
      </c>
      <c r="X17" s="2">
        <f>'CJ80_u6-noXH2O'!X17/CJ80_u6!X17-1</f>
        <v>5.1813471502590858E-3</v>
      </c>
      <c r="Y17" s="2">
        <f>'CJ80_u6-noXH2O'!Y17/CJ80_u6!Y17-1</f>
        <v>9.7402597402598268E-3</v>
      </c>
      <c r="Z17" s="2">
        <f>'CJ80_u6-noXH2O'!Z17/CJ80_u6!Z17-1</f>
        <v>0</v>
      </c>
      <c r="AA17" s="2">
        <f>'CJ80_u6-noXH2O'!AA17/CJ80_u6!AA17-1</f>
        <v>0</v>
      </c>
      <c r="AB17" s="2">
        <f>'CJ80_u6-noXH2O'!AB17/CJ80_u6!AB17-1</f>
        <v>0</v>
      </c>
      <c r="AC17" s="2">
        <f>'CJ80_u6-noXH2O'!AC17/CJ80_u6!AC17-1</f>
        <v>0</v>
      </c>
      <c r="AD17" s="2">
        <f>'CJ80_u6-noXH2O'!AD17/CJ80_u6!AD17-1</f>
        <v>0</v>
      </c>
      <c r="AE17" s="2">
        <f>'CJ80_u6-noXH2O'!AE17/CJ80_u6!AE17-1</f>
        <v>0</v>
      </c>
      <c r="AF17" s="2">
        <f>'CJ80_u6-noXH2O'!AF17/CJ80_u6!AF17-1</f>
        <v>0</v>
      </c>
      <c r="AG17" s="2">
        <f>'CJ80_u6-noXH2O'!AG17/CJ80_u6!AG17-1</f>
        <v>0</v>
      </c>
      <c r="AH17" s="2">
        <f>'CJ80_u6-noXH2O'!AH17/CJ80_u6!AH17-1</f>
        <v>0</v>
      </c>
      <c r="AI17" s="2">
        <f>'CJ80_u6-noXH2O'!AI17/CJ80_u6!AI17-1</f>
        <v>0</v>
      </c>
      <c r="AJ17" s="2">
        <f>'CJ80_u6-noXH2O'!AJ17/CJ80_u6!AJ17-1</f>
        <v>0</v>
      </c>
      <c r="AK17" s="2">
        <f>'CJ80_u6-noXH2O'!AK17/CJ80_u6!AK17-1</f>
        <v>0</v>
      </c>
      <c r="AL17" s="2">
        <f>'CJ80_u6-noXH2O'!AL17/CJ80_u6!AL17-1</f>
        <v>0</v>
      </c>
      <c r="AM17" s="2">
        <f>'CJ80_u6-noXH2O'!AM17/CJ80_u6!AM17-1</f>
        <v>0</v>
      </c>
      <c r="AN17" s="2">
        <f>'CJ80_u6-noXH2O'!AN17/CJ80_u6!AN17-1</f>
        <v>0</v>
      </c>
      <c r="AO17" s="2">
        <f>'CJ80_u6-noXH2O'!AO17/CJ80_u6!AO17-1</f>
        <v>5.12820512820511E-3</v>
      </c>
      <c r="AP17" s="2">
        <f>'CJ80_u6-noXH2O'!AP17/CJ80_u6!AP17-1</f>
        <v>2.4183796856106499E-2</v>
      </c>
      <c r="AQ17" s="2">
        <f>'CJ80_u6-noXH2O'!AQ17/CJ80_u6!AQ17-1</f>
        <v>1.401273885350296E-2</v>
      </c>
      <c r="AR17" s="2">
        <f>'CJ80_u6-noXH2O'!AR17/CJ80_u6!AR17-1</f>
        <v>2.6607538802660757E-2</v>
      </c>
      <c r="AS17" s="2">
        <f>'CJ80_u6-noXH2O'!AS17/CJ80_u6!AS17-1</f>
        <v>1.353637901861271E-2</v>
      </c>
      <c r="AT17" s="2">
        <f>'CJ80_u6-noXH2O'!AT17/CJ80_u6!AT17-1</f>
        <v>2.1929824561403466E-2</v>
      </c>
      <c r="AU17" s="2">
        <f>'CJ80_u6-noXH2O'!AU17/CJ80_u6!AU17-1</f>
        <v>2.8301886792452935E-2</v>
      </c>
      <c r="AV17" s="2">
        <f>'CJ80_u6-noXH2O'!AV17/CJ80_u6!AV17-1</f>
        <v>2.4390243902439046E-2</v>
      </c>
      <c r="AW17" s="2">
        <f>'CJ80_u6-noXH2O'!AW17/CJ80_u6!AW17-1</f>
        <v>1.3605442176870763E-2</v>
      </c>
      <c r="AX17" s="2">
        <f>'CJ80_u6-noXH2O'!AX17/CJ80_u6!AX17-1</f>
        <v>2.8037383177570208E-2</v>
      </c>
      <c r="AY17" s="2">
        <f>'CJ80_u6-noXH2O'!AY17/CJ80_u6!AY17-1</f>
        <v>2.3809523809523725E-2</v>
      </c>
      <c r="AZ17" s="2">
        <f>'CJ80_u6-noXH2O'!AZ17/CJ80_u6!AZ17-1</f>
        <v>2.2857142857143131E-2</v>
      </c>
      <c r="BA17" s="2">
        <f>'CJ80_u6-noXH2O'!BA17/CJ80_u6!BA17-1</f>
        <v>2.6490066225165698E-2</v>
      </c>
      <c r="BB17" s="2">
        <f>'CJ80_u6-noXH2O'!BB17/CJ80_u6!BB17-1</f>
        <v>1.6877637130801482E-2</v>
      </c>
      <c r="BC17" s="2">
        <f>'CJ80_u6-noXH2O'!BC17/CJ80_u6!BC17-1</f>
        <v>2.3622047244094446E-2</v>
      </c>
      <c r="BD17" s="2">
        <f>'CJ80_u6-noXH2O'!BD17/CJ80_u6!BD17-1</f>
        <v>2.9940119760479167E-2</v>
      </c>
      <c r="BE17" s="2">
        <f>'CJ80_u6-noXH2O'!BE17/CJ80_u6!BE17-1</f>
        <v>2.4498886414253906E-2</v>
      </c>
      <c r="BF17" s="2">
        <f>'CJ80_u6-noXH2O'!BF17/CJ80_u6!BF17-1</f>
        <v>4.5766590389015871E-3</v>
      </c>
      <c r="BG17" s="2">
        <f>'CJ80_u6-noXH2O'!BG17/CJ80_u6!BG17-1</f>
        <v>6.6666666666668206E-3</v>
      </c>
      <c r="BH17" s="2">
        <f>'CJ80_u6-noXH2O'!BH17/CJ80_u6!BH17-1</f>
        <v>2.2292993630573354E-2</v>
      </c>
      <c r="BI17" s="2">
        <f>'CJ80_u6-noXH2O'!BI17/CJ80_u6!BI17-1</f>
        <v>2.1126760563380254E-2</v>
      </c>
      <c r="BJ17" s="2">
        <f>'CJ80_u6-noXH2O'!BJ17/CJ80_u6!BJ17-1</f>
        <v>2.0134228187919545E-2</v>
      </c>
      <c r="BK17" s="2">
        <f>'CJ80_u6-noXH2O'!BK17/CJ80_u6!BK17-1</f>
        <v>2.4024024024024149E-2</v>
      </c>
    </row>
    <row r="18" spans="1:63" x14ac:dyDescent="0.35">
      <c r="A18">
        <v>21</v>
      </c>
      <c r="B18" s="2">
        <f>'CJ80_u6-noXH2O'!B18/CJ80_u6!B18-1</f>
        <v>0</v>
      </c>
      <c r="C18" s="2">
        <f>'CJ80_u6-noXH2O'!C18/CJ80_u6!C18-1</f>
        <v>8.4175084175084347E-3</v>
      </c>
      <c r="D18" s="2">
        <f>'CJ80_u6-noXH2O'!D18/CJ80_u6!D18-1</f>
        <v>2.3573200992555998E-2</v>
      </c>
      <c r="E18" s="2">
        <f>'CJ80_u6-noXH2O'!E18/CJ80_u6!E18-1</f>
        <v>0</v>
      </c>
      <c r="F18" s="2">
        <f>'CJ80_u6-noXH2O'!F18/CJ80_u6!F18-1</f>
        <v>2.6645768025078453E-2</v>
      </c>
      <c r="G18" s="2">
        <f>'CJ80_u6-noXH2O'!G18/CJ80_u6!G18-1</f>
        <v>2.3094688221708903E-2</v>
      </c>
      <c r="H18" s="2">
        <f>'CJ80_u6-noXH2O'!H18/CJ80_u6!H18-1</f>
        <v>2.4390243902438824E-2</v>
      </c>
      <c r="I18" s="2">
        <f>'CJ80_u6-noXH2O'!I18/CJ80_u6!I18-1</f>
        <v>2.1874999999999867E-2</v>
      </c>
      <c r="J18" s="2">
        <f>'CJ80_u6-noXH2O'!J18/CJ80_u6!J18-1</f>
        <v>8.1967213114753079E-3</v>
      </c>
      <c r="K18" s="2">
        <f>'CJ80_u6-noXH2O'!K18/CJ80_u6!K18-1</f>
        <v>0</v>
      </c>
      <c r="L18" s="2">
        <f>'CJ80_u6-noXH2O'!L18/CJ80_u6!L18-1</f>
        <v>2.313167259786475E-2</v>
      </c>
      <c r="M18" s="2">
        <f>'CJ80_u6-noXH2O'!M18/CJ80_u6!M18-1</f>
        <v>9.6153846153845812E-3</v>
      </c>
      <c r="N18" s="2">
        <f>'CJ80_u6-noXH2O'!N18/CJ80_u6!N18-1</f>
        <v>3.2786885245901676E-2</v>
      </c>
      <c r="O18" s="2">
        <f>'CJ80_u6-noXH2O'!O18/CJ80_u6!O18-1</f>
        <v>1.158301158301156E-2</v>
      </c>
      <c r="P18" s="2">
        <f>'CJ80_u6-noXH2O'!P18/CJ80_u6!P18-1</f>
        <v>1.3937282229965042E-2</v>
      </c>
      <c r="Q18" s="2">
        <f>'CJ80_u6-noXH2O'!Q18/CJ80_u6!Q18-1</f>
        <v>2.1276595744680771E-2</v>
      </c>
      <c r="R18" s="2">
        <f>'CJ80_u6-noXH2O'!R18/CJ80_u6!R18-1</f>
        <v>1.1560693641618602E-2</v>
      </c>
      <c r="S18" s="2">
        <f>'CJ80_u6-noXH2O'!S18/CJ80_u6!S18-1</f>
        <v>1.8433179723502446E-2</v>
      </c>
      <c r="T18" s="2">
        <f>'CJ80_u6-noXH2O'!T18/CJ80_u6!T18-1</f>
        <v>8.9285714285713969E-3</v>
      </c>
      <c r="U18" s="2">
        <f>'CJ80_u6-noXH2O'!U18/CJ80_u6!U18-1</f>
        <v>1.754385964912264E-2</v>
      </c>
      <c r="V18" s="2">
        <f>'CJ80_u6-noXH2O'!V18/CJ80_u6!V18-1</f>
        <v>2.7522935779816349E-2</v>
      </c>
      <c r="W18" s="2">
        <f>'CJ80_u6-noXH2O'!W18/CJ80_u6!W18-1</f>
        <v>1.6722408026755842E-2</v>
      </c>
      <c r="X18" s="2">
        <f>'CJ80_u6-noXH2O'!X18/CJ80_u6!X18-1</f>
        <v>1.0416666666666741E-2</v>
      </c>
      <c r="Y18" s="2">
        <f>'CJ80_u6-noXH2O'!Y18/CJ80_u6!Y18-1</f>
        <v>9.8039215686274161E-3</v>
      </c>
      <c r="Z18" s="2">
        <f>'CJ80_u6-noXH2O'!Z18/CJ80_u6!Z18-1</f>
        <v>0</v>
      </c>
      <c r="AA18" s="2">
        <f>'CJ80_u6-noXH2O'!AA18/CJ80_u6!AA18-1</f>
        <v>0</v>
      </c>
      <c r="AB18" s="2">
        <f>'CJ80_u6-noXH2O'!AB18/CJ80_u6!AB18-1</f>
        <v>0</v>
      </c>
      <c r="AC18" s="2">
        <f>'CJ80_u6-noXH2O'!AC18/CJ80_u6!AC18-1</f>
        <v>0</v>
      </c>
      <c r="AD18" s="2">
        <f>'CJ80_u6-noXH2O'!AD18/CJ80_u6!AD18-1</f>
        <v>0</v>
      </c>
      <c r="AE18" s="2">
        <f>'CJ80_u6-noXH2O'!AE18/CJ80_u6!AE18-1</f>
        <v>0</v>
      </c>
      <c r="AF18" s="2">
        <f>'CJ80_u6-noXH2O'!AF18/CJ80_u6!AF18-1</f>
        <v>0</v>
      </c>
      <c r="AG18" s="2">
        <f>'CJ80_u6-noXH2O'!AG18/CJ80_u6!AG18-1</f>
        <v>0</v>
      </c>
      <c r="AH18" s="2">
        <f>'CJ80_u6-noXH2O'!AH18/CJ80_u6!AH18-1</f>
        <v>0</v>
      </c>
      <c r="AI18" s="2">
        <f>'CJ80_u6-noXH2O'!AI18/CJ80_u6!AI18-1</f>
        <v>0</v>
      </c>
      <c r="AJ18" s="2">
        <f>'CJ80_u6-noXH2O'!AJ18/CJ80_u6!AJ18-1</f>
        <v>0</v>
      </c>
      <c r="AK18" s="2">
        <f>'CJ80_u6-noXH2O'!AK18/CJ80_u6!AK18-1</f>
        <v>0</v>
      </c>
      <c r="AL18" s="2">
        <f>'CJ80_u6-noXH2O'!AL18/CJ80_u6!AL18-1</f>
        <v>0</v>
      </c>
      <c r="AM18" s="2">
        <f>'CJ80_u6-noXH2O'!AM18/CJ80_u6!AM18-1</f>
        <v>0</v>
      </c>
      <c r="AN18" s="2">
        <f>'CJ80_u6-noXH2O'!AN18/CJ80_u6!AN18-1</f>
        <v>0</v>
      </c>
      <c r="AO18" s="2">
        <f>'CJ80_u6-noXH2O'!AO18/CJ80_u6!AO18-1</f>
        <v>1.3888888888889062E-2</v>
      </c>
      <c r="AP18" s="2">
        <f>'CJ80_u6-noXH2O'!AP18/CJ80_u6!AP18-1</f>
        <v>2.5611175785797524E-2</v>
      </c>
      <c r="AQ18" s="2">
        <f>'CJ80_u6-noXH2O'!AQ18/CJ80_u6!AQ18-1</f>
        <v>1.5267175572519109E-2</v>
      </c>
      <c r="AR18" s="2">
        <f>'CJ80_u6-noXH2O'!AR18/CJ80_u6!AR18-1</f>
        <v>2.7426160337552741E-2</v>
      </c>
      <c r="AS18" s="2">
        <f>'CJ80_u6-noXH2O'!AS18/CJ80_u6!AS18-1</f>
        <v>1.650165016501659E-2</v>
      </c>
      <c r="AT18" s="2">
        <f>'CJ80_u6-noXH2O'!AT18/CJ80_u6!AT18-1</f>
        <v>2.564102564102555E-2</v>
      </c>
      <c r="AU18" s="2">
        <f>'CJ80_u6-noXH2O'!AU18/CJ80_u6!AU18-1</f>
        <v>2.7777777777777901E-2</v>
      </c>
      <c r="AV18" s="2">
        <f>'CJ80_u6-noXH2O'!AV18/CJ80_u6!AV18-1</f>
        <v>2.6200873362445254E-2</v>
      </c>
      <c r="AW18" s="2">
        <f>'CJ80_u6-noXH2O'!AW18/CJ80_u6!AW18-1</f>
        <v>1.3333333333333419E-2</v>
      </c>
      <c r="AX18" s="2">
        <f>'CJ80_u6-noXH2O'!AX18/CJ80_u6!AX18-1</f>
        <v>2.7027027027027195E-2</v>
      </c>
      <c r="AY18" s="2">
        <f>'CJ80_u6-noXH2O'!AY18/CJ80_u6!AY18-1</f>
        <v>2.9585798816568198E-2</v>
      </c>
      <c r="AZ18" s="2">
        <f>'CJ80_u6-noXH2O'!AZ18/CJ80_u6!AZ18-1</f>
        <v>3.0674846625766694E-2</v>
      </c>
      <c r="BA18" s="2">
        <f>'CJ80_u6-noXH2O'!BA18/CJ80_u6!BA18-1</f>
        <v>2.1276595744680771E-2</v>
      </c>
      <c r="BB18" s="2">
        <f>'CJ80_u6-noXH2O'!BB18/CJ80_u6!BB18-1</f>
        <v>1.276595744680864E-2</v>
      </c>
      <c r="BC18" s="2">
        <f>'CJ80_u6-noXH2O'!BC18/CJ80_u6!BC18-1</f>
        <v>2.8112449799196693E-2</v>
      </c>
      <c r="BD18" s="2">
        <f>'CJ80_u6-noXH2O'!BD18/CJ80_u6!BD18-1</f>
        <v>2.4999999999999911E-2</v>
      </c>
      <c r="BE18" s="2">
        <f>'CJ80_u6-noXH2O'!BE18/CJ80_u6!BE18-1</f>
        <v>2.7180067950169695E-2</v>
      </c>
      <c r="BF18" s="2">
        <f>'CJ80_u6-noXH2O'!BF18/CJ80_u6!BF18-1</f>
        <v>4.8543689320388328E-3</v>
      </c>
      <c r="BG18" s="2">
        <f>'CJ80_u6-noXH2O'!BG18/CJ80_u6!BG18-1</f>
        <v>6.8493150684931781E-3</v>
      </c>
      <c r="BH18" s="2">
        <f>'CJ80_u6-noXH2O'!BH18/CJ80_u6!BH18-1</f>
        <v>2.5889967637540368E-2</v>
      </c>
      <c r="BI18" s="2">
        <f>'CJ80_u6-noXH2O'!BI18/CJ80_u6!BI18-1</f>
        <v>2.1466905187835561E-2</v>
      </c>
      <c r="BJ18" s="2">
        <f>'CJ80_u6-noXH2O'!BJ18/CJ80_u6!BJ18-1</f>
        <v>2.0833333333333259E-2</v>
      </c>
      <c r="BK18" s="2">
        <f>'CJ80_u6-noXH2O'!BK18/CJ80_u6!BK18-1</f>
        <v>2.6184538653366562E-2</v>
      </c>
    </row>
    <row r="19" spans="1:63" x14ac:dyDescent="0.35">
      <c r="A19">
        <v>20</v>
      </c>
      <c r="B19" s="2">
        <f>'CJ80_u6-noXH2O'!B19/CJ80_u6!B19-1</f>
        <v>0</v>
      </c>
      <c r="C19" s="2">
        <f>'CJ80_u6-noXH2O'!C19/CJ80_u6!C19-1</f>
        <v>8.460236886632666E-3</v>
      </c>
      <c r="D19" s="2">
        <f>'CJ80_u6-noXH2O'!D19/CJ80_u6!D19-1</f>
        <v>2.6348808030112858E-2</v>
      </c>
      <c r="E19" s="2">
        <f>'CJ80_u6-noXH2O'!E19/CJ80_u6!E19-1</f>
        <v>0</v>
      </c>
      <c r="F19" s="2">
        <f>'CJ80_u6-noXH2O'!F19/CJ80_u6!F19-1</f>
        <v>2.8708133971291794E-2</v>
      </c>
      <c r="G19" s="2">
        <f>'CJ80_u6-noXH2O'!G19/CJ80_u6!G19-1</f>
        <v>2.4618991793669442E-2</v>
      </c>
      <c r="H19" s="2">
        <f>'CJ80_u6-noXH2O'!H19/CJ80_u6!H19-1</f>
        <v>2.4590163934426368E-2</v>
      </c>
      <c r="I19" s="2">
        <f>'CJ80_u6-noXH2O'!I19/CJ80_u6!I19-1</f>
        <v>2.3280423280423346E-2</v>
      </c>
      <c r="J19" s="2">
        <f>'CJ80_u6-noXH2O'!J19/CJ80_u6!J19-1</f>
        <v>0</v>
      </c>
      <c r="K19" s="2">
        <f>'CJ80_u6-noXH2O'!K19/CJ80_u6!K19-1</f>
        <v>0</v>
      </c>
      <c r="L19" s="2">
        <f>'CJ80_u6-noXH2O'!L19/CJ80_u6!L19-1</f>
        <v>2.4263431542461023E-2</v>
      </c>
      <c r="M19" s="2">
        <f>'CJ80_u6-noXH2O'!M19/CJ80_u6!M19-1</f>
        <v>4.8309178743961567E-3</v>
      </c>
      <c r="N19" s="2">
        <f>'CJ80_u6-noXH2O'!N19/CJ80_u6!N19-1</f>
        <v>2.4590163934426368E-2</v>
      </c>
      <c r="O19" s="2">
        <f>'CJ80_u6-noXH2O'!O19/CJ80_u6!O19-1</f>
        <v>1.5625E-2</v>
      </c>
      <c r="P19" s="2">
        <f>'CJ80_u6-noXH2O'!P19/CJ80_u6!P19-1</f>
        <v>1.5706806282722585E-2</v>
      </c>
      <c r="Q19" s="2">
        <f>'CJ80_u6-noXH2O'!Q19/CJ80_u6!Q19-1</f>
        <v>2.857142857142847E-2</v>
      </c>
      <c r="R19" s="2">
        <f>'CJ80_u6-noXH2O'!R19/CJ80_u6!R19-1</f>
        <v>1.4619883040935644E-2</v>
      </c>
      <c r="S19" s="2">
        <f>'CJ80_u6-noXH2O'!S19/CJ80_u6!S19-1</f>
        <v>1.8648018648018683E-2</v>
      </c>
      <c r="T19" s="2">
        <f>'CJ80_u6-noXH2O'!T19/CJ80_u6!T19-1</f>
        <v>9.009009009008917E-3</v>
      </c>
      <c r="U19" s="2">
        <f>'CJ80_u6-noXH2O'!U19/CJ80_u6!U19-1</f>
        <v>1.7793594306049876E-2</v>
      </c>
      <c r="V19" s="2">
        <f>'CJ80_u6-noXH2O'!V19/CJ80_u6!V19-1</f>
        <v>3.0516431924882514E-2</v>
      </c>
      <c r="W19" s="2">
        <f>'CJ80_u6-noXH2O'!W19/CJ80_u6!W19-1</f>
        <v>1.8644067796610209E-2</v>
      </c>
      <c r="X19" s="2">
        <f>'CJ80_u6-noXH2O'!X19/CJ80_u6!X19-1</f>
        <v>1.0471204188481797E-2</v>
      </c>
      <c r="Y19" s="2">
        <f>'CJ80_u6-noXH2O'!Y19/CJ80_u6!Y19-1</f>
        <v>6.5789473684210176E-3</v>
      </c>
      <c r="Z19" s="2">
        <f>'CJ80_u6-noXH2O'!Z19/CJ80_u6!Z19-1</f>
        <v>0</v>
      </c>
      <c r="AA19" s="2">
        <f>'CJ80_u6-noXH2O'!AA19/CJ80_u6!AA19-1</f>
        <v>0</v>
      </c>
      <c r="AB19" s="2">
        <f>'CJ80_u6-noXH2O'!AB19/CJ80_u6!AB19-1</f>
        <v>0</v>
      </c>
      <c r="AC19" s="2">
        <f>'CJ80_u6-noXH2O'!AC19/CJ80_u6!AC19-1</f>
        <v>0</v>
      </c>
      <c r="AD19" s="2">
        <f>'CJ80_u6-noXH2O'!AD19/CJ80_u6!AD19-1</f>
        <v>0</v>
      </c>
      <c r="AE19" s="2">
        <f>'CJ80_u6-noXH2O'!AE19/CJ80_u6!AE19-1</f>
        <v>0</v>
      </c>
      <c r="AF19" s="2">
        <f>'CJ80_u6-noXH2O'!AF19/CJ80_u6!AF19-1</f>
        <v>0</v>
      </c>
      <c r="AG19" s="2">
        <f>'CJ80_u6-noXH2O'!AG19/CJ80_u6!AG19-1</f>
        <v>0</v>
      </c>
      <c r="AH19" s="2">
        <f>'CJ80_u6-noXH2O'!AH19/CJ80_u6!AH19-1</f>
        <v>0</v>
      </c>
      <c r="AI19" s="2">
        <f>'CJ80_u6-noXH2O'!AI19/CJ80_u6!AI19-1</f>
        <v>0</v>
      </c>
      <c r="AJ19" s="2">
        <f>'CJ80_u6-noXH2O'!AJ19/CJ80_u6!AJ19-1</f>
        <v>0</v>
      </c>
      <c r="AK19" s="2">
        <f>'CJ80_u6-noXH2O'!AK19/CJ80_u6!AK19-1</f>
        <v>0</v>
      </c>
      <c r="AL19" s="2">
        <f>'CJ80_u6-noXH2O'!AL19/CJ80_u6!AL19-1</f>
        <v>0</v>
      </c>
      <c r="AM19" s="2">
        <f>'CJ80_u6-noXH2O'!AM19/CJ80_u6!AM19-1</f>
        <v>0</v>
      </c>
      <c r="AN19" s="2">
        <f>'CJ80_u6-noXH2O'!AN19/CJ80_u6!AN19-1</f>
        <v>0</v>
      </c>
      <c r="AO19" s="2">
        <f>'CJ80_u6-noXH2O'!AO19/CJ80_u6!AO19-1</f>
        <v>1.5503875968992276E-2</v>
      </c>
      <c r="AP19" s="2">
        <f>'CJ80_u6-noXH2O'!AP19/CJ80_u6!AP19-1</f>
        <v>2.9545454545454541E-2</v>
      </c>
      <c r="AQ19" s="2">
        <f>'CJ80_u6-noXH2O'!AQ19/CJ80_u6!AQ19-1</f>
        <v>1.7811704834605591E-2</v>
      </c>
      <c r="AR19" s="2">
        <f>'CJ80_u6-noXH2O'!AR19/CJ80_u6!AR19-1</f>
        <v>2.857142857142847E-2</v>
      </c>
      <c r="AS19" s="2">
        <f>'CJ80_u6-noXH2O'!AS19/CJ80_u6!AS19-1</f>
        <v>1.6260162601626105E-2</v>
      </c>
      <c r="AT19" s="2">
        <f>'CJ80_u6-noXH2O'!AT19/CJ80_u6!AT19-1</f>
        <v>2.9535864978902815E-2</v>
      </c>
      <c r="AU19" s="2">
        <f>'CJ80_u6-noXH2O'!AU19/CJ80_u6!AU19-1</f>
        <v>2.7522935779816349E-2</v>
      </c>
      <c r="AV19" s="2">
        <f>'CJ80_u6-noXH2O'!AV19/CJ80_u6!AV19-1</f>
        <v>2.813852813852824E-2</v>
      </c>
      <c r="AW19" s="2">
        <f>'CJ80_u6-noXH2O'!AW19/CJ80_u6!AW19-1</f>
        <v>1.3157894736842035E-2</v>
      </c>
      <c r="AX19" s="2">
        <f>'CJ80_u6-noXH2O'!AX19/CJ80_u6!AX19-1</f>
        <v>3.539823008849563E-2</v>
      </c>
      <c r="AY19" s="2">
        <f>'CJ80_u6-noXH2O'!AY19/CJ80_u6!AY19-1</f>
        <v>2.9411764705882248E-2</v>
      </c>
      <c r="AZ19" s="2">
        <f>'CJ80_u6-noXH2O'!AZ19/CJ80_u6!AZ19-1</f>
        <v>3.3112582781456901E-2</v>
      </c>
      <c r="BA19" s="2">
        <f>'CJ80_u6-noXH2O'!BA19/CJ80_u6!BA19-1</f>
        <v>2.2900763358778775E-2</v>
      </c>
      <c r="BB19" s="2">
        <f>'CJ80_u6-noXH2O'!BB19/CJ80_u6!BB19-1</f>
        <v>1.7241379310344751E-2</v>
      </c>
      <c r="BC19" s="2">
        <f>'CJ80_u6-noXH2O'!BC19/CJ80_u6!BC19-1</f>
        <v>2.8688524590164022E-2</v>
      </c>
      <c r="BD19" s="2">
        <f>'CJ80_u6-noXH2O'!BD19/CJ80_u6!BD19-1</f>
        <v>2.631578947368407E-2</v>
      </c>
      <c r="BE19" s="2">
        <f>'CJ80_u6-noXH2O'!BE19/CJ80_u6!BE19-1</f>
        <v>2.8835063437139485E-2</v>
      </c>
      <c r="BF19" s="2">
        <f>'CJ80_u6-noXH2O'!BF19/CJ80_u6!BF19-1</f>
        <v>5.1679586563309066E-3</v>
      </c>
      <c r="BG19" s="2">
        <f>'CJ80_u6-noXH2O'!BG19/CJ80_u6!BG19-1</f>
        <v>6.9930069930068672E-3</v>
      </c>
      <c r="BH19" s="2">
        <f>'CJ80_u6-noXH2O'!BH19/CJ80_u6!BH19-1</f>
        <v>2.631578947368407E-2</v>
      </c>
      <c r="BI19" s="2">
        <f>'CJ80_u6-noXH2O'!BI19/CJ80_u6!BI19-1</f>
        <v>2.3679417122040025E-2</v>
      </c>
      <c r="BJ19" s="2">
        <f>'CJ80_u6-noXH2O'!BJ19/CJ80_u6!BJ19-1</f>
        <v>2.1739130434782705E-2</v>
      </c>
      <c r="BK19" s="2">
        <f>'CJ80_u6-noXH2O'!BK19/CJ80_u6!BK19-1</f>
        <v>3.0534351145038219E-2</v>
      </c>
    </row>
    <row r="20" spans="1:63" x14ac:dyDescent="0.35">
      <c r="A20">
        <v>19</v>
      </c>
      <c r="B20" s="2">
        <f>'CJ80_u6-noXH2O'!B20/CJ80_u6!B20-1</f>
        <v>0</v>
      </c>
      <c r="C20" s="2">
        <f>'CJ80_u6-noXH2O'!C20/CJ80_u6!C20-1</f>
        <v>8.5034013605442826E-3</v>
      </c>
      <c r="D20" s="2">
        <f>'CJ80_u6-noXH2O'!D20/CJ80_u6!D20-1</f>
        <v>2.9262086513994978E-2</v>
      </c>
      <c r="E20" s="2">
        <f>'CJ80_u6-noXH2O'!E20/CJ80_u6!E20-1</f>
        <v>0</v>
      </c>
      <c r="F20" s="2">
        <f>'CJ80_u6-noXH2O'!F20/CJ80_u6!F20-1</f>
        <v>3.0944625407165915E-2</v>
      </c>
      <c r="G20" s="2">
        <f>'CJ80_u6-noXH2O'!G20/CJ80_u6!G20-1</f>
        <v>2.6221692491060766E-2</v>
      </c>
      <c r="H20" s="2">
        <f>'CJ80_u6-noXH2O'!H20/CJ80_u6!H20-1</f>
        <v>2.4793388429752206E-2</v>
      </c>
      <c r="I20" s="2">
        <f>'CJ80_u6-noXH2O'!I20/CJ80_u6!I20-1</f>
        <v>2.5862068965517349E-2</v>
      </c>
      <c r="J20" s="2">
        <f>'CJ80_u6-noXH2O'!J20/CJ80_u6!J20-1</f>
        <v>8.2644628099175499E-3</v>
      </c>
      <c r="K20" s="2">
        <f>'CJ80_u6-noXH2O'!K20/CJ80_u6!K20-1</f>
        <v>0</v>
      </c>
      <c r="L20" s="2">
        <f>'CJ80_u6-noXH2O'!L20/CJ80_u6!L20-1</f>
        <v>2.7164685908319219E-2</v>
      </c>
      <c r="M20" s="2">
        <f>'CJ80_u6-noXH2O'!M20/CJ80_u6!M20-1</f>
        <v>4.8780487804878092E-3</v>
      </c>
      <c r="N20" s="2">
        <f>'CJ80_u6-noXH2O'!N20/CJ80_u6!N20-1</f>
        <v>3.3057851239669533E-2</v>
      </c>
      <c r="O20" s="2">
        <f>'CJ80_u6-noXH2O'!O20/CJ80_u6!O20-1</f>
        <v>1.5810276679842028E-2</v>
      </c>
      <c r="P20" s="2">
        <f>'CJ80_u6-noXH2O'!P20/CJ80_u6!P20-1</f>
        <v>1.7482517482517501E-2</v>
      </c>
      <c r="Q20" s="2">
        <f>'CJ80_u6-noXH2O'!Q20/CJ80_u6!Q20-1</f>
        <v>2.877697841726623E-2</v>
      </c>
      <c r="R20" s="2">
        <f>'CJ80_u6-noXH2O'!R20/CJ80_u6!R20-1</f>
        <v>1.4792899408283988E-2</v>
      </c>
      <c r="S20" s="2">
        <f>'CJ80_u6-noXH2O'!S20/CJ80_u6!S20-1</f>
        <v>2.1327014218009532E-2</v>
      </c>
      <c r="T20" s="2">
        <f>'CJ80_u6-noXH2O'!T20/CJ80_u6!T20-1</f>
        <v>9.0909090909090384E-3</v>
      </c>
      <c r="U20" s="2">
        <f>'CJ80_u6-noXH2O'!U20/CJ80_u6!U20-1</f>
        <v>2.1660649819494671E-2</v>
      </c>
      <c r="V20" s="2">
        <f>'CJ80_u6-noXH2O'!V20/CJ80_u6!V20-1</f>
        <v>3.6144578313253017E-2</v>
      </c>
      <c r="W20" s="2">
        <f>'CJ80_u6-noXH2O'!W20/CJ80_u6!W20-1</f>
        <v>2.2375215146299476E-2</v>
      </c>
      <c r="X20" s="2">
        <f>'CJ80_u6-noXH2O'!X20/CJ80_u6!X20-1</f>
        <v>1.0582010582010692E-2</v>
      </c>
      <c r="Y20" s="2">
        <f>'CJ80_u6-noXH2O'!Y20/CJ80_u6!Y20-1</f>
        <v>6.6445182724252927E-3</v>
      </c>
      <c r="Z20" s="2">
        <f>'CJ80_u6-noXH2O'!Z20/CJ80_u6!Z20-1</f>
        <v>0</v>
      </c>
      <c r="AA20" s="2">
        <f>'CJ80_u6-noXH2O'!AA20/CJ80_u6!AA20-1</f>
        <v>0</v>
      </c>
      <c r="AB20" s="2">
        <f>'CJ80_u6-noXH2O'!AB20/CJ80_u6!AB20-1</f>
        <v>0</v>
      </c>
      <c r="AC20" s="2">
        <f>'CJ80_u6-noXH2O'!AC20/CJ80_u6!AC20-1</f>
        <v>0</v>
      </c>
      <c r="AD20" s="2">
        <f>'CJ80_u6-noXH2O'!AD20/CJ80_u6!AD20-1</f>
        <v>0</v>
      </c>
      <c r="AE20" s="2">
        <f>'CJ80_u6-noXH2O'!AE20/CJ80_u6!AE20-1</f>
        <v>0</v>
      </c>
      <c r="AF20" s="2">
        <f>'CJ80_u6-noXH2O'!AF20/CJ80_u6!AF20-1</f>
        <v>0</v>
      </c>
      <c r="AG20" s="2">
        <f>'CJ80_u6-noXH2O'!AG20/CJ80_u6!AG20-1</f>
        <v>0</v>
      </c>
      <c r="AH20" s="2">
        <f>'CJ80_u6-noXH2O'!AH20/CJ80_u6!AH20-1</f>
        <v>0</v>
      </c>
      <c r="AI20" s="2">
        <f>'CJ80_u6-noXH2O'!AI20/CJ80_u6!AI20-1</f>
        <v>0</v>
      </c>
      <c r="AJ20" s="2">
        <f>'CJ80_u6-noXH2O'!AJ20/CJ80_u6!AJ20-1</f>
        <v>0</v>
      </c>
      <c r="AK20" s="2">
        <f>'CJ80_u6-noXH2O'!AK20/CJ80_u6!AK20-1</f>
        <v>0</v>
      </c>
      <c r="AL20" s="2">
        <f>'CJ80_u6-noXH2O'!AL20/CJ80_u6!AL20-1</f>
        <v>0</v>
      </c>
      <c r="AM20" s="2">
        <f>'CJ80_u6-noXH2O'!AM20/CJ80_u6!AM20-1</f>
        <v>0</v>
      </c>
      <c r="AN20" s="2">
        <f>'CJ80_u6-noXH2O'!AN20/CJ80_u6!AN20-1</f>
        <v>0</v>
      </c>
      <c r="AO20" s="2">
        <f>'CJ80_u6-noXH2O'!AO20/CJ80_u6!AO20-1</f>
        <v>1.6129032258064502E-2</v>
      </c>
      <c r="AP20" s="2">
        <f>'CJ80_u6-noXH2O'!AP20/CJ80_u6!AP20-1</f>
        <v>3.1215161649944312E-2</v>
      </c>
      <c r="AQ20" s="2">
        <f>'CJ80_u6-noXH2O'!AQ20/CJ80_u6!AQ20-1</f>
        <v>1.9108280254777066E-2</v>
      </c>
      <c r="AR20" s="2">
        <f>'CJ80_u6-noXH2O'!AR20/CJ80_u6!AR20-1</f>
        <v>3.1809145129224614E-2</v>
      </c>
      <c r="AS20" s="2">
        <f>'CJ80_u6-noXH2O'!AS20/CJ80_u6!AS20-1</f>
        <v>1.9354838709677358E-2</v>
      </c>
      <c r="AT20" s="2">
        <f>'CJ80_u6-noXH2O'!AT20/CJ80_u6!AT20-1</f>
        <v>2.9166666666666785E-2</v>
      </c>
      <c r="AU20" s="2">
        <f>'CJ80_u6-noXH2O'!AU20/CJ80_u6!AU20-1</f>
        <v>2.7272727272727337E-2</v>
      </c>
      <c r="AV20" s="2">
        <f>'CJ80_u6-noXH2O'!AV20/CJ80_u6!AV20-1</f>
        <v>3.2397408207343492E-2</v>
      </c>
      <c r="AW20" s="2">
        <f>'CJ80_u6-noXH2O'!AW20/CJ80_u6!AW20-1</f>
        <v>1.9607843137254832E-2</v>
      </c>
      <c r="AX20" s="2">
        <f>'CJ80_u6-noXH2O'!AX20/CJ80_u6!AX20-1</f>
        <v>3.4782608695652195E-2</v>
      </c>
      <c r="AY20" s="2">
        <f>'CJ80_u6-noXH2O'!AY20/CJ80_u6!AY20-1</f>
        <v>3.5502958579881616E-2</v>
      </c>
      <c r="AZ20" s="2">
        <f>'CJ80_u6-noXH2O'!AZ20/CJ80_u6!AZ20-1</f>
        <v>3.5971223021582732E-2</v>
      </c>
      <c r="BA20" s="2">
        <f>'CJ80_u6-noXH2O'!BA20/CJ80_u6!BA20-1</f>
        <v>3.3333333333333215E-2</v>
      </c>
      <c r="BB20" s="2">
        <f>'CJ80_u6-noXH2O'!BB20/CJ80_u6!BB20-1</f>
        <v>1.7467248908296984E-2</v>
      </c>
      <c r="BC20" s="2">
        <f>'CJ80_u6-noXH2O'!BC20/CJ80_u6!BC20-1</f>
        <v>3.3613445378151363E-2</v>
      </c>
      <c r="BD20" s="2">
        <f>'CJ80_u6-noXH2O'!BD20/CJ80_u6!BD20-1</f>
        <v>3.4965034965035002E-2</v>
      </c>
      <c r="BE20" s="2">
        <f>'CJ80_u6-noXH2O'!BE20/CJ80_u6!BE20-1</f>
        <v>3.180212014134276E-2</v>
      </c>
      <c r="BF20" s="2">
        <f>'CJ80_u6-noXH2O'!BF20/CJ80_u6!BF20-1</f>
        <v>5.5401662049860967E-3</v>
      </c>
      <c r="BG20" s="2">
        <f>'CJ80_u6-noXH2O'!BG20/CJ80_u6!BG20-1</f>
        <v>7.194244604316502E-3</v>
      </c>
      <c r="BH20" s="2">
        <f>'CJ80_u6-noXH2O'!BH20/CJ80_u6!BH20-1</f>
        <v>3.0201342281879207E-2</v>
      </c>
      <c r="BI20" s="2">
        <f>'CJ80_u6-noXH2O'!BI20/CJ80_u6!BI20-1</f>
        <v>2.7932960893854775E-2</v>
      </c>
      <c r="BJ20" s="2">
        <f>'CJ80_u6-noXH2O'!BJ20/CJ80_u6!BJ20-1</f>
        <v>3.0303030303030276E-2</v>
      </c>
      <c r="BK20" s="2">
        <f>'CJ80_u6-noXH2O'!BK20/CJ80_u6!BK20-1</f>
        <v>2.8089887640449396E-2</v>
      </c>
    </row>
    <row r="21" spans="1:63" x14ac:dyDescent="0.35">
      <c r="A21">
        <v>18</v>
      </c>
      <c r="B21" s="2">
        <f>'CJ80_u6-noXH2O'!B21/CJ80_u6!B21-1</f>
        <v>0</v>
      </c>
      <c r="C21" s="2">
        <f>'CJ80_u6-noXH2O'!C21/CJ80_u6!C21-1</f>
        <v>1.0273972602739878E-2</v>
      </c>
      <c r="D21" s="2">
        <f>'CJ80_u6-noXH2O'!D21/CJ80_u6!D21-1</f>
        <v>3.2341526520051733E-2</v>
      </c>
      <c r="E21" s="2">
        <f>'CJ80_u6-noXH2O'!E21/CJ80_u6!E21-1</f>
        <v>0</v>
      </c>
      <c r="F21" s="2">
        <f>'CJ80_u6-noXH2O'!F21/CJ80_u6!F21-1</f>
        <v>3.3277870216306349E-2</v>
      </c>
      <c r="G21" s="2">
        <f>'CJ80_u6-noXH2O'!G21/CJ80_u6!G21-1</f>
        <v>2.9161603888213872E-2</v>
      </c>
      <c r="H21" s="2">
        <f>'CJ80_u6-noXH2O'!H21/CJ80_u6!H21-1</f>
        <v>3.3613445378151363E-2</v>
      </c>
      <c r="I21" s="2">
        <f>'CJ80_u6-noXH2O'!I21/CJ80_u6!I21-1</f>
        <v>2.8571428571428692E-2</v>
      </c>
      <c r="J21" s="2">
        <f>'CJ80_u6-noXH2O'!J21/CJ80_u6!J21-1</f>
        <v>8.3333333333333037E-3</v>
      </c>
      <c r="K21" s="2">
        <f>'CJ80_u6-noXH2O'!K21/CJ80_u6!K21-1</f>
        <v>0</v>
      </c>
      <c r="L21" s="2">
        <f>'CJ80_u6-noXH2O'!L21/CJ80_u6!L21-1</f>
        <v>2.8380634390651194E-2</v>
      </c>
      <c r="M21" s="2">
        <f>'CJ80_u6-noXH2O'!M21/CJ80_u6!M21-1</f>
        <v>9.9009900990099098E-3</v>
      </c>
      <c r="N21" s="2">
        <f>'CJ80_u6-noXH2O'!N21/CJ80_u6!N21-1</f>
        <v>4.2016806722688926E-2</v>
      </c>
      <c r="O21" s="2">
        <f>'CJ80_u6-noXH2O'!O21/CJ80_u6!O21-1</f>
        <v>1.6000000000000014E-2</v>
      </c>
      <c r="P21" s="2">
        <f>'CJ80_u6-noXH2O'!P21/CJ80_u6!P21-1</f>
        <v>1.7543859649122862E-2</v>
      </c>
      <c r="Q21" s="2">
        <f>'CJ80_u6-noXH2O'!Q21/CJ80_u6!Q21-1</f>
        <v>2.8985507246376718E-2</v>
      </c>
      <c r="R21" s="2">
        <f>'CJ80_u6-noXH2O'!R21/CJ80_u6!R21-1</f>
        <v>1.501501501501501E-2</v>
      </c>
      <c r="S21" s="2">
        <f>'CJ80_u6-noXH2O'!S21/CJ80_u6!S21-1</f>
        <v>2.1634615384615419E-2</v>
      </c>
      <c r="T21" s="2">
        <f>'CJ80_u6-noXH2O'!T21/CJ80_u6!T21-1</f>
        <v>9.1743119266054496E-3</v>
      </c>
      <c r="U21" s="2">
        <f>'CJ80_u6-noXH2O'!U21/CJ80_u6!U21-1</f>
        <v>2.1978021978022122E-2</v>
      </c>
      <c r="V21" s="2">
        <f>'CJ80_u6-noXH2O'!V21/CJ80_u6!V21-1</f>
        <v>3.9702233250620278E-2</v>
      </c>
      <c r="W21" s="2">
        <f>'CJ80_u6-noXH2O'!W21/CJ80_u6!W21-1</f>
        <v>2.2727272727272707E-2</v>
      </c>
      <c r="X21" s="2">
        <f>'CJ80_u6-noXH2O'!X21/CJ80_u6!X21-1</f>
        <v>1.6042780748663166E-2</v>
      </c>
      <c r="Y21" s="2">
        <f>'CJ80_u6-noXH2O'!Y21/CJ80_u6!Y21-1</f>
        <v>1.0101010101010166E-2</v>
      </c>
      <c r="Z21" s="2">
        <f>'CJ80_u6-noXH2O'!Z21/CJ80_u6!Z21-1</f>
        <v>0</v>
      </c>
      <c r="AA21" s="2">
        <f>'CJ80_u6-noXH2O'!AA21/CJ80_u6!AA21-1</f>
        <v>0</v>
      </c>
      <c r="AB21" s="2">
        <f>'CJ80_u6-noXH2O'!AB21/CJ80_u6!AB21-1</f>
        <v>0</v>
      </c>
      <c r="AC21" s="2">
        <f>'CJ80_u6-noXH2O'!AC21/CJ80_u6!AC21-1</f>
        <v>0</v>
      </c>
      <c r="AD21" s="2">
        <f>'CJ80_u6-noXH2O'!AD21/CJ80_u6!AD21-1</f>
        <v>0</v>
      </c>
      <c r="AE21" s="2">
        <f>'CJ80_u6-noXH2O'!AE21/CJ80_u6!AE21-1</f>
        <v>0</v>
      </c>
      <c r="AF21" s="2">
        <f>'CJ80_u6-noXH2O'!AF21/CJ80_u6!AF21-1</f>
        <v>0</v>
      </c>
      <c r="AG21" s="2">
        <f>'CJ80_u6-noXH2O'!AG21/CJ80_u6!AG21-1</f>
        <v>0</v>
      </c>
      <c r="AH21" s="2">
        <f>'CJ80_u6-noXH2O'!AH21/CJ80_u6!AH21-1</f>
        <v>0</v>
      </c>
      <c r="AI21" s="2">
        <f>'CJ80_u6-noXH2O'!AI21/CJ80_u6!AI21-1</f>
        <v>0</v>
      </c>
      <c r="AJ21" s="2">
        <f>'CJ80_u6-noXH2O'!AJ21/CJ80_u6!AJ21-1</f>
        <v>0</v>
      </c>
      <c r="AK21" s="2">
        <f>'CJ80_u6-noXH2O'!AK21/CJ80_u6!AK21-1</f>
        <v>0</v>
      </c>
      <c r="AL21" s="2">
        <f>'CJ80_u6-noXH2O'!AL21/CJ80_u6!AL21-1</f>
        <v>0</v>
      </c>
      <c r="AM21" s="2">
        <f>'CJ80_u6-noXH2O'!AM21/CJ80_u6!AM21-1</f>
        <v>0</v>
      </c>
      <c r="AN21" s="2">
        <f>'CJ80_u6-noXH2O'!AN21/CJ80_u6!AN21-1</f>
        <v>0</v>
      </c>
      <c r="AO21" s="2">
        <f>'CJ80_u6-noXH2O'!AO21/CJ80_u6!AO21-1</f>
        <v>1.6528925619834656E-2</v>
      </c>
      <c r="AP21" s="2">
        <f>'CJ80_u6-noXH2O'!AP21/CJ80_u6!AP21-1</f>
        <v>3.5281146637265781E-2</v>
      </c>
      <c r="AQ21" s="2">
        <f>'CJ80_u6-noXH2O'!AQ21/CJ80_u6!AQ21-1</f>
        <v>2.1794871794871717E-2</v>
      </c>
      <c r="AR21" s="2">
        <f>'CJ80_u6-noXH2O'!AR21/CJ80_u6!AR21-1</f>
        <v>3.7109375E-2</v>
      </c>
      <c r="AS21" s="2">
        <f>'CJ80_u6-noXH2O'!AS21/CJ80_u6!AS21-1</f>
        <v>2.2544283413848731E-2</v>
      </c>
      <c r="AT21" s="2">
        <f>'CJ80_u6-noXH2O'!AT21/CJ80_u6!AT21-1</f>
        <v>3.3195020746888071E-2</v>
      </c>
      <c r="AU21" s="2">
        <f>'CJ80_u6-noXH2O'!AU21/CJ80_u6!AU21-1</f>
        <v>2.7272727272727337E-2</v>
      </c>
      <c r="AV21" s="2">
        <f>'CJ80_u6-noXH2O'!AV21/CJ80_u6!AV21-1</f>
        <v>3.4557235421166288E-2</v>
      </c>
      <c r="AW21" s="2">
        <f>'CJ80_u6-noXH2O'!AW21/CJ80_u6!AW21-1</f>
        <v>1.9607843137254832E-2</v>
      </c>
      <c r="AX21" s="2">
        <f>'CJ80_u6-noXH2O'!AX21/CJ80_u6!AX21-1</f>
        <v>3.4188034188034289E-2</v>
      </c>
      <c r="AY21" s="2">
        <f>'CJ80_u6-noXH2O'!AY21/CJ80_u6!AY21-1</f>
        <v>3.5714285714285809E-2</v>
      </c>
      <c r="AZ21" s="2">
        <f>'CJ80_u6-noXH2O'!AZ21/CJ80_u6!AZ21-1</f>
        <v>3.937007874015741E-2</v>
      </c>
      <c r="BA21" s="2">
        <f>'CJ80_u6-noXH2O'!BA21/CJ80_u6!BA21-1</f>
        <v>2.7272727272727337E-2</v>
      </c>
      <c r="BB21" s="2">
        <f>'CJ80_u6-noXH2O'!BB21/CJ80_u6!BB21-1</f>
        <v>2.2222222222222143E-2</v>
      </c>
      <c r="BC21" s="2">
        <f>'CJ80_u6-noXH2O'!BC21/CJ80_u6!BC21-1</f>
        <v>3.4482758620689724E-2</v>
      </c>
      <c r="BD21" s="2">
        <f>'CJ80_u6-noXH2O'!BD21/CJ80_u6!BD21-1</f>
        <v>3.7037037037036979E-2</v>
      </c>
      <c r="BE21" s="2">
        <f>'CJ80_u6-noXH2O'!BE21/CJ80_u6!BE21-1</f>
        <v>3.4981905910735911E-2</v>
      </c>
      <c r="BF21" s="2">
        <f>'CJ80_u6-noXH2O'!BF21/CJ80_u6!BF21-1</f>
        <v>8.9820359281438389E-3</v>
      </c>
      <c r="BG21" s="2">
        <f>'CJ80_u6-noXH2O'!BG21/CJ80_u6!BG21-1</f>
        <v>1.4925373134328401E-2</v>
      </c>
      <c r="BH21" s="2">
        <f>'CJ80_u6-noXH2O'!BH21/CJ80_u6!BH21-1</f>
        <v>3.082191780821919E-2</v>
      </c>
      <c r="BI21" s="2">
        <f>'CJ80_u6-noXH2O'!BI21/CJ80_u6!BI21-1</f>
        <v>3.0476190476190546E-2</v>
      </c>
      <c r="BJ21" s="2">
        <f>'CJ80_u6-noXH2O'!BJ21/CJ80_u6!BJ21-1</f>
        <v>2.3622047244094668E-2</v>
      </c>
      <c r="BK21" s="2">
        <f>'CJ80_u6-noXH2O'!BK21/CJ80_u6!BK21-1</f>
        <v>3.669724770642202E-2</v>
      </c>
    </row>
    <row r="22" spans="1:63" x14ac:dyDescent="0.35">
      <c r="A22">
        <v>17</v>
      </c>
      <c r="B22" s="2">
        <f>'CJ80_u6-noXH2O'!B22/CJ80_u6!B22-1</f>
        <v>0</v>
      </c>
      <c r="C22" s="2">
        <f>'CJ80_u6-noXH2O'!C22/CJ80_u6!C22-1</f>
        <v>1.0344827586207028E-2</v>
      </c>
      <c r="D22" s="2">
        <f>'CJ80_u6-noXH2O'!D22/CJ80_u6!D22-1</f>
        <v>3.566710700132103E-2</v>
      </c>
      <c r="E22" s="2">
        <f>'CJ80_u6-noXH2O'!E22/CJ80_u6!E22-1</f>
        <v>0</v>
      </c>
      <c r="F22" s="2">
        <f>'CJ80_u6-noXH2O'!F22/CJ80_u6!F22-1</f>
        <v>3.5775127768313597E-2</v>
      </c>
      <c r="G22" s="2">
        <f>'CJ80_u6-noXH2O'!G22/CJ80_u6!G22-1</f>
        <v>3.1017369727047273E-2</v>
      </c>
      <c r="H22" s="2">
        <f>'CJ80_u6-noXH2O'!H22/CJ80_u6!H22-1</f>
        <v>3.4188034188034067E-2</v>
      </c>
      <c r="I22" s="2">
        <f>'CJ80_u6-noXH2O'!I22/CJ80_u6!I22-1</f>
        <v>3.0303030303030498E-2</v>
      </c>
      <c r="J22" s="2">
        <f>'CJ80_u6-noXH2O'!J22/CJ80_u6!J22-1</f>
        <v>8.4033613445377853E-3</v>
      </c>
      <c r="K22" s="2">
        <f>'CJ80_u6-noXH2O'!K22/CJ80_u6!K22-1</f>
        <v>0</v>
      </c>
      <c r="L22" s="2">
        <f>'CJ80_u6-noXH2O'!L22/CJ80_u6!L22-1</f>
        <v>3.1509121061359835E-2</v>
      </c>
      <c r="M22" s="2">
        <f>'CJ80_u6-noXH2O'!M22/CJ80_u6!M22-1</f>
        <v>1.0000000000000009E-2</v>
      </c>
      <c r="N22" s="2">
        <f>'CJ80_u6-noXH2O'!N22/CJ80_u6!N22-1</f>
        <v>3.3898305084745894E-2</v>
      </c>
      <c r="O22" s="2">
        <f>'CJ80_u6-noXH2O'!O22/CJ80_u6!O22-1</f>
        <v>2.0325203252032464E-2</v>
      </c>
      <c r="P22" s="2">
        <f>'CJ80_u6-noXH2O'!P22/CJ80_u6!P22-1</f>
        <v>1.9469026548672552E-2</v>
      </c>
      <c r="Q22" s="2">
        <f>'CJ80_u6-noXH2O'!Q22/CJ80_u6!Q22-1</f>
        <v>2.9411764705882248E-2</v>
      </c>
      <c r="R22" s="2">
        <f>'CJ80_u6-noXH2O'!R22/CJ80_u6!R22-1</f>
        <v>1.8292682926829285E-2</v>
      </c>
      <c r="S22" s="2">
        <f>'CJ80_u6-noXH2O'!S22/CJ80_u6!S22-1</f>
        <v>2.4509803921568762E-2</v>
      </c>
      <c r="T22" s="2">
        <f>'CJ80_u6-noXH2O'!T22/CJ80_u6!T22-1</f>
        <v>9.2592592592593004E-3</v>
      </c>
      <c r="U22" s="2">
        <f>'CJ80_u6-noXH2O'!U22/CJ80_u6!U22-1</f>
        <v>2.2388059701492491E-2</v>
      </c>
      <c r="V22" s="2">
        <f>'CJ80_u6-noXH2O'!V22/CJ80_u6!V22-1</f>
        <v>4.3478260869565188E-2</v>
      </c>
      <c r="W22" s="2">
        <f>'CJ80_u6-noXH2O'!W22/CJ80_u6!W22-1</f>
        <v>2.4911032028469782E-2</v>
      </c>
      <c r="X22" s="2">
        <f>'CJ80_u6-noXH2O'!X22/CJ80_u6!X22-1</f>
        <v>1.6216216216216051E-2</v>
      </c>
      <c r="Y22" s="2">
        <f>'CJ80_u6-noXH2O'!Y22/CJ80_u6!Y22-1</f>
        <v>1.0204081632653184E-2</v>
      </c>
      <c r="Z22" s="2">
        <f>'CJ80_u6-noXH2O'!Z22/CJ80_u6!Z22-1</f>
        <v>0</v>
      </c>
      <c r="AA22" s="2">
        <f>'CJ80_u6-noXH2O'!AA22/CJ80_u6!AA22-1</f>
        <v>0</v>
      </c>
      <c r="AB22" s="2">
        <f>'CJ80_u6-noXH2O'!AB22/CJ80_u6!AB22-1</f>
        <v>0</v>
      </c>
      <c r="AC22" s="2">
        <f>'CJ80_u6-noXH2O'!AC22/CJ80_u6!AC22-1</f>
        <v>0</v>
      </c>
      <c r="AD22" s="2">
        <f>'CJ80_u6-noXH2O'!AD22/CJ80_u6!AD22-1</f>
        <v>0</v>
      </c>
      <c r="AE22" s="2">
        <f>'CJ80_u6-noXH2O'!AE22/CJ80_u6!AE22-1</f>
        <v>0</v>
      </c>
      <c r="AF22" s="2">
        <f>'CJ80_u6-noXH2O'!AF22/CJ80_u6!AF22-1</f>
        <v>0</v>
      </c>
      <c r="AG22" s="2">
        <f>'CJ80_u6-noXH2O'!AG22/CJ80_u6!AG22-1</f>
        <v>0</v>
      </c>
      <c r="AH22" s="2">
        <f>'CJ80_u6-noXH2O'!AH22/CJ80_u6!AH22-1</f>
        <v>0</v>
      </c>
      <c r="AI22" s="2">
        <f>'CJ80_u6-noXH2O'!AI22/CJ80_u6!AI22-1</f>
        <v>0</v>
      </c>
      <c r="AJ22" s="2">
        <f>'CJ80_u6-noXH2O'!AJ22/CJ80_u6!AJ22-1</f>
        <v>0</v>
      </c>
      <c r="AK22" s="2">
        <f>'CJ80_u6-noXH2O'!AK22/CJ80_u6!AK22-1</f>
        <v>0</v>
      </c>
      <c r="AL22" s="2">
        <f>'CJ80_u6-noXH2O'!AL22/CJ80_u6!AL22-1</f>
        <v>0</v>
      </c>
      <c r="AM22" s="2">
        <f>'CJ80_u6-noXH2O'!AM22/CJ80_u6!AM22-1</f>
        <v>0</v>
      </c>
      <c r="AN22" s="2">
        <f>'CJ80_u6-noXH2O'!AN22/CJ80_u6!AN22-1</f>
        <v>0</v>
      </c>
      <c r="AO22" s="2">
        <f>'CJ80_u6-noXH2O'!AO22/CJ80_u6!AO22-1</f>
        <v>2.564102564102555E-2</v>
      </c>
      <c r="AP22" s="2">
        <f>'CJ80_u6-noXH2O'!AP22/CJ80_u6!AP22-1</f>
        <v>3.8546255506608063E-2</v>
      </c>
      <c r="AQ22" s="2">
        <f>'CJ80_u6-noXH2O'!AQ22/CJ80_u6!AQ22-1</f>
        <v>2.4707412223667014E-2</v>
      </c>
      <c r="AR22" s="2">
        <f>'CJ80_u6-noXH2O'!AR22/CJ80_u6!AR22-1</f>
        <v>3.8834951456310662E-2</v>
      </c>
      <c r="AS22" s="2">
        <f>'CJ80_u6-noXH2O'!AS22/CJ80_u6!AS22-1</f>
        <v>2.4350649350649345E-2</v>
      </c>
      <c r="AT22" s="2">
        <f>'CJ80_u6-noXH2O'!AT22/CJ80_u6!AT22-1</f>
        <v>3.7500000000000089E-2</v>
      </c>
      <c r="AU22" s="2">
        <f>'CJ80_u6-noXH2O'!AU22/CJ80_u6!AU22-1</f>
        <v>3.669724770642202E-2</v>
      </c>
      <c r="AV22" s="2">
        <f>'CJ80_u6-noXH2O'!AV22/CJ80_u6!AV22-1</f>
        <v>3.6956521739130554E-2</v>
      </c>
      <c r="AW22" s="2">
        <f>'CJ80_u6-noXH2O'!AW22/CJ80_u6!AW22-1</f>
        <v>2.6490066225165476E-2</v>
      </c>
      <c r="AX22" s="2">
        <f>'CJ80_u6-noXH2O'!AX22/CJ80_u6!AX22-1</f>
        <v>3.4188034188034289E-2</v>
      </c>
      <c r="AY22" s="2">
        <f>'CJ80_u6-noXH2O'!AY22/CJ80_u6!AY22-1</f>
        <v>4.2168674698795261E-2</v>
      </c>
      <c r="AZ22" s="2">
        <f>'CJ80_u6-noXH2O'!AZ22/CJ80_u6!AZ22-1</f>
        <v>4.3103448275861878E-2</v>
      </c>
      <c r="BA22" s="2">
        <f>'CJ80_u6-noXH2O'!BA22/CJ80_u6!BA22-1</f>
        <v>2.9702970297029729E-2</v>
      </c>
      <c r="BB22" s="2">
        <f>'CJ80_u6-noXH2O'!BB22/CJ80_u6!BB22-1</f>
        <v>1.8018018018018056E-2</v>
      </c>
      <c r="BC22" s="2">
        <f>'CJ80_u6-noXH2O'!BC22/CJ80_u6!BC22-1</f>
        <v>4.4444444444444287E-2</v>
      </c>
      <c r="BD22" s="2">
        <f>'CJ80_u6-noXH2O'!BD22/CJ80_u6!BD22-1</f>
        <v>3.937007874015741E-2</v>
      </c>
      <c r="BE22" s="2">
        <f>'CJ80_u6-noXH2O'!BE22/CJ80_u6!BE22-1</f>
        <v>3.9603960396039639E-2</v>
      </c>
      <c r="BF22" s="2">
        <f>'CJ80_u6-noXH2O'!BF22/CJ80_u6!BF22-1</f>
        <v>6.389776357827559E-3</v>
      </c>
      <c r="BG22" s="2">
        <f>'CJ80_u6-noXH2O'!BG22/CJ80_u6!BG22-1</f>
        <v>1.5384615384615552E-2</v>
      </c>
      <c r="BH22" s="2">
        <f>'CJ80_u6-noXH2O'!BH22/CJ80_u6!BH22-1</f>
        <v>3.5087719298245501E-2</v>
      </c>
      <c r="BI22" s="2">
        <f>'CJ80_u6-noXH2O'!BI22/CJ80_u6!BI22-1</f>
        <v>3.1189083820662766E-2</v>
      </c>
      <c r="BJ22" s="2">
        <f>'CJ80_u6-noXH2O'!BJ22/CJ80_u6!BJ22-1</f>
        <v>3.3057851239669533E-2</v>
      </c>
      <c r="BK22" s="2">
        <f>'CJ80_u6-noXH2O'!BK22/CJ80_u6!BK22-1</f>
        <v>3.6290322580645018E-2</v>
      </c>
    </row>
    <row r="23" spans="1:63" x14ac:dyDescent="0.35">
      <c r="A23">
        <v>16</v>
      </c>
      <c r="B23" s="2">
        <f>'CJ80_u6-noXH2O'!B23/CJ80_u6!B23-1</f>
        <v>0</v>
      </c>
      <c r="C23" s="2">
        <f>'CJ80_u6-noXH2O'!C23/CJ80_u6!C23-1</f>
        <v>1.2173913043478368E-2</v>
      </c>
      <c r="D23" s="2">
        <f>'CJ80_u6-noXH2O'!D23/CJ80_u6!D23-1</f>
        <v>4.0595399188092074E-2</v>
      </c>
      <c r="E23" s="2">
        <f>'CJ80_u6-noXH2O'!E23/CJ80_u6!E23-1</f>
        <v>0</v>
      </c>
      <c r="F23" s="2">
        <f>'CJ80_u6-noXH2O'!F23/CJ80_u6!F23-1</f>
        <v>4.2031523642732216E-2</v>
      </c>
      <c r="G23" s="2">
        <f>'CJ80_u6-noXH2O'!G23/CJ80_u6!G23-1</f>
        <v>3.4263959390862908E-2</v>
      </c>
      <c r="H23" s="2">
        <f>'CJ80_u6-noXH2O'!H23/CJ80_u6!H23-1</f>
        <v>3.4782608695652195E-2</v>
      </c>
      <c r="I23" s="2">
        <f>'CJ80_u6-noXH2O'!I23/CJ80_u6!I23-1</f>
        <v>3.4482758620689724E-2</v>
      </c>
      <c r="J23" s="2">
        <f>'CJ80_u6-noXH2O'!J23/CJ80_u6!J23-1</f>
        <v>8.4745762711866401E-3</v>
      </c>
      <c r="K23" s="2">
        <f>'CJ80_u6-noXH2O'!K23/CJ80_u6!K23-1</f>
        <v>0</v>
      </c>
      <c r="L23" s="2">
        <f>'CJ80_u6-noXH2O'!L23/CJ80_u6!L23-1</f>
        <v>3.3167495854062867E-2</v>
      </c>
      <c r="M23" s="2">
        <f>'CJ80_u6-noXH2O'!M23/CJ80_u6!M23-1</f>
        <v>1.0101010101010166E-2</v>
      </c>
      <c r="N23" s="2">
        <f>'CJ80_u6-noXH2O'!N23/CJ80_u6!N23-1</f>
        <v>4.3478260869565188E-2</v>
      </c>
      <c r="O23" s="2">
        <f>'CJ80_u6-noXH2O'!O23/CJ80_u6!O23-1</f>
        <v>2.0661157024793431E-2</v>
      </c>
      <c r="P23" s="2">
        <f>'CJ80_u6-noXH2O'!P23/CJ80_u6!P23-1</f>
        <v>2.1466905187835561E-2</v>
      </c>
      <c r="Q23" s="2">
        <f>'CJ80_u6-noXH2O'!Q23/CJ80_u6!Q23-1</f>
        <v>3.7593984962406068E-2</v>
      </c>
      <c r="R23" s="2">
        <f>'CJ80_u6-noXH2O'!R23/CJ80_u6!R23-1</f>
        <v>2.1739130434782483E-2</v>
      </c>
      <c r="S23" s="2">
        <f>'CJ80_u6-noXH2O'!S23/CJ80_u6!S23-1</f>
        <v>2.750000000000008E-2</v>
      </c>
      <c r="T23" s="2">
        <f>'CJ80_u6-noXH2O'!T23/CJ80_u6!T23-1</f>
        <v>9.3457943925234765E-3</v>
      </c>
      <c r="U23" s="2">
        <f>'CJ80_u6-noXH2O'!U23/CJ80_u6!U23-1</f>
        <v>2.6615969581749166E-2</v>
      </c>
      <c r="V23" s="2">
        <f>'CJ80_u6-noXH2O'!V23/CJ80_u6!V23-1</f>
        <v>4.7493403693931402E-2</v>
      </c>
      <c r="W23" s="2">
        <f>'CJ80_u6-noXH2O'!W23/CJ80_u6!W23-1</f>
        <v>2.7223230490017958E-2</v>
      </c>
      <c r="X23" s="2">
        <f>'CJ80_u6-noXH2O'!X23/CJ80_u6!X23-1</f>
        <v>1.6393442622950838E-2</v>
      </c>
      <c r="Y23" s="2">
        <f>'CJ80_u6-noXH2O'!Y23/CJ80_u6!Y23-1</f>
        <v>1.0344827586207028E-2</v>
      </c>
      <c r="Z23" s="2">
        <f>'CJ80_u6-noXH2O'!Z23/CJ80_u6!Z23-1</f>
        <v>0</v>
      </c>
      <c r="AA23" s="2">
        <f>'CJ80_u6-noXH2O'!AA23/CJ80_u6!AA23-1</f>
        <v>0</v>
      </c>
      <c r="AB23" s="2">
        <f>'CJ80_u6-noXH2O'!AB23/CJ80_u6!AB23-1</f>
        <v>0</v>
      </c>
      <c r="AC23" s="2">
        <f>'CJ80_u6-noXH2O'!AC23/CJ80_u6!AC23-1</f>
        <v>0</v>
      </c>
      <c r="AD23" s="2">
        <f>'CJ80_u6-noXH2O'!AD23/CJ80_u6!AD23-1</f>
        <v>0</v>
      </c>
      <c r="AE23" s="2">
        <f>'CJ80_u6-noXH2O'!AE23/CJ80_u6!AE23-1</f>
        <v>0</v>
      </c>
      <c r="AF23" s="2">
        <f>'CJ80_u6-noXH2O'!AF23/CJ80_u6!AF23-1</f>
        <v>0</v>
      </c>
      <c r="AG23" s="2">
        <f>'CJ80_u6-noXH2O'!AG23/CJ80_u6!AG23-1</f>
        <v>0</v>
      </c>
      <c r="AH23" s="2">
        <f>'CJ80_u6-noXH2O'!AH23/CJ80_u6!AH23-1</f>
        <v>0</v>
      </c>
      <c r="AI23" s="2">
        <f>'CJ80_u6-noXH2O'!AI23/CJ80_u6!AI23-1</f>
        <v>0</v>
      </c>
      <c r="AJ23" s="2">
        <f>'CJ80_u6-noXH2O'!AJ23/CJ80_u6!AJ23-1</f>
        <v>0</v>
      </c>
      <c r="AK23" s="2">
        <f>'CJ80_u6-noXH2O'!AK23/CJ80_u6!AK23-1</f>
        <v>0</v>
      </c>
      <c r="AL23" s="2">
        <f>'CJ80_u6-noXH2O'!AL23/CJ80_u6!AL23-1</f>
        <v>0</v>
      </c>
      <c r="AM23" s="2">
        <f>'CJ80_u6-noXH2O'!AM23/CJ80_u6!AM23-1</f>
        <v>0</v>
      </c>
      <c r="AN23" s="2">
        <f>'CJ80_u6-noXH2O'!AN23/CJ80_u6!AN23-1</f>
        <v>0</v>
      </c>
      <c r="AO23" s="2">
        <f>'CJ80_u6-noXH2O'!AO23/CJ80_u6!AO23-1</f>
        <v>2.6548672566371501E-2</v>
      </c>
      <c r="AP23" s="2">
        <f>'CJ80_u6-noXH2O'!AP23/CJ80_u6!AP23-1</f>
        <v>4.3237250554323703E-2</v>
      </c>
      <c r="AQ23" s="2">
        <f>'CJ80_u6-noXH2O'!AQ23/CJ80_u6!AQ23-1</f>
        <v>2.6490066225165476E-2</v>
      </c>
      <c r="AR23" s="2">
        <f>'CJ80_u6-noXH2O'!AR23/CJ80_u6!AR23-1</f>
        <v>4.474708171206232E-2</v>
      </c>
      <c r="AS23" s="2">
        <f>'CJ80_u6-noXH2O'!AS23/CJ80_u6!AS23-1</f>
        <v>2.796052631578938E-2</v>
      </c>
      <c r="AT23" s="2">
        <f>'CJ80_u6-noXH2O'!AT23/CJ80_u6!AT23-1</f>
        <v>4.2016806722688926E-2</v>
      </c>
      <c r="AU23" s="2">
        <f>'CJ80_u6-noXH2O'!AU23/CJ80_u6!AU23-1</f>
        <v>4.6728971962616939E-2</v>
      </c>
      <c r="AV23" s="2">
        <f>'CJ80_u6-noXH2O'!AV23/CJ80_u6!AV23-1</f>
        <v>4.1850220264317173E-2</v>
      </c>
      <c r="AW23" s="2">
        <f>'CJ80_u6-noXH2O'!AW23/CJ80_u6!AW23-1</f>
        <v>2.6845637583892579E-2</v>
      </c>
      <c r="AX23" s="2">
        <f>'CJ80_u6-noXH2O'!AX23/CJ80_u6!AX23-1</f>
        <v>4.31034482758621E-2</v>
      </c>
      <c r="AY23" s="2">
        <f>'CJ80_u6-noXH2O'!AY23/CJ80_u6!AY23-1</f>
        <v>4.2682926829268331E-2</v>
      </c>
      <c r="AZ23" s="2">
        <f>'CJ80_u6-noXH2O'!AZ23/CJ80_u6!AZ23-1</f>
        <v>4.5454545454545414E-2</v>
      </c>
      <c r="BA23" s="2">
        <f>'CJ80_u6-noXH2O'!BA23/CJ80_u6!BA23-1</f>
        <v>3.6534446764091788E-2</v>
      </c>
      <c r="BB23" s="2">
        <f>'CJ80_u6-noXH2O'!BB23/CJ80_u6!BB23-1</f>
        <v>2.2935779816513735E-2</v>
      </c>
      <c r="BC23" s="2">
        <f>'CJ80_u6-noXH2O'!BC23/CJ80_u6!BC23-1</f>
        <v>4.5662100456621113E-2</v>
      </c>
      <c r="BD23" s="2">
        <f>'CJ80_u6-noXH2O'!BD23/CJ80_u6!BD23-1</f>
        <v>4.2016806722689148E-2</v>
      </c>
      <c r="BE23" s="2">
        <f>'CJ80_u6-noXH2O'!BE23/CJ80_u6!BE23-1</f>
        <v>4.1931385006353183E-2</v>
      </c>
      <c r="BF23" s="2">
        <f>'CJ80_u6-noXH2O'!BF23/CJ80_u6!BF23-1</f>
        <v>9.9337748344370258E-3</v>
      </c>
      <c r="BG23" s="2">
        <f>'CJ80_u6-noXH2O'!BG23/CJ80_u6!BG23-1</f>
        <v>7.9365079365079083E-3</v>
      </c>
      <c r="BH23" s="2">
        <f>'CJ80_u6-noXH2O'!BH23/CJ80_u6!BH23-1</f>
        <v>3.9568345323740983E-2</v>
      </c>
      <c r="BI23" s="2">
        <f>'CJ80_u6-noXH2O'!BI23/CJ80_u6!BI23-1</f>
        <v>3.607214428857719E-2</v>
      </c>
      <c r="BJ23" s="2">
        <f>'CJ80_u6-noXH2O'!BJ23/CJ80_u6!BJ23-1</f>
        <v>3.4482758620689724E-2</v>
      </c>
      <c r="BK23" s="2">
        <f>'CJ80_u6-noXH2O'!BK23/CJ80_u6!BK23-1</f>
        <v>4.4609665427509215E-2</v>
      </c>
    </row>
    <row r="24" spans="1:63" x14ac:dyDescent="0.35">
      <c r="A24">
        <v>15</v>
      </c>
      <c r="B24" s="2">
        <f>'CJ80_u6-noXH2O'!B24/CJ80_u6!B24-1</f>
        <v>0</v>
      </c>
      <c r="C24" s="2">
        <f>'CJ80_u6-noXH2O'!C24/CJ80_u6!C24-1</f>
        <v>1.2280701754386003E-2</v>
      </c>
      <c r="D24" s="2">
        <f>'CJ80_u6-noXH2O'!D24/CJ80_u6!D24-1</f>
        <v>4.5706371191135631E-2</v>
      </c>
      <c r="E24" s="2">
        <f>'CJ80_u6-noXH2O'!E24/CJ80_u6!E24-1</f>
        <v>0</v>
      </c>
      <c r="F24" s="2">
        <f>'CJ80_u6-noXH2O'!F24/CJ80_u6!F24-1</f>
        <v>4.496402877697836E-2</v>
      </c>
      <c r="G24" s="2">
        <f>'CJ80_u6-noXH2O'!G24/CJ80_u6!G24-1</f>
        <v>3.7711313394018342E-2</v>
      </c>
      <c r="H24" s="2">
        <f>'CJ80_u6-noXH2O'!H24/CJ80_u6!H24-1</f>
        <v>4.4642857142857206E-2</v>
      </c>
      <c r="I24" s="2">
        <f>'CJ80_u6-noXH2O'!I24/CJ80_u6!I24-1</f>
        <v>3.7691401648998868E-2</v>
      </c>
      <c r="J24" s="2">
        <f>'CJ80_u6-noXH2O'!J24/CJ80_u6!J24-1</f>
        <v>8.5470085470085166E-3</v>
      </c>
      <c r="K24" s="2">
        <f>'CJ80_u6-noXH2O'!K24/CJ80_u6!K24-1</f>
        <v>0</v>
      </c>
      <c r="L24" s="2">
        <f>'CJ80_u6-noXH2O'!L24/CJ80_u6!L24-1</f>
        <v>3.8016528925619797E-2</v>
      </c>
      <c r="M24" s="2">
        <f>'CJ80_u6-noXH2O'!M24/CJ80_u6!M24-1</f>
        <v>1.025641025641022E-2</v>
      </c>
      <c r="N24" s="2">
        <f>'CJ80_u6-noXH2O'!N24/CJ80_u6!N24-1</f>
        <v>5.3097345132743445E-2</v>
      </c>
      <c r="O24" s="2">
        <f>'CJ80_u6-noXH2O'!O24/CJ80_u6!O24-1</f>
        <v>2.0920502092050208E-2</v>
      </c>
      <c r="P24" s="2">
        <f>'CJ80_u6-noXH2O'!P24/CJ80_u6!P24-1</f>
        <v>2.5316455696202445E-2</v>
      </c>
      <c r="Q24" s="2">
        <f>'CJ80_u6-noXH2O'!Q24/CJ80_u6!Q24-1</f>
        <v>4.5801526717557106E-2</v>
      </c>
      <c r="R24" s="2">
        <f>'CJ80_u6-noXH2O'!R24/CJ80_u6!R24-1</f>
        <v>1.8927444794952564E-2</v>
      </c>
      <c r="S24" s="2">
        <f>'CJ80_u6-noXH2O'!S24/CJ80_u6!S24-1</f>
        <v>2.8061224489795977E-2</v>
      </c>
      <c r="T24" s="2">
        <f>'CJ80_u6-noXH2O'!T24/CJ80_u6!T24-1</f>
        <v>9.52380952380949E-3</v>
      </c>
      <c r="U24" s="2">
        <f>'CJ80_u6-noXH2O'!U24/CJ80_u6!U24-1</f>
        <v>2.7131782945736482E-2</v>
      </c>
      <c r="V24" s="2">
        <f>'CJ80_u6-noXH2O'!V24/CJ80_u6!V24-1</f>
        <v>5.1771117166212521E-2</v>
      </c>
      <c r="W24" s="2">
        <f>'CJ80_u6-noXH2O'!W24/CJ80_u6!W24-1</f>
        <v>2.7777777777777901E-2</v>
      </c>
      <c r="X24" s="2">
        <f>'CJ80_u6-noXH2O'!X24/CJ80_u6!X24-1</f>
        <v>1.6574585635359185E-2</v>
      </c>
      <c r="Y24" s="2">
        <f>'CJ80_u6-noXH2O'!Y24/CJ80_u6!Y24-1</f>
        <v>1.0489510489510412E-2</v>
      </c>
      <c r="Z24" s="2">
        <f>'CJ80_u6-noXH2O'!Z24/CJ80_u6!Z24-1</f>
        <v>7.692307692307887E-3</v>
      </c>
      <c r="AA24" s="2">
        <f>'CJ80_u6-noXH2O'!AA24/CJ80_u6!AA24-1</f>
        <v>0</v>
      </c>
      <c r="AB24" s="2">
        <f>'CJ80_u6-noXH2O'!AB24/CJ80_u6!AB24-1</f>
        <v>0</v>
      </c>
      <c r="AC24" s="2">
        <f>'CJ80_u6-noXH2O'!AC24/CJ80_u6!AC24-1</f>
        <v>0</v>
      </c>
      <c r="AD24" s="2">
        <f>'CJ80_u6-noXH2O'!AD24/CJ80_u6!AD24-1</f>
        <v>0</v>
      </c>
      <c r="AE24" s="2">
        <f>'CJ80_u6-noXH2O'!AE24/CJ80_u6!AE24-1</f>
        <v>0</v>
      </c>
      <c r="AF24" s="2">
        <f>'CJ80_u6-noXH2O'!AF24/CJ80_u6!AF24-1</f>
        <v>0</v>
      </c>
      <c r="AG24" s="2">
        <f>'CJ80_u6-noXH2O'!AG24/CJ80_u6!AG24-1</f>
        <v>0</v>
      </c>
      <c r="AH24" s="2">
        <f>'CJ80_u6-noXH2O'!AH24/CJ80_u6!AH24-1</f>
        <v>0</v>
      </c>
      <c r="AI24" s="2">
        <f>'CJ80_u6-noXH2O'!AI24/CJ80_u6!AI24-1</f>
        <v>0</v>
      </c>
      <c r="AJ24" s="2">
        <f>'CJ80_u6-noXH2O'!AJ24/CJ80_u6!AJ24-1</f>
        <v>0</v>
      </c>
      <c r="AK24" s="2">
        <f>'CJ80_u6-noXH2O'!AK24/CJ80_u6!AK24-1</f>
        <v>0</v>
      </c>
      <c r="AL24" s="2">
        <f>'CJ80_u6-noXH2O'!AL24/CJ80_u6!AL24-1</f>
        <v>0</v>
      </c>
      <c r="AM24" s="2">
        <f>'CJ80_u6-noXH2O'!AM24/CJ80_u6!AM24-1</f>
        <v>0</v>
      </c>
      <c r="AN24" s="2">
        <f>'CJ80_u6-noXH2O'!AN24/CJ80_u6!AN24-1</f>
        <v>0</v>
      </c>
      <c r="AO24" s="2">
        <f>'CJ80_u6-noXH2O'!AO24/CJ80_u6!AO24-1</f>
        <v>3.6363636363636376E-2</v>
      </c>
      <c r="AP24" s="2">
        <f>'CJ80_u6-noXH2O'!AP24/CJ80_u6!AP24-1</f>
        <v>4.8888888888888982E-2</v>
      </c>
      <c r="AQ24" s="2">
        <f>'CJ80_u6-noXH2O'!AQ24/CJ80_u6!AQ24-1</f>
        <v>3.0913978494623517E-2</v>
      </c>
      <c r="AR24" s="2">
        <f>'CJ80_u6-noXH2O'!AR24/CJ80_u6!AR24-1</f>
        <v>5.048543689320395E-2</v>
      </c>
      <c r="AS24" s="2">
        <f>'CJ80_u6-noXH2O'!AS24/CJ80_u6!AS24-1</f>
        <v>3.1509121061359835E-2</v>
      </c>
      <c r="AT24" s="2">
        <f>'CJ80_u6-noXH2O'!AT24/CJ80_u6!AT24-1</f>
        <v>4.6610169491525522E-2</v>
      </c>
      <c r="AU24" s="2">
        <f>'CJ80_u6-noXH2O'!AU24/CJ80_u6!AU24-1</f>
        <v>4.7169811320754818E-2</v>
      </c>
      <c r="AV24" s="2">
        <f>'CJ80_u6-noXH2O'!AV24/CJ80_u6!AV24-1</f>
        <v>4.6770601336302731E-2</v>
      </c>
      <c r="AW24" s="2">
        <f>'CJ80_u6-noXH2O'!AW24/CJ80_u6!AW24-1</f>
        <v>3.4013605442176686E-2</v>
      </c>
      <c r="AX24" s="2">
        <f>'CJ80_u6-noXH2O'!AX24/CJ80_u6!AX24-1</f>
        <v>4.31034482758621E-2</v>
      </c>
      <c r="AY24" s="2">
        <f>'CJ80_u6-noXH2O'!AY24/CJ80_u6!AY24-1</f>
        <v>4.9689440993788692E-2</v>
      </c>
      <c r="AZ24" s="2">
        <f>'CJ80_u6-noXH2O'!AZ24/CJ80_u6!AZ24-1</f>
        <v>4.8076923076923128E-2</v>
      </c>
      <c r="BA24" s="2">
        <f>'CJ80_u6-noXH2O'!BA24/CJ80_u6!BA24-1</f>
        <v>3.8546255506607841E-2</v>
      </c>
      <c r="BB24" s="2">
        <f>'CJ80_u6-noXH2O'!BB24/CJ80_u6!BB24-1</f>
        <v>2.3364485981308691E-2</v>
      </c>
      <c r="BC24" s="2">
        <f>'CJ80_u6-noXH2O'!BC24/CJ80_u6!BC24-1</f>
        <v>4.7169811320754818E-2</v>
      </c>
      <c r="BD24" s="2">
        <f>'CJ80_u6-noXH2O'!BD24/CJ80_u6!BD24-1</f>
        <v>5.4054054054053946E-2</v>
      </c>
      <c r="BE24" s="2">
        <f>'CJ80_u6-noXH2O'!BE24/CJ80_u6!BE24-1</f>
        <v>4.5751633986928164E-2</v>
      </c>
      <c r="BF24" s="2">
        <f>'CJ80_u6-noXH2O'!BF24/CJ80_u6!BF24-1</f>
        <v>1.0273972602739878E-2</v>
      </c>
      <c r="BG24" s="2">
        <f>'CJ80_u6-noXH2O'!BG24/CJ80_u6!BG24-1</f>
        <v>8.19672131147553E-3</v>
      </c>
      <c r="BH24" s="2">
        <f>'CJ80_u6-noXH2O'!BH24/CJ80_u6!BH24-1</f>
        <v>4.0590405904058935E-2</v>
      </c>
      <c r="BI24" s="2">
        <f>'CJ80_u6-noXH2O'!BI24/CJ80_u6!BI24-1</f>
        <v>3.7037037037036979E-2</v>
      </c>
      <c r="BJ24" s="2">
        <f>'CJ80_u6-noXH2O'!BJ24/CJ80_u6!BJ24-1</f>
        <v>4.5045045045045029E-2</v>
      </c>
      <c r="BK24" s="2">
        <f>'CJ80_u6-noXH2O'!BK24/CJ80_u6!BK24-1</f>
        <v>4.7138047138047146E-2</v>
      </c>
    </row>
    <row r="25" spans="1:63" x14ac:dyDescent="0.35">
      <c r="A25">
        <v>14</v>
      </c>
      <c r="B25" s="2">
        <f>'CJ80_u6-noXH2O'!B25/CJ80_u6!B25-1</f>
        <v>0</v>
      </c>
      <c r="C25" s="2">
        <f>'CJ80_u6-noXH2O'!C25/CJ80_u6!C25-1</f>
        <v>1.4159292035398341E-2</v>
      </c>
      <c r="D25" s="2">
        <f>'CJ80_u6-noXH2O'!D25/CJ80_u6!D25-1</f>
        <v>4.971590909090895E-2</v>
      </c>
      <c r="E25" s="2">
        <f>'CJ80_u6-noXH2O'!E25/CJ80_u6!E25-1</f>
        <v>0</v>
      </c>
      <c r="F25" s="2">
        <f>'CJ80_u6-noXH2O'!F25/CJ80_u6!F25-1</f>
        <v>4.8148148148148273E-2</v>
      </c>
      <c r="G25" s="2">
        <f>'CJ80_u6-noXH2O'!G25/CJ80_u6!G25-1</f>
        <v>4.0000000000000036E-2</v>
      </c>
      <c r="H25" s="2">
        <f>'CJ80_u6-noXH2O'!H25/CJ80_u6!H25-1</f>
        <v>4.5454545454545414E-2</v>
      </c>
      <c r="I25" s="2">
        <f>'CJ80_u6-noXH2O'!I25/CJ80_u6!I25-1</f>
        <v>3.9855072463768071E-2</v>
      </c>
      <c r="J25" s="2">
        <f>'CJ80_u6-noXH2O'!J25/CJ80_u6!J25-1</f>
        <v>8.6206896551725976E-3</v>
      </c>
      <c r="K25" s="2">
        <f>'CJ80_u6-noXH2O'!K25/CJ80_u6!K25-1</f>
        <v>0</v>
      </c>
      <c r="L25" s="2">
        <f>'CJ80_u6-noXH2O'!L25/CJ80_u6!L25-1</f>
        <v>4.1459369817578695E-2</v>
      </c>
      <c r="M25" s="2">
        <f>'CJ80_u6-noXH2O'!M25/CJ80_u6!M25-1</f>
        <v>1.5625E-2</v>
      </c>
      <c r="N25" s="2">
        <f>'CJ80_u6-noXH2O'!N25/CJ80_u6!N25-1</f>
        <v>5.4054054054054168E-2</v>
      </c>
      <c r="O25" s="2">
        <f>'CJ80_u6-noXH2O'!O25/CJ80_u6!O25-1</f>
        <v>2.1276595744680993E-2</v>
      </c>
      <c r="P25" s="2">
        <f>'CJ80_u6-noXH2O'!P25/CJ80_u6!P25-1</f>
        <v>2.5594149908592323E-2</v>
      </c>
      <c r="Q25" s="2">
        <f>'CJ80_u6-noXH2O'!Q25/CJ80_u6!Q25-1</f>
        <v>4.6875E-2</v>
      </c>
      <c r="R25" s="2">
        <f>'CJ80_u6-noXH2O'!R25/CJ80_u6!R25-1</f>
        <v>2.2508038585209E-2</v>
      </c>
      <c r="S25" s="2">
        <f>'CJ80_u6-noXH2O'!S25/CJ80_u6!S25-1</f>
        <v>3.125E-2</v>
      </c>
      <c r="T25" s="2">
        <f>'CJ80_u6-noXH2O'!T25/CJ80_u6!T25-1</f>
        <v>9.6153846153845812E-3</v>
      </c>
      <c r="U25" s="2">
        <f>'CJ80_u6-noXH2O'!U25/CJ80_u6!U25-1</f>
        <v>3.1746031746031633E-2</v>
      </c>
      <c r="V25" s="2">
        <f>'CJ80_u6-noXH2O'!V25/CJ80_u6!V25-1</f>
        <v>5.9322033898305149E-2</v>
      </c>
      <c r="W25" s="2">
        <f>'CJ80_u6-noXH2O'!W25/CJ80_u6!W25-1</f>
        <v>3.2196969696969724E-2</v>
      </c>
      <c r="X25" s="2">
        <f>'CJ80_u6-noXH2O'!X25/CJ80_u6!X25-1</f>
        <v>1.6853932584269815E-2</v>
      </c>
      <c r="Y25" s="2">
        <f>'CJ80_u6-noXH2O'!Y25/CJ80_u6!Y25-1</f>
        <v>1.0638297872340496E-2</v>
      </c>
      <c r="Z25" s="2">
        <f>'CJ80_u6-noXH2O'!Z25/CJ80_u6!Z25-1</f>
        <v>0</v>
      </c>
      <c r="AA25" s="2">
        <f>'CJ80_u6-noXH2O'!AA25/CJ80_u6!AA25-1</f>
        <v>0</v>
      </c>
      <c r="AB25" s="2">
        <f>'CJ80_u6-noXH2O'!AB25/CJ80_u6!AB25-1</f>
        <v>0</v>
      </c>
      <c r="AC25" s="2">
        <f>'CJ80_u6-noXH2O'!AC25/CJ80_u6!AC25-1</f>
        <v>0</v>
      </c>
      <c r="AD25" s="2">
        <f>'CJ80_u6-noXH2O'!AD25/CJ80_u6!AD25-1</f>
        <v>0</v>
      </c>
      <c r="AE25" s="2">
        <f>'CJ80_u6-noXH2O'!AE25/CJ80_u6!AE25-1</f>
        <v>0</v>
      </c>
      <c r="AF25" s="2">
        <f>'CJ80_u6-noXH2O'!AF25/CJ80_u6!AF25-1</f>
        <v>0</v>
      </c>
      <c r="AG25" s="2">
        <f>'CJ80_u6-noXH2O'!AG25/CJ80_u6!AG25-1</f>
        <v>0</v>
      </c>
      <c r="AH25" s="2">
        <f>'CJ80_u6-noXH2O'!AH25/CJ80_u6!AH25-1</f>
        <v>0</v>
      </c>
      <c r="AI25" s="2">
        <f>'CJ80_u6-noXH2O'!AI25/CJ80_u6!AI25-1</f>
        <v>0</v>
      </c>
      <c r="AJ25" s="2">
        <f>'CJ80_u6-noXH2O'!AJ25/CJ80_u6!AJ25-1</f>
        <v>0</v>
      </c>
      <c r="AK25" s="2">
        <f>'CJ80_u6-noXH2O'!AK25/CJ80_u6!AK25-1</f>
        <v>0</v>
      </c>
      <c r="AL25" s="2">
        <f>'CJ80_u6-noXH2O'!AL25/CJ80_u6!AL25-1</f>
        <v>0</v>
      </c>
      <c r="AM25" s="2">
        <f>'CJ80_u6-noXH2O'!AM25/CJ80_u6!AM25-1</f>
        <v>0</v>
      </c>
      <c r="AN25" s="2">
        <f>'CJ80_u6-noXH2O'!AN25/CJ80_u6!AN25-1</f>
        <v>0</v>
      </c>
      <c r="AO25" s="2">
        <f>'CJ80_u6-noXH2O'!AO25/CJ80_u6!AO25-1</f>
        <v>3.7037037037036979E-2</v>
      </c>
      <c r="AP25" s="2">
        <f>'CJ80_u6-noXH2O'!AP25/CJ80_u6!AP25-1</f>
        <v>5.3811659192825045E-2</v>
      </c>
      <c r="AQ25" s="2">
        <f>'CJ80_u6-noXH2O'!AQ25/CJ80_u6!AQ25-1</f>
        <v>3.4199726402188713E-2</v>
      </c>
      <c r="AR25" s="2">
        <f>'CJ80_u6-noXH2O'!AR25/CJ80_u6!AR25-1</f>
        <v>5.4687500000000222E-2</v>
      </c>
      <c r="AS25" s="2">
        <f>'CJ80_u6-noXH2O'!AS25/CJ80_u6!AS25-1</f>
        <v>3.3613445378151141E-2</v>
      </c>
      <c r="AT25" s="2">
        <f>'CJ80_u6-noXH2O'!AT25/CJ80_u6!AT25-1</f>
        <v>5.1282051282051322E-2</v>
      </c>
      <c r="AU25" s="2">
        <f>'CJ80_u6-noXH2O'!AU25/CJ80_u6!AU25-1</f>
        <v>4.7619047619047672E-2</v>
      </c>
      <c r="AV25" s="2">
        <f>'CJ80_u6-noXH2O'!AV25/CJ80_u6!AV25-1</f>
        <v>4.9661399548532659E-2</v>
      </c>
      <c r="AW25" s="2">
        <f>'CJ80_u6-noXH2O'!AW25/CJ80_u6!AW25-1</f>
        <v>3.4482758620689724E-2</v>
      </c>
      <c r="AX25" s="2">
        <f>'CJ80_u6-noXH2O'!AX25/CJ80_u6!AX25-1</f>
        <v>5.2173913043478404E-2</v>
      </c>
      <c r="AY25" s="2">
        <f>'CJ80_u6-noXH2O'!AY25/CJ80_u6!AY25-1</f>
        <v>5.6962025316455778E-2</v>
      </c>
      <c r="AZ25" s="2">
        <f>'CJ80_u6-noXH2O'!AZ25/CJ80_u6!AZ25-1</f>
        <v>5.6410256410256432E-2</v>
      </c>
      <c r="BA25" s="2">
        <f>'CJ80_u6-noXH2O'!BA25/CJ80_u6!BA25-1</f>
        <v>4.3123543123543273E-2</v>
      </c>
      <c r="BB25" s="2">
        <f>'CJ80_u6-noXH2O'!BB25/CJ80_u6!BB25-1</f>
        <v>2.8708133971292016E-2</v>
      </c>
      <c r="BC25" s="2">
        <f>'CJ80_u6-noXH2O'!BC25/CJ80_u6!BC25-1</f>
        <v>5.3658536585365901E-2</v>
      </c>
      <c r="BD25" s="2">
        <f>'CJ80_u6-noXH2O'!BD25/CJ80_u6!BD25-1</f>
        <v>4.8076923076923128E-2</v>
      </c>
      <c r="BE25" s="2">
        <f>'CJ80_u6-noXH2O'!BE25/CJ80_u6!BE25-1</f>
        <v>5.1212938005390729E-2</v>
      </c>
      <c r="BF25" s="2">
        <f>'CJ80_u6-noXH2O'!BF25/CJ80_u6!BF25-1</f>
        <v>1.4234875444839812E-2</v>
      </c>
      <c r="BG25" s="2">
        <f>'CJ80_u6-noXH2O'!BG25/CJ80_u6!BG25-1</f>
        <v>1.7094017094017255E-2</v>
      </c>
      <c r="BH25" s="2">
        <f>'CJ80_u6-noXH2O'!BH25/CJ80_u6!BH25-1</f>
        <v>4.5627376425855681E-2</v>
      </c>
      <c r="BI25" s="2">
        <f>'CJ80_u6-noXH2O'!BI25/CJ80_u6!BI25-1</f>
        <v>4.2372881355932313E-2</v>
      </c>
      <c r="BJ25" s="2">
        <f>'CJ80_u6-noXH2O'!BJ25/CJ80_u6!BJ25-1</f>
        <v>4.7169811320754595E-2</v>
      </c>
      <c r="BK25" s="2">
        <f>'CJ80_u6-noXH2O'!BK25/CJ80_u6!BK25-1</f>
        <v>5.3968253968253999E-2</v>
      </c>
    </row>
    <row r="26" spans="1:63" x14ac:dyDescent="0.35">
      <c r="A26">
        <v>13</v>
      </c>
      <c r="B26" s="2">
        <f>'CJ80_u6-noXH2O'!B26/CJ80_u6!B26-1</f>
        <v>0</v>
      </c>
      <c r="C26" s="2">
        <f>'CJ80_u6-noXH2O'!C26/CJ80_u6!C26-1</f>
        <v>1.610017889087656E-2</v>
      </c>
      <c r="D26" s="2">
        <f>'CJ80_u6-noXH2O'!D26/CJ80_u6!D26-1</f>
        <v>5.4093567251462193E-2</v>
      </c>
      <c r="E26" s="2">
        <f>'CJ80_u6-noXH2O'!E26/CJ80_u6!E26-1</f>
        <v>0</v>
      </c>
      <c r="F26" s="2">
        <f>'CJ80_u6-noXH2O'!F26/CJ80_u6!F26-1</f>
        <v>5.3537284894837445E-2</v>
      </c>
      <c r="G26" s="2">
        <f>'CJ80_u6-noXH2O'!G26/CJ80_u6!G26-1</f>
        <v>4.3835616438356206E-2</v>
      </c>
      <c r="H26" s="2">
        <f>'CJ80_u6-noXH2O'!H26/CJ80_u6!H26-1</f>
        <v>4.6728971962616939E-2</v>
      </c>
      <c r="I26" s="2">
        <f>'CJ80_u6-noXH2O'!I26/CJ80_u6!I26-1</f>
        <v>4.4720496894410156E-2</v>
      </c>
      <c r="J26" s="2">
        <f>'CJ80_u6-noXH2O'!J26/CJ80_u6!J26-1</f>
        <v>8.7719298245614308E-3</v>
      </c>
      <c r="K26" s="2">
        <f>'CJ80_u6-noXH2O'!K26/CJ80_u6!K26-1</f>
        <v>0</v>
      </c>
      <c r="L26" s="2">
        <f>'CJ80_u6-noXH2O'!L26/CJ80_u6!L26-1</f>
        <v>4.3478260869565188E-2</v>
      </c>
      <c r="M26" s="2">
        <f>'CJ80_u6-noXH2O'!M26/CJ80_u6!M26-1</f>
        <v>1.5873015873015817E-2</v>
      </c>
      <c r="N26" s="2">
        <f>'CJ80_u6-noXH2O'!N26/CJ80_u6!N26-1</f>
        <v>5.555555555555558E-2</v>
      </c>
      <c r="O26" s="2">
        <f>'CJ80_u6-noXH2O'!O26/CJ80_u6!O26-1</f>
        <v>2.5974025974025983E-2</v>
      </c>
      <c r="P26" s="2">
        <f>'CJ80_u6-noXH2O'!P26/CJ80_u6!P26-1</f>
        <v>2.7881040892193454E-2</v>
      </c>
      <c r="Q26" s="2">
        <f>'CJ80_u6-noXH2O'!Q26/CJ80_u6!Q26-1</f>
        <v>5.600000000000005E-2</v>
      </c>
      <c r="R26" s="2">
        <f>'CJ80_u6-noXH2O'!R26/CJ80_u6!R26-1</f>
        <v>2.2950819672131084E-2</v>
      </c>
      <c r="S26" s="2">
        <f>'CJ80_u6-noXH2O'!S26/CJ80_u6!S26-1</f>
        <v>3.4666666666666623E-2</v>
      </c>
      <c r="T26" s="2">
        <f>'CJ80_u6-noXH2O'!T26/CJ80_u6!T26-1</f>
        <v>9.8039215686274161E-3</v>
      </c>
      <c r="U26" s="2">
        <f>'CJ80_u6-noXH2O'!U26/CJ80_u6!U26-1</f>
        <v>3.238866396761142E-2</v>
      </c>
      <c r="V26" s="2">
        <f>'CJ80_u6-noXH2O'!V26/CJ80_u6!V26-1</f>
        <v>6.4327485380117011E-2</v>
      </c>
      <c r="W26" s="2">
        <f>'CJ80_u6-noXH2O'!W26/CJ80_u6!W26-1</f>
        <v>3.488372093023262E-2</v>
      </c>
      <c r="X26" s="2">
        <f>'CJ80_u6-noXH2O'!X26/CJ80_u6!X26-1</f>
        <v>1.7045454545454364E-2</v>
      </c>
      <c r="Y26" s="2">
        <f>'CJ80_u6-noXH2O'!Y26/CJ80_u6!Y26-1</f>
        <v>1.4440433212996373E-2</v>
      </c>
      <c r="Z26" s="2">
        <f>'CJ80_u6-noXH2O'!Z26/CJ80_u6!Z26-1</f>
        <v>7.8740157480314821E-3</v>
      </c>
      <c r="AA26" s="2">
        <f>'CJ80_u6-noXH2O'!AA26/CJ80_u6!AA26-1</f>
        <v>0</v>
      </c>
      <c r="AB26" s="2">
        <f>'CJ80_u6-noXH2O'!AB26/CJ80_u6!AB26-1</f>
        <v>0</v>
      </c>
      <c r="AC26" s="2">
        <f>'CJ80_u6-noXH2O'!AC26/CJ80_u6!AC26-1</f>
        <v>0</v>
      </c>
      <c r="AD26" s="2">
        <f>'CJ80_u6-noXH2O'!AD26/CJ80_u6!AD26-1</f>
        <v>0</v>
      </c>
      <c r="AE26" s="2">
        <f>'CJ80_u6-noXH2O'!AE26/CJ80_u6!AE26-1</f>
        <v>0</v>
      </c>
      <c r="AF26" s="2">
        <f>'CJ80_u6-noXH2O'!AF26/CJ80_u6!AF26-1</f>
        <v>0</v>
      </c>
      <c r="AG26" s="2">
        <f>'CJ80_u6-noXH2O'!AG26/CJ80_u6!AG26-1</f>
        <v>0</v>
      </c>
      <c r="AH26" s="2">
        <f>'CJ80_u6-noXH2O'!AH26/CJ80_u6!AH26-1</f>
        <v>0</v>
      </c>
      <c r="AI26" s="2">
        <f>'CJ80_u6-noXH2O'!AI26/CJ80_u6!AI26-1</f>
        <v>0</v>
      </c>
      <c r="AJ26" s="2">
        <f>'CJ80_u6-noXH2O'!AJ26/CJ80_u6!AJ26-1</f>
        <v>0</v>
      </c>
      <c r="AK26" s="2">
        <f>'CJ80_u6-noXH2O'!AK26/CJ80_u6!AK26-1</f>
        <v>0</v>
      </c>
      <c r="AL26" s="2">
        <f>'CJ80_u6-noXH2O'!AL26/CJ80_u6!AL26-1</f>
        <v>0</v>
      </c>
      <c r="AM26" s="2">
        <f>'CJ80_u6-noXH2O'!AM26/CJ80_u6!AM26-1</f>
        <v>0</v>
      </c>
      <c r="AN26" s="2">
        <f>'CJ80_u6-noXH2O'!AN26/CJ80_u6!AN26-1</f>
        <v>0</v>
      </c>
      <c r="AO26" s="2">
        <f>'CJ80_u6-noXH2O'!AO26/CJ80_u6!AO26-1</f>
        <v>4.8076923076923128E-2</v>
      </c>
      <c r="AP26" s="2">
        <f>'CJ80_u6-noXH2O'!AP26/CJ80_u6!AP26-1</f>
        <v>5.9293044469783451E-2</v>
      </c>
      <c r="AQ26" s="2">
        <f>'CJ80_u6-noXH2O'!AQ26/CJ80_u6!AQ26-1</f>
        <v>3.9325842696629199E-2</v>
      </c>
      <c r="AR26" s="2">
        <f>'CJ80_u6-noXH2O'!AR26/CJ80_u6!AR26-1</f>
        <v>5.9405940594059459E-2</v>
      </c>
      <c r="AS26" s="2">
        <f>'CJ80_u6-noXH2O'!AS26/CJ80_u6!AS26-1</f>
        <v>3.9518900343642693E-2</v>
      </c>
      <c r="AT26" s="2">
        <f>'CJ80_u6-noXH2O'!AT26/CJ80_u6!AT26-1</f>
        <v>5.6768558951965087E-2</v>
      </c>
      <c r="AU26" s="2">
        <f>'CJ80_u6-noXH2O'!AU26/CJ80_u6!AU26-1</f>
        <v>4.8543689320388328E-2</v>
      </c>
      <c r="AV26" s="2">
        <f>'CJ80_u6-noXH2O'!AV26/CJ80_u6!AV26-1</f>
        <v>5.5299539170507117E-2</v>
      </c>
      <c r="AW26" s="2">
        <f>'CJ80_u6-noXH2O'!AW26/CJ80_u6!AW26-1</f>
        <v>4.2253521126760507E-2</v>
      </c>
      <c r="AX26" s="2">
        <f>'CJ80_u6-noXH2O'!AX26/CJ80_u6!AX26-1</f>
        <v>6.1946902654867131E-2</v>
      </c>
      <c r="AY26" s="2">
        <f>'CJ80_u6-noXH2O'!AY26/CJ80_u6!AY26-1</f>
        <v>5.8064516129032295E-2</v>
      </c>
      <c r="AZ26" s="2">
        <f>'CJ80_u6-noXH2O'!AZ26/CJ80_u6!AZ26-1</f>
        <v>6.2227074235807756E-2</v>
      </c>
      <c r="BA26" s="2">
        <f>'CJ80_u6-noXH2O'!BA26/CJ80_u6!BA26-1</f>
        <v>4.6913580246913611E-2</v>
      </c>
      <c r="BB26" s="2">
        <f>'CJ80_u6-noXH2O'!BB26/CJ80_u6!BB26-1</f>
        <v>2.9268292682926855E-2</v>
      </c>
      <c r="BC26" s="2">
        <f>'CJ80_u6-noXH2O'!BC26/CJ80_u6!BC26-1</f>
        <v>6.0606060606060552E-2</v>
      </c>
      <c r="BD26" s="2">
        <f>'CJ80_u6-noXH2O'!BD26/CJ80_u6!BD26-1</f>
        <v>5.6994818652849721E-2</v>
      </c>
      <c r="BE26" s="2">
        <f>'CJ80_u6-noXH2O'!BE26/CJ80_u6!BE26-1</f>
        <v>5.5632823365785899E-2</v>
      </c>
      <c r="BF26" s="2">
        <f>'CJ80_u6-noXH2O'!BF26/CJ80_u6!BF26-1</f>
        <v>1.4760147601476259E-2</v>
      </c>
      <c r="BG26" s="2">
        <f>'CJ80_u6-noXH2O'!BG26/CJ80_u6!BG26-1</f>
        <v>1.7699115044247815E-2</v>
      </c>
      <c r="BH26" s="2">
        <f>'CJ80_u6-noXH2O'!BH26/CJ80_u6!BH26-1</f>
        <v>5.0980392156862786E-2</v>
      </c>
      <c r="BI26" s="2">
        <f>'CJ80_u6-noXH2O'!BI26/CJ80_u6!BI26-1</f>
        <v>4.5851528384279305E-2</v>
      </c>
      <c r="BJ26" s="2">
        <f>'CJ80_u6-noXH2O'!BJ26/CJ80_u6!BJ26-1</f>
        <v>5.9405940594059237E-2</v>
      </c>
      <c r="BK26" s="2">
        <f>'CJ80_u6-noXH2O'!BK26/CJ80_u6!BK26-1</f>
        <v>6.1538461538461542E-2</v>
      </c>
    </row>
    <row r="27" spans="1:63" x14ac:dyDescent="0.35">
      <c r="A27">
        <v>12</v>
      </c>
      <c r="B27" s="2">
        <f>'CJ80_u6-noXH2O'!B27/CJ80_u6!B27-1</f>
        <v>0</v>
      </c>
      <c r="C27" s="2">
        <f>'CJ80_u6-noXH2O'!C27/CJ80_u6!C27-1</f>
        <v>1.6245487364620947E-2</v>
      </c>
      <c r="D27" s="2">
        <f>'CJ80_u6-noXH2O'!D27/CJ80_u6!D27-1</f>
        <v>6.0331825037707398E-2</v>
      </c>
      <c r="E27" s="2">
        <f>'CJ80_u6-noXH2O'!E27/CJ80_u6!E27-1</f>
        <v>0</v>
      </c>
      <c r="F27" s="2">
        <f>'CJ80_u6-noXH2O'!F27/CJ80_u6!F27-1</f>
        <v>5.9171597633136175E-2</v>
      </c>
      <c r="G27" s="2">
        <f>'CJ80_u6-noXH2O'!G27/CJ80_u6!G27-1</f>
        <v>4.9365303244005787E-2</v>
      </c>
      <c r="H27" s="2">
        <f>'CJ80_u6-noXH2O'!H27/CJ80_u6!H27-1</f>
        <v>5.7692307692307709E-2</v>
      </c>
      <c r="I27" s="2">
        <f>'CJ80_u6-noXH2O'!I27/CJ80_u6!I27-1</f>
        <v>4.8531289910600295E-2</v>
      </c>
      <c r="J27" s="2">
        <f>'CJ80_u6-noXH2O'!J27/CJ80_u6!J27-1</f>
        <v>8.8495575221239076E-3</v>
      </c>
      <c r="K27" s="2">
        <f>'CJ80_u6-noXH2O'!K27/CJ80_u6!K27-1</f>
        <v>0</v>
      </c>
      <c r="L27" s="2">
        <f>'CJ80_u6-noXH2O'!L27/CJ80_u6!L27-1</f>
        <v>4.9069373942470351E-2</v>
      </c>
      <c r="M27" s="2">
        <f>'CJ80_u6-noXH2O'!M27/CJ80_u6!M27-1</f>
        <v>1.6129032258064502E-2</v>
      </c>
      <c r="N27" s="2">
        <f>'CJ80_u6-noXH2O'!N27/CJ80_u6!N27-1</f>
        <v>6.6666666666666874E-2</v>
      </c>
      <c r="O27" s="2">
        <f>'CJ80_u6-noXH2O'!O27/CJ80_u6!O27-1</f>
        <v>2.6431718061673992E-2</v>
      </c>
      <c r="P27" s="2">
        <f>'CJ80_u6-noXH2O'!P27/CJ80_u6!P27-1</f>
        <v>3.0188679245283012E-2</v>
      </c>
      <c r="Q27" s="2">
        <f>'CJ80_u6-noXH2O'!Q27/CJ80_u6!Q27-1</f>
        <v>5.7377049180327822E-2</v>
      </c>
      <c r="R27" s="2">
        <f>'CJ80_u6-noXH2O'!R27/CJ80_u6!R27-1</f>
        <v>2.6755852842809347E-2</v>
      </c>
      <c r="S27" s="2">
        <f>'CJ80_u6-noXH2O'!S27/CJ80_u6!S27-1</f>
        <v>3.5422343324250871E-2</v>
      </c>
      <c r="T27" s="2">
        <f>'CJ80_u6-noXH2O'!T27/CJ80_u6!T27-1</f>
        <v>9.9009900990096877E-3</v>
      </c>
      <c r="U27" s="2">
        <f>'CJ80_u6-noXH2O'!U27/CJ80_u6!U27-1</f>
        <v>3.3195020746888071E-2</v>
      </c>
      <c r="V27" s="2">
        <f>'CJ80_u6-noXH2O'!V27/CJ80_u6!V27-1</f>
        <v>7.2948328267477436E-2</v>
      </c>
      <c r="W27" s="2">
        <f>'CJ80_u6-noXH2O'!W27/CJ80_u6!W27-1</f>
        <v>3.5714285714285809E-2</v>
      </c>
      <c r="X27" s="2">
        <f>'CJ80_u6-noXH2O'!X27/CJ80_u6!X27-1</f>
        <v>1.7341040462427681E-2</v>
      </c>
      <c r="Y27" s="2">
        <f>'CJ80_u6-noXH2O'!Y27/CJ80_u6!Y27-1</f>
        <v>1.46520146520146E-2</v>
      </c>
      <c r="Z27" s="2">
        <f>'CJ80_u6-noXH2O'!Z27/CJ80_u6!Z27-1</f>
        <v>0</v>
      </c>
      <c r="AA27" s="2">
        <f>'CJ80_u6-noXH2O'!AA27/CJ80_u6!AA27-1</f>
        <v>0</v>
      </c>
      <c r="AB27" s="2">
        <f>'CJ80_u6-noXH2O'!AB27/CJ80_u6!AB27-1</f>
        <v>0</v>
      </c>
      <c r="AC27" s="2">
        <f>'CJ80_u6-noXH2O'!AC27/CJ80_u6!AC27-1</f>
        <v>0</v>
      </c>
      <c r="AD27" s="2">
        <f>'CJ80_u6-noXH2O'!AD27/CJ80_u6!AD27-1</f>
        <v>0</v>
      </c>
      <c r="AE27" s="2">
        <f>'CJ80_u6-noXH2O'!AE27/CJ80_u6!AE27-1</f>
        <v>0</v>
      </c>
      <c r="AF27" s="2">
        <f>'CJ80_u6-noXH2O'!AF27/CJ80_u6!AF27-1</f>
        <v>0</v>
      </c>
      <c r="AG27" s="2">
        <f>'CJ80_u6-noXH2O'!AG27/CJ80_u6!AG27-1</f>
        <v>0</v>
      </c>
      <c r="AH27" s="2">
        <f>'CJ80_u6-noXH2O'!AH27/CJ80_u6!AH27-1</f>
        <v>0</v>
      </c>
      <c r="AI27" s="2">
        <f>'CJ80_u6-noXH2O'!AI27/CJ80_u6!AI27-1</f>
        <v>0</v>
      </c>
      <c r="AJ27" s="2">
        <f>'CJ80_u6-noXH2O'!AJ27/CJ80_u6!AJ27-1</f>
        <v>0</v>
      </c>
      <c r="AK27" s="2">
        <f>'CJ80_u6-noXH2O'!AK27/CJ80_u6!AK27-1</f>
        <v>0</v>
      </c>
      <c r="AL27" s="2">
        <f>'CJ80_u6-noXH2O'!AL27/CJ80_u6!AL27-1</f>
        <v>0</v>
      </c>
      <c r="AM27" s="2">
        <f>'CJ80_u6-noXH2O'!AM27/CJ80_u6!AM27-1</f>
        <v>0</v>
      </c>
      <c r="AN27" s="2">
        <f>'CJ80_u6-noXH2O'!AN27/CJ80_u6!AN27-1</f>
        <v>0</v>
      </c>
      <c r="AO27" s="2">
        <f>'CJ80_u6-noXH2O'!AO27/CJ80_u6!AO27-1</f>
        <v>5.0000000000000044E-2</v>
      </c>
      <c r="AP27" s="2">
        <f>'CJ80_u6-noXH2O'!AP27/CJ80_u6!AP27-1</f>
        <v>6.5040650406503975E-2</v>
      </c>
      <c r="AQ27" s="2">
        <f>'CJ80_u6-noXH2O'!AQ27/CJ80_u6!AQ27-1</f>
        <v>4.3227665706051965E-2</v>
      </c>
      <c r="AR27" s="2">
        <f>'CJ80_u6-noXH2O'!AR27/CJ80_u6!AR27-1</f>
        <v>6.6398390342052416E-2</v>
      </c>
      <c r="AS27" s="2">
        <f>'CJ80_u6-noXH2O'!AS27/CJ80_u6!AS27-1</f>
        <v>4.393673110720564E-2</v>
      </c>
      <c r="AT27" s="2">
        <f>'CJ80_u6-noXH2O'!AT27/CJ80_u6!AT27-1</f>
        <v>6.2222222222222179E-2</v>
      </c>
      <c r="AU27" s="2">
        <f>'CJ80_u6-noXH2O'!AU27/CJ80_u6!AU27-1</f>
        <v>5.9405940594059237E-2</v>
      </c>
      <c r="AV27" s="2">
        <f>'CJ80_u6-noXH2O'!AV27/CJ80_u6!AV27-1</f>
        <v>6.3679245283018826E-2</v>
      </c>
      <c r="AW27" s="2">
        <f>'CJ80_u6-noXH2O'!AW27/CJ80_u6!AW27-1</f>
        <v>4.3165467625899234E-2</v>
      </c>
      <c r="AX27" s="2">
        <f>'CJ80_u6-noXH2O'!AX27/CJ80_u6!AX27-1</f>
        <v>5.3571428571428381E-2</v>
      </c>
      <c r="AY27" s="2">
        <f>'CJ80_u6-noXH2O'!AY27/CJ80_u6!AY27-1</f>
        <v>6.6225165562914023E-2</v>
      </c>
      <c r="AZ27" s="2">
        <f>'CJ80_u6-noXH2O'!AZ27/CJ80_u6!AZ27-1</f>
        <v>6.7441860465116132E-2</v>
      </c>
      <c r="BA27" s="2">
        <f>'CJ80_u6-noXH2O'!BA27/CJ80_u6!BA27-1</f>
        <v>5.0980392156862786E-2</v>
      </c>
      <c r="BB27" s="2">
        <f>'CJ80_u6-noXH2O'!BB27/CJ80_u6!BB27-1</f>
        <v>3.5000000000000142E-2</v>
      </c>
      <c r="BC27" s="2">
        <f>'CJ80_u6-noXH2O'!BC27/CJ80_u6!BC27-1</f>
        <v>6.8062827225130906E-2</v>
      </c>
      <c r="BD27" s="2">
        <f>'CJ80_u6-noXH2O'!BD27/CJ80_u6!BD27-1</f>
        <v>6.577480490523957E-2</v>
      </c>
      <c r="BE27" s="2">
        <f>'CJ80_u6-noXH2O'!BE27/CJ80_u6!BE27-1</f>
        <v>6.0344827586207073E-2</v>
      </c>
      <c r="BF27" s="2">
        <f>'CJ80_u6-noXH2O'!BF27/CJ80_u6!BF27-1</f>
        <v>1.5325670498084198E-2</v>
      </c>
      <c r="BG27" s="2">
        <f>'CJ80_u6-noXH2O'!BG27/CJ80_u6!BG27-1</f>
        <v>1.8348623853210899E-2</v>
      </c>
      <c r="BH27" s="2">
        <f>'CJ80_u6-noXH2O'!BH27/CJ80_u6!BH27-1</f>
        <v>5.2419354838709742E-2</v>
      </c>
      <c r="BI27" s="2">
        <f>'CJ80_u6-noXH2O'!BI27/CJ80_u6!BI27-1</f>
        <v>5.1918735891647971E-2</v>
      </c>
      <c r="BJ27" s="2">
        <f>'CJ80_u6-noXH2O'!BJ27/CJ80_u6!BJ27-1</f>
        <v>5.4808686659772343E-2</v>
      </c>
      <c r="BK27" s="2">
        <f>'CJ80_u6-noXH2O'!BK27/CJ80_u6!BK27-1</f>
        <v>6.5671641791044566E-2</v>
      </c>
    </row>
    <row r="28" spans="1:63" x14ac:dyDescent="0.35">
      <c r="A28">
        <v>11</v>
      </c>
      <c r="B28" s="2">
        <f>'CJ80_u6-noXH2O'!B28/CJ80_u6!B28-1</f>
        <v>0</v>
      </c>
      <c r="C28" s="2">
        <f>'CJ80_u6-noXH2O'!C28/CJ80_u6!C28-1</f>
        <v>1.8248175182481896E-2</v>
      </c>
      <c r="D28" s="2">
        <f>'CJ80_u6-noXH2O'!D28/CJ80_u6!D28-1</f>
        <v>6.6978193146417286E-2</v>
      </c>
      <c r="E28" s="2">
        <f>'CJ80_u6-noXH2O'!E28/CJ80_u6!E28-1</f>
        <v>0</v>
      </c>
      <c r="F28" s="2">
        <f>'CJ80_u6-noXH2O'!F28/CJ80_u6!F28-1</f>
        <v>6.313645621181263E-2</v>
      </c>
      <c r="G28" s="2">
        <f>'CJ80_u6-noXH2O'!G28/CJ80_u6!G28-1</f>
        <v>5.2249637155297624E-2</v>
      </c>
      <c r="H28" s="2">
        <f>'CJ80_u6-noXH2O'!H28/CJ80_u6!H28-1</f>
        <v>5.9405940594059237E-2</v>
      </c>
      <c r="I28" s="2">
        <f>'CJ80_u6-noXH2O'!I28/CJ80_u6!I28-1</f>
        <v>5.124835742444156E-2</v>
      </c>
      <c r="J28" s="2">
        <f>'CJ80_u6-noXH2O'!J28/CJ80_u6!J28-1</f>
        <v>8.9285714285713969E-3</v>
      </c>
      <c r="K28" s="2">
        <f>'CJ80_u6-noXH2O'!K28/CJ80_u6!K28-1</f>
        <v>0</v>
      </c>
      <c r="L28" s="2">
        <f>'CJ80_u6-noXH2O'!L28/CJ80_u6!L28-1</f>
        <v>5.3082191780821963E-2</v>
      </c>
      <c r="M28" s="2">
        <f>'CJ80_u6-noXH2O'!M28/CJ80_u6!M28-1</f>
        <v>1.0869565217391353E-2</v>
      </c>
      <c r="N28" s="2">
        <f>'CJ80_u6-noXH2O'!N28/CJ80_u6!N28-1</f>
        <v>6.8627450980392135E-2</v>
      </c>
      <c r="O28" s="2">
        <f>'CJ80_u6-noXH2O'!O28/CJ80_u6!O28-1</f>
        <v>3.1390134529148073E-2</v>
      </c>
      <c r="P28" s="2">
        <f>'CJ80_u6-noXH2O'!P28/CJ80_u6!P28-1</f>
        <v>3.2629558541266812E-2</v>
      </c>
      <c r="Q28" s="2">
        <f>'CJ80_u6-noXH2O'!Q28/CJ80_u6!Q28-1</f>
        <v>5.8823529411764719E-2</v>
      </c>
      <c r="R28" s="2">
        <f>'CJ80_u6-noXH2O'!R28/CJ80_u6!R28-1</f>
        <v>3.082191780821919E-2</v>
      </c>
      <c r="S28" s="2">
        <f>'CJ80_u6-noXH2O'!S28/CJ80_u6!S28-1</f>
        <v>3.9106145251396773E-2</v>
      </c>
      <c r="T28" s="2">
        <f>'CJ80_u6-noXH2O'!T28/CJ80_u6!T28-1</f>
        <v>9.0817356205854516E-3</v>
      </c>
      <c r="U28" s="2">
        <f>'CJ80_u6-noXH2O'!U28/CJ80_u6!U28-1</f>
        <v>3.8297872340425476E-2</v>
      </c>
      <c r="V28" s="2">
        <f>'CJ80_u6-noXH2O'!V28/CJ80_u6!V28-1</f>
        <v>7.5709779179810699E-2</v>
      </c>
      <c r="W28" s="2">
        <f>'CJ80_u6-noXH2O'!W28/CJ80_u6!W28-1</f>
        <v>4.0733197556008127E-2</v>
      </c>
      <c r="X28" s="2">
        <f>'CJ80_u6-noXH2O'!X28/CJ80_u6!X28-1</f>
        <v>2.3529411764706021E-2</v>
      </c>
      <c r="Y28" s="2">
        <f>'CJ80_u6-noXH2O'!Y28/CJ80_u6!Y28-1</f>
        <v>1.4869888475836257E-2</v>
      </c>
      <c r="Z28" s="2">
        <f>'CJ80_u6-noXH2O'!Z28/CJ80_u6!Z28-1</f>
        <v>8.0645161290322509E-3</v>
      </c>
      <c r="AA28" s="2">
        <f>'CJ80_u6-noXH2O'!AA28/CJ80_u6!AA28-1</f>
        <v>0</v>
      </c>
      <c r="AB28" s="2">
        <f>'CJ80_u6-noXH2O'!AB28/CJ80_u6!AB28-1</f>
        <v>0</v>
      </c>
      <c r="AC28" s="2">
        <f>'CJ80_u6-noXH2O'!AC28/CJ80_u6!AC28-1</f>
        <v>0</v>
      </c>
      <c r="AD28" s="2">
        <f>'CJ80_u6-noXH2O'!AD28/CJ80_u6!AD28-1</f>
        <v>0</v>
      </c>
      <c r="AE28" s="2">
        <f>'CJ80_u6-noXH2O'!AE28/CJ80_u6!AE28-1</f>
        <v>0</v>
      </c>
      <c r="AF28" s="2">
        <f>'CJ80_u6-noXH2O'!AF28/CJ80_u6!AF28-1</f>
        <v>0</v>
      </c>
      <c r="AG28" s="2">
        <f>'CJ80_u6-noXH2O'!AG28/CJ80_u6!AG28-1</f>
        <v>0</v>
      </c>
      <c r="AH28" s="2">
        <f>'CJ80_u6-noXH2O'!AH28/CJ80_u6!AH28-1</f>
        <v>0</v>
      </c>
      <c r="AI28" s="2">
        <f>'CJ80_u6-noXH2O'!AI28/CJ80_u6!AI28-1</f>
        <v>0</v>
      </c>
      <c r="AJ28" s="2">
        <f>'CJ80_u6-noXH2O'!AJ28/CJ80_u6!AJ28-1</f>
        <v>0</v>
      </c>
      <c r="AK28" s="2">
        <f>'CJ80_u6-noXH2O'!AK28/CJ80_u6!AK28-1</f>
        <v>0</v>
      </c>
      <c r="AL28" s="2">
        <f>'CJ80_u6-noXH2O'!AL28/CJ80_u6!AL28-1</f>
        <v>0</v>
      </c>
      <c r="AM28" s="2">
        <f>'CJ80_u6-noXH2O'!AM28/CJ80_u6!AM28-1</f>
        <v>0</v>
      </c>
      <c r="AN28" s="2">
        <f>'CJ80_u6-noXH2O'!AN28/CJ80_u6!AN28-1</f>
        <v>0</v>
      </c>
      <c r="AO28" s="2">
        <f>'CJ80_u6-noXH2O'!AO28/CJ80_u6!AO28-1</f>
        <v>5.4808686659772565E-2</v>
      </c>
      <c r="AP28" s="2">
        <f>'CJ80_u6-noXH2O'!AP28/CJ80_u6!AP28-1</f>
        <v>6.9905213270142319E-2</v>
      </c>
      <c r="AQ28" s="2">
        <f>'CJ80_u6-noXH2O'!AQ28/CJ80_u6!AQ28-1</f>
        <v>4.7407407407407343E-2</v>
      </c>
      <c r="AR28" s="2">
        <f>'CJ80_u6-noXH2O'!AR28/CJ80_u6!AR28-1</f>
        <v>7.1574642126789323E-2</v>
      </c>
      <c r="AS28" s="2">
        <f>'CJ80_u6-noXH2O'!AS28/CJ80_u6!AS28-1</f>
        <v>4.6762589928057707E-2</v>
      </c>
      <c r="AT28" s="2">
        <f>'CJ80_u6-noXH2O'!AT28/CJ80_u6!AT28-1</f>
        <v>6.8181818181818121E-2</v>
      </c>
      <c r="AU28" s="2">
        <f>'CJ80_u6-noXH2O'!AU28/CJ80_u6!AU28-1</f>
        <v>6.815869786368256E-2</v>
      </c>
      <c r="AV28" s="2">
        <f>'CJ80_u6-noXH2O'!AV28/CJ80_u6!AV28-1</f>
        <v>6.7469879518072373E-2</v>
      </c>
      <c r="AW28" s="2">
        <f>'CJ80_u6-noXH2O'!AW28/CJ80_u6!AW28-1</f>
        <v>5.1851851851851816E-2</v>
      </c>
      <c r="AX28" s="2">
        <f>'CJ80_u6-noXH2O'!AX28/CJ80_u6!AX28-1</f>
        <v>6.3636363636363491E-2</v>
      </c>
      <c r="AY28" s="2">
        <f>'CJ80_u6-noXH2O'!AY28/CJ80_u6!AY28-1</f>
        <v>6.8027210884353817E-2</v>
      </c>
      <c r="AZ28" s="2">
        <f>'CJ80_u6-noXH2O'!AZ28/CJ80_u6!AZ28-1</f>
        <v>7.3110285006195763E-2</v>
      </c>
      <c r="BA28" s="2">
        <f>'CJ80_u6-noXH2O'!BA28/CJ80_u6!BA28-1</f>
        <v>5.5478502080443803E-2</v>
      </c>
      <c r="BB28" s="2">
        <f>'CJ80_u6-noXH2O'!BB28/CJ80_u6!BB28-1</f>
        <v>3.5714285714285809E-2</v>
      </c>
      <c r="BC28" s="2">
        <f>'CJ80_u6-noXH2O'!BC28/CJ80_u6!BC28-1</f>
        <v>7.6086956521739246E-2</v>
      </c>
      <c r="BD28" s="2">
        <f>'CJ80_u6-noXH2O'!BD28/CJ80_u6!BD28-1</f>
        <v>7.2028811524609715E-2</v>
      </c>
      <c r="BE28" s="2">
        <f>'CJ80_u6-noXH2O'!BE28/CJ80_u6!BE28-1</f>
        <v>6.537890044576522E-2</v>
      </c>
      <c r="BF28" s="2">
        <f>'CJ80_u6-noXH2O'!BF28/CJ80_u6!BF28-1</f>
        <v>1.1904761904762085E-2</v>
      </c>
      <c r="BG28" s="2">
        <f>'CJ80_u6-noXH2O'!BG28/CJ80_u6!BG28-1</f>
        <v>1.904761904761898E-2</v>
      </c>
      <c r="BH28" s="2">
        <f>'CJ80_u6-noXH2O'!BH28/CJ80_u6!BH28-1</f>
        <v>5.8333333333333348E-2</v>
      </c>
      <c r="BI28" s="2">
        <f>'CJ80_u6-noXH2O'!BI28/CJ80_u6!BI28-1</f>
        <v>5.5944055944056048E-2</v>
      </c>
      <c r="BJ28" s="2">
        <f>'CJ80_u6-noXH2O'!BJ28/CJ80_u6!BJ28-1</f>
        <v>6.3991323210412121E-2</v>
      </c>
      <c r="BK28" s="2">
        <f>'CJ80_u6-noXH2O'!BK28/CJ80_u6!BK28-1</f>
        <v>7.0175438596491224E-2</v>
      </c>
    </row>
    <row r="29" spans="1:63" x14ac:dyDescent="0.35">
      <c r="A29">
        <v>10</v>
      </c>
      <c r="B29" s="2">
        <f>'CJ80_u6-noXH2O'!B29/CJ80_u6!B29-1</f>
        <v>0</v>
      </c>
      <c r="C29" s="2">
        <f>'CJ80_u6-noXH2O'!C29/CJ80_u6!C29-1</f>
        <v>1.8416206261510082E-2</v>
      </c>
      <c r="D29" s="2">
        <f>'CJ80_u6-noXH2O'!D29/CJ80_u6!D29-1</f>
        <v>7.4074074074073959E-2</v>
      </c>
      <c r="E29" s="2">
        <f>'CJ80_u6-noXH2O'!E29/CJ80_u6!E29-1</f>
        <v>0</v>
      </c>
      <c r="F29" s="2">
        <f>'CJ80_u6-noXH2O'!F29/CJ80_u6!F29-1</f>
        <v>6.7368421052631522E-2</v>
      </c>
      <c r="G29" s="2">
        <f>'CJ80_u6-noXH2O'!G29/CJ80_u6!G29-1</f>
        <v>5.6801195814648597E-2</v>
      </c>
      <c r="H29" s="2">
        <f>'CJ80_u6-noXH2O'!H29/CJ80_u6!H29-1</f>
        <v>6.5989847715735905E-2</v>
      </c>
      <c r="I29" s="2">
        <f>'CJ80_u6-noXH2O'!I29/CJ80_u6!I29-1</f>
        <v>5.5480378890392368E-2</v>
      </c>
      <c r="J29" s="2">
        <f>'CJ80_u6-noXH2O'!J29/CJ80_u6!J29-1</f>
        <v>9.0909090909092605E-3</v>
      </c>
      <c r="K29" s="2">
        <f>'CJ80_u6-noXH2O'!K29/CJ80_u6!K29-1</f>
        <v>0</v>
      </c>
      <c r="L29" s="2">
        <f>'CJ80_u6-noXH2O'!L29/CJ80_u6!L29-1</f>
        <v>5.555555555555558E-2</v>
      </c>
      <c r="M29" s="2">
        <f>'CJ80_u6-noXH2O'!M29/CJ80_u6!M29-1</f>
        <v>1.1049723756906049E-2</v>
      </c>
      <c r="N29" s="2">
        <f>'CJ80_u6-noXH2O'!N29/CJ80_u6!N29-1</f>
        <v>7.0707070707070718E-2</v>
      </c>
      <c r="O29" s="2">
        <f>'CJ80_u6-noXH2O'!O29/CJ80_u6!O29-1</f>
        <v>3.1963470319634757E-2</v>
      </c>
      <c r="P29" s="2">
        <f>'CJ80_u6-noXH2O'!P29/CJ80_u6!P29-1</f>
        <v>3.515625E-2</v>
      </c>
      <c r="Q29" s="2">
        <f>'CJ80_u6-noXH2O'!Q29/CJ80_u6!Q29-1</f>
        <v>6.0344827586206851E-2</v>
      </c>
      <c r="R29" s="2">
        <f>'CJ80_u6-noXH2O'!R29/CJ80_u6!R29-1</f>
        <v>3.1468531468531458E-2</v>
      </c>
      <c r="S29" s="2">
        <f>'CJ80_u6-noXH2O'!S29/CJ80_u6!S29-1</f>
        <v>4.2979942693409656E-2</v>
      </c>
      <c r="T29" s="2">
        <f>'CJ80_u6-noXH2O'!T29/CJ80_u6!T29-1</f>
        <v>1.4344262295082011E-2</v>
      </c>
      <c r="U29" s="2">
        <f>'CJ80_u6-noXH2O'!U29/CJ80_u6!U29-1</f>
        <v>3.9130434782608692E-2</v>
      </c>
      <c r="V29" s="2">
        <f>'CJ80_u6-noXH2O'!V29/CJ80_u6!V29-1</f>
        <v>8.1967213114754189E-2</v>
      </c>
      <c r="W29" s="2">
        <f>'CJ80_u6-noXH2O'!W29/CJ80_u6!W29-1</f>
        <v>4.3841336116910323E-2</v>
      </c>
      <c r="X29" s="2">
        <f>'CJ80_u6-noXH2O'!X29/CJ80_u6!X29-1</f>
        <v>2.39520958083832E-2</v>
      </c>
      <c r="Y29" s="2">
        <f>'CJ80_u6-noXH2O'!Y29/CJ80_u6!Y29-1</f>
        <v>1.8939393939394034E-2</v>
      </c>
      <c r="Z29" s="2">
        <f>'CJ80_u6-noXH2O'!Z29/CJ80_u6!Z29-1</f>
        <v>0</v>
      </c>
      <c r="AA29" s="2">
        <f>'CJ80_u6-noXH2O'!AA29/CJ80_u6!AA29-1</f>
        <v>0</v>
      </c>
      <c r="AB29" s="2">
        <f>'CJ80_u6-noXH2O'!AB29/CJ80_u6!AB29-1</f>
        <v>0</v>
      </c>
      <c r="AC29" s="2">
        <f>'CJ80_u6-noXH2O'!AC29/CJ80_u6!AC29-1</f>
        <v>0</v>
      </c>
      <c r="AD29" s="2">
        <f>'CJ80_u6-noXH2O'!AD29/CJ80_u6!AD29-1</f>
        <v>0</v>
      </c>
      <c r="AE29" s="2">
        <f>'CJ80_u6-noXH2O'!AE29/CJ80_u6!AE29-1</f>
        <v>0</v>
      </c>
      <c r="AF29" s="2">
        <f>'CJ80_u6-noXH2O'!AF29/CJ80_u6!AF29-1</f>
        <v>0</v>
      </c>
      <c r="AG29" s="2">
        <f>'CJ80_u6-noXH2O'!AG29/CJ80_u6!AG29-1</f>
        <v>0</v>
      </c>
      <c r="AH29" s="2">
        <f>'CJ80_u6-noXH2O'!AH29/CJ80_u6!AH29-1</f>
        <v>0</v>
      </c>
      <c r="AI29" s="2">
        <f>'CJ80_u6-noXH2O'!AI29/CJ80_u6!AI29-1</f>
        <v>0</v>
      </c>
      <c r="AJ29" s="2">
        <f>'CJ80_u6-noXH2O'!AJ29/CJ80_u6!AJ29-1</f>
        <v>0</v>
      </c>
      <c r="AK29" s="2">
        <f>'CJ80_u6-noXH2O'!AK29/CJ80_u6!AK29-1</f>
        <v>0</v>
      </c>
      <c r="AL29" s="2">
        <f>'CJ80_u6-noXH2O'!AL29/CJ80_u6!AL29-1</f>
        <v>0</v>
      </c>
      <c r="AM29" s="2">
        <f>'CJ80_u6-noXH2O'!AM29/CJ80_u6!AM29-1</f>
        <v>0</v>
      </c>
      <c r="AN29" s="2">
        <f>'CJ80_u6-noXH2O'!AN29/CJ80_u6!AN29-1</f>
        <v>0</v>
      </c>
      <c r="AO29" s="2">
        <f>'CJ80_u6-noXH2O'!AO29/CJ80_u6!AO29-1</f>
        <v>6.4308681672025747E-2</v>
      </c>
      <c r="AP29" s="2">
        <f>'CJ80_u6-noXH2O'!AP29/CJ80_u6!AP29-1</f>
        <v>7.6363636363636633E-2</v>
      </c>
      <c r="AQ29" s="2">
        <f>'CJ80_u6-noXH2O'!AQ29/CJ80_u6!AQ29-1</f>
        <v>5.1829268292682862E-2</v>
      </c>
      <c r="AR29" s="2">
        <f>'CJ80_u6-noXH2O'!AR29/CJ80_u6!AR29-1</f>
        <v>7.7244258872651406E-2</v>
      </c>
      <c r="AS29" s="2">
        <f>'CJ80_u6-noXH2O'!AS29/CJ80_u6!AS29-1</f>
        <v>5.1756007393715331E-2</v>
      </c>
      <c r="AT29" s="2">
        <f>'CJ80_u6-noXH2O'!AT29/CJ80_u6!AT29-1</f>
        <v>7.4418604651162568E-2</v>
      </c>
      <c r="AU29" s="2">
        <f>'CJ80_u6-noXH2O'!AU29/CJ80_u6!AU29-1</f>
        <v>7.4035453597497414E-2</v>
      </c>
      <c r="AV29" s="2">
        <f>'CJ80_u6-noXH2O'!AV29/CJ80_u6!AV29-1</f>
        <v>7.1604938271604857E-2</v>
      </c>
      <c r="AW29" s="2">
        <f>'CJ80_u6-noXH2O'!AW29/CJ80_u6!AW29-1</f>
        <v>6.1068702290076216E-2</v>
      </c>
      <c r="AX29" s="2">
        <f>'CJ80_u6-noXH2O'!AX29/CJ80_u6!AX29-1</f>
        <v>7.4766355140186924E-2</v>
      </c>
      <c r="AY29" s="2">
        <f>'CJ80_u6-noXH2O'!AY29/CJ80_u6!AY29-1</f>
        <v>7.6923076923076872E-2</v>
      </c>
      <c r="AZ29" s="2">
        <f>'CJ80_u6-noXH2O'!AZ29/CJ80_u6!AZ29-1</f>
        <v>8.0581241743725052E-2</v>
      </c>
      <c r="BA29" s="2">
        <f>'CJ80_u6-noXH2O'!BA29/CJ80_u6!BA29-1</f>
        <v>5.8737151248164476E-2</v>
      </c>
      <c r="BB29" s="2">
        <f>'CJ80_u6-noXH2O'!BB29/CJ80_u6!BB29-1</f>
        <v>3.6458333333333481E-2</v>
      </c>
      <c r="BC29" s="2">
        <f>'CJ80_u6-noXH2O'!BC29/CJ80_u6!BC29-1</f>
        <v>7.3033707865168607E-2</v>
      </c>
      <c r="BD29" s="2">
        <f>'CJ80_u6-noXH2O'!BD29/CJ80_u6!BD29-1</f>
        <v>7.7419354838709653E-2</v>
      </c>
      <c r="BE29" s="2">
        <f>'CJ80_u6-noXH2O'!BE29/CJ80_u6!BE29-1</f>
        <v>7.2307692307692406E-2</v>
      </c>
      <c r="BF29" s="2">
        <f>'CJ80_u6-noXH2O'!BF29/CJ80_u6!BF29-1</f>
        <v>1.2345679012345734E-2</v>
      </c>
      <c r="BG29" s="2">
        <f>'CJ80_u6-noXH2O'!BG29/CJ80_u6!BG29-1</f>
        <v>1.980198019801982E-2</v>
      </c>
      <c r="BH29" s="2">
        <f>'CJ80_u6-noXH2O'!BH29/CJ80_u6!BH29-1</f>
        <v>6.4377682403433445E-2</v>
      </c>
      <c r="BI29" s="2">
        <f>'CJ80_u6-noXH2O'!BI29/CJ80_u6!BI29-1</f>
        <v>5.7692307692307709E-2</v>
      </c>
      <c r="BJ29" s="2">
        <f>'CJ80_u6-noXH2O'!BJ29/CJ80_u6!BJ29-1</f>
        <v>6.9397042093287897E-2</v>
      </c>
      <c r="BK29" s="2">
        <f>'CJ80_u6-noXH2O'!BK29/CJ80_u6!BK29-1</f>
        <v>7.8034682080925011E-2</v>
      </c>
    </row>
    <row r="30" spans="1:63" x14ac:dyDescent="0.35">
      <c r="A30">
        <v>9</v>
      </c>
      <c r="B30" s="2">
        <f>'CJ80_u6-noXH2O'!B30/CJ80_u6!B30-1</f>
        <v>0</v>
      </c>
      <c r="C30" s="2">
        <f>'CJ80_u6-noXH2O'!C30/CJ80_u6!C30-1</f>
        <v>2.0484171322159961E-2</v>
      </c>
      <c r="D30" s="2">
        <f>'CJ80_u6-noXH2O'!D30/CJ80_u6!D30-1</f>
        <v>7.9866888519134926E-2</v>
      </c>
      <c r="E30" s="2">
        <f>'CJ80_u6-noXH2O'!E30/CJ80_u6!E30-1</f>
        <v>0</v>
      </c>
      <c r="F30" s="2">
        <f>'CJ80_u6-noXH2O'!F30/CJ80_u6!F30-1</f>
        <v>7.1895424836601496E-2</v>
      </c>
      <c r="G30" s="2">
        <f>'CJ80_u6-noXH2O'!G30/CJ80_u6!G30-1</f>
        <v>6.0000000000000053E-2</v>
      </c>
      <c r="H30" s="2">
        <f>'CJ80_u6-noXH2O'!H30/CJ80_u6!H30-1</f>
        <v>6.4718162839248583E-2</v>
      </c>
      <c r="I30" s="2">
        <f>'CJ80_u6-noXH2O'!I30/CJ80_u6!I30-1</f>
        <v>5.9888579387186613E-2</v>
      </c>
      <c r="J30" s="2">
        <f>'CJ80_u6-noXH2O'!J30/CJ80_u6!J30-1</f>
        <v>9.1743119266054496E-3</v>
      </c>
      <c r="K30" s="2">
        <f>'CJ80_u6-noXH2O'!K30/CJ80_u6!K30-1</f>
        <v>0</v>
      </c>
      <c r="L30" s="2">
        <f>'CJ80_u6-noXH2O'!L30/CJ80_u6!L30-1</f>
        <v>5.8098591549295753E-2</v>
      </c>
      <c r="M30" s="2">
        <f>'CJ80_u6-noXH2O'!M30/CJ80_u6!M30-1</f>
        <v>1.6853932584269815E-2</v>
      </c>
      <c r="N30" s="2">
        <f>'CJ80_u6-noXH2O'!N30/CJ80_u6!N30-1</f>
        <v>8.2206035379812636E-2</v>
      </c>
      <c r="O30" s="2">
        <f>'CJ80_u6-noXH2O'!O30/CJ80_u6!O30-1</f>
        <v>3.240740740740744E-2</v>
      </c>
      <c r="P30" s="2">
        <f>'CJ80_u6-noXH2O'!P30/CJ80_u6!P30-1</f>
        <v>3.5785288270377746E-2</v>
      </c>
      <c r="Q30" s="2">
        <f>'CJ80_u6-noXH2O'!Q30/CJ80_u6!Q30-1</f>
        <v>7.0796460176991038E-2</v>
      </c>
      <c r="R30" s="2">
        <f>'CJ80_u6-noXH2O'!R30/CJ80_u6!R30-1</f>
        <v>3.2142857142857251E-2</v>
      </c>
      <c r="S30" s="2">
        <f>'CJ80_u6-noXH2O'!S30/CJ80_u6!S30-1</f>
        <v>4.3988269794721369E-2</v>
      </c>
      <c r="T30" s="2">
        <f>'CJ80_u6-noXH2O'!T30/CJ80_u6!T30-1</f>
        <v>1.5625E-2</v>
      </c>
      <c r="U30" s="2">
        <f>'CJ80_u6-noXH2O'!U30/CJ80_u6!U30-1</f>
        <v>4.0000000000000036E-2</v>
      </c>
      <c r="V30" s="2">
        <f>'CJ80_u6-noXH2O'!V30/CJ80_u6!V30-1</f>
        <v>9.2150170648464202E-2</v>
      </c>
      <c r="W30" s="2">
        <f>'CJ80_u6-noXH2O'!W30/CJ80_u6!W30-1</f>
        <v>4.4871794871794712E-2</v>
      </c>
      <c r="X30" s="2">
        <f>'CJ80_u6-noXH2O'!X30/CJ80_u6!X30-1</f>
        <v>2.4390243902439046E-2</v>
      </c>
      <c r="Y30" s="2">
        <f>'CJ80_u6-noXH2O'!Y30/CJ80_u6!Y30-1</f>
        <v>1.538461538461533E-2</v>
      </c>
      <c r="Z30" s="2">
        <f>'CJ80_u6-noXH2O'!Z30/CJ80_u6!Z30-1</f>
        <v>8.2644628099175499E-3</v>
      </c>
      <c r="AA30" s="2">
        <f>'CJ80_u6-noXH2O'!AA30/CJ80_u6!AA30-1</f>
        <v>0</v>
      </c>
      <c r="AB30" s="2">
        <f>'CJ80_u6-noXH2O'!AB30/CJ80_u6!AB30-1</f>
        <v>0</v>
      </c>
      <c r="AC30" s="2">
        <f>'CJ80_u6-noXH2O'!AC30/CJ80_u6!AC30-1</f>
        <v>0</v>
      </c>
      <c r="AD30" s="2">
        <f>'CJ80_u6-noXH2O'!AD30/CJ80_u6!AD30-1</f>
        <v>0</v>
      </c>
      <c r="AE30" s="2">
        <f>'CJ80_u6-noXH2O'!AE30/CJ80_u6!AE30-1</f>
        <v>0</v>
      </c>
      <c r="AF30" s="2">
        <f>'CJ80_u6-noXH2O'!AF30/CJ80_u6!AF30-1</f>
        <v>0</v>
      </c>
      <c r="AG30" s="2">
        <f>'CJ80_u6-noXH2O'!AG30/CJ80_u6!AG30-1</f>
        <v>0</v>
      </c>
      <c r="AH30" s="2">
        <f>'CJ80_u6-noXH2O'!AH30/CJ80_u6!AH30-1</f>
        <v>0</v>
      </c>
      <c r="AI30" s="2">
        <f>'CJ80_u6-noXH2O'!AI30/CJ80_u6!AI30-1</f>
        <v>0</v>
      </c>
      <c r="AJ30" s="2">
        <f>'CJ80_u6-noXH2O'!AJ30/CJ80_u6!AJ30-1</f>
        <v>0</v>
      </c>
      <c r="AK30" s="2">
        <f>'CJ80_u6-noXH2O'!AK30/CJ80_u6!AK30-1</f>
        <v>0</v>
      </c>
      <c r="AL30" s="2">
        <f>'CJ80_u6-noXH2O'!AL30/CJ80_u6!AL30-1</f>
        <v>0</v>
      </c>
      <c r="AM30" s="2">
        <f>'CJ80_u6-noXH2O'!AM30/CJ80_u6!AM30-1</f>
        <v>0</v>
      </c>
      <c r="AN30" s="2">
        <f>'CJ80_u6-noXH2O'!AN30/CJ80_u6!AN30-1</f>
        <v>0</v>
      </c>
      <c r="AO30" s="2">
        <f>'CJ80_u6-noXH2O'!AO30/CJ80_u6!AO30-1</f>
        <v>7.2142064372918924E-2</v>
      </c>
      <c r="AP30" s="2">
        <f>'CJ80_u6-noXH2O'!AP30/CJ80_u6!AP30-1</f>
        <v>8.3229813664596364E-2</v>
      </c>
      <c r="AQ30" s="2">
        <f>'CJ80_u6-noXH2O'!AQ30/CJ80_u6!AQ30-1</f>
        <v>5.6514913657770727E-2</v>
      </c>
      <c r="AR30" s="2">
        <f>'CJ80_u6-noXH2O'!AR30/CJ80_u6!AR30-1</f>
        <v>8.5470085470085388E-2</v>
      </c>
      <c r="AS30" s="2">
        <f>'CJ80_u6-noXH2O'!AS30/CJ80_u6!AS30-1</f>
        <v>5.6925996204933549E-2</v>
      </c>
      <c r="AT30" s="2">
        <f>'CJ80_u6-noXH2O'!AT30/CJ80_u6!AT30-1</f>
        <v>7.6190476190476364E-2</v>
      </c>
      <c r="AU30" s="2">
        <f>'CJ80_u6-noXH2O'!AU30/CJ80_u6!AU30-1</f>
        <v>8.0213903743315385E-2</v>
      </c>
      <c r="AV30" s="2">
        <f>'CJ80_u6-noXH2O'!AV30/CJ80_u6!AV30-1</f>
        <v>7.5949367088607778E-2</v>
      </c>
      <c r="AW30" s="2">
        <f>'CJ80_u6-noXH2O'!AW30/CJ80_u6!AW30-1</f>
        <v>6.25E-2</v>
      </c>
      <c r="AX30" s="2">
        <f>'CJ80_u6-noXH2O'!AX30/CJ80_u6!AX30-1</f>
        <v>7.6190476190476364E-2</v>
      </c>
      <c r="AY30" s="2">
        <f>'CJ80_u6-noXH2O'!AY30/CJ80_u6!AY30-1</f>
        <v>7.9136690647481966E-2</v>
      </c>
      <c r="AZ30" s="2">
        <f>'CJ80_u6-noXH2O'!AZ30/CJ80_u6!AZ30-1</f>
        <v>8.5674157303371024E-2</v>
      </c>
      <c r="BA30" s="2">
        <f>'CJ80_u6-noXH2O'!BA30/CJ80_u6!BA30-1</f>
        <v>6.211180124223592E-2</v>
      </c>
      <c r="BB30" s="2">
        <f>'CJ80_u6-noXH2O'!BB30/CJ80_u6!BB30-1</f>
        <v>4.2780748663101553E-2</v>
      </c>
      <c r="BC30" s="2">
        <f>'CJ80_u6-noXH2O'!BC30/CJ80_u6!BC30-1</f>
        <v>8.7719298245614086E-2</v>
      </c>
      <c r="BD30" s="2">
        <f>'CJ80_u6-noXH2O'!BD30/CJ80_u6!BD30-1</f>
        <v>8.3217753120665705E-2</v>
      </c>
      <c r="BE30" s="2">
        <f>'CJ80_u6-noXH2O'!BE30/CJ80_u6!BE30-1</f>
        <v>7.802547770700663E-2</v>
      </c>
      <c r="BF30" s="2">
        <f>'CJ80_u6-noXH2O'!BF30/CJ80_u6!BF30-1</f>
        <v>1.7094017094017255E-2</v>
      </c>
      <c r="BG30" s="2">
        <f>'CJ80_u6-noXH2O'!BG30/CJ80_u6!BG30-1</f>
        <v>2.0470829068577112E-2</v>
      </c>
      <c r="BH30" s="2">
        <f>'CJ80_u6-noXH2O'!BH30/CJ80_u6!BH30-1</f>
        <v>7.1111111111111125E-2</v>
      </c>
      <c r="BI30" s="2">
        <f>'CJ80_u6-noXH2O'!BI30/CJ80_u6!BI30-1</f>
        <v>6.2034739454094323E-2</v>
      </c>
      <c r="BJ30" s="2">
        <f>'CJ80_u6-noXH2O'!BJ30/CJ80_u6!BJ30-1</f>
        <v>7.6281287246722229E-2</v>
      </c>
      <c r="BK30" s="2">
        <f>'CJ80_u6-noXH2O'!BK30/CJ80_u6!BK30-1</f>
        <v>8.3094555873925557E-2</v>
      </c>
    </row>
    <row r="31" spans="1:63" x14ac:dyDescent="0.35">
      <c r="A31">
        <v>8</v>
      </c>
      <c r="B31" s="2">
        <f>'CJ80_u6-noXH2O'!B31/CJ80_u6!B31-1</f>
        <v>0</v>
      </c>
      <c r="C31" s="2">
        <f>'CJ80_u6-noXH2O'!C31/CJ80_u6!C31-1</f>
        <v>2.0676691729323293E-2</v>
      </c>
      <c r="D31" s="2">
        <f>'CJ80_u6-noXH2O'!D31/CJ80_u6!D31-1</f>
        <v>8.41924398625431E-2</v>
      </c>
      <c r="E31" s="2">
        <f>'CJ80_u6-noXH2O'!E31/CJ80_u6!E31-1</f>
        <v>0</v>
      </c>
      <c r="F31" s="2">
        <f>'CJ80_u6-noXH2O'!F31/CJ80_u6!F31-1</f>
        <v>7.8828828828828801E-2</v>
      </c>
      <c r="G31" s="2">
        <f>'CJ80_u6-noXH2O'!G31/CJ80_u6!G31-1</f>
        <v>6.4976228209191689E-2</v>
      </c>
      <c r="H31" s="2">
        <f>'CJ80_u6-noXH2O'!H31/CJ80_u6!H31-1</f>
        <v>7.3039742212674286E-2</v>
      </c>
      <c r="I31" s="2">
        <f>'CJ80_u6-noXH2O'!I31/CJ80_u6!I31-1</f>
        <v>6.3037249283667718E-2</v>
      </c>
      <c r="J31" s="2">
        <f>'CJ80_u6-noXH2O'!J31/CJ80_u6!J31-1</f>
        <v>1.8691588785046731E-2</v>
      </c>
      <c r="K31" s="2">
        <f>'CJ80_u6-noXH2O'!K31/CJ80_u6!K31-1</f>
        <v>0</v>
      </c>
      <c r="L31" s="2">
        <f>'CJ80_u6-noXH2O'!L31/CJ80_u6!L31-1</f>
        <v>6.2724014336917433E-2</v>
      </c>
      <c r="M31" s="2">
        <f>'CJ80_u6-noXH2O'!M31/CJ80_u6!M31-1</f>
        <v>1.7142857142857126E-2</v>
      </c>
      <c r="N31" s="2">
        <f>'CJ80_u6-noXH2O'!N31/CJ80_u6!N31-1</f>
        <v>8.3690987124463545E-2</v>
      </c>
      <c r="O31" s="2">
        <f>'CJ80_u6-noXH2O'!O31/CJ80_u6!O31-1</f>
        <v>3.7735849056603765E-2</v>
      </c>
      <c r="P31" s="2">
        <f>'CJ80_u6-noXH2O'!P31/CJ80_u6!P31-1</f>
        <v>3.8461538461538325E-2</v>
      </c>
      <c r="Q31" s="2">
        <f>'CJ80_u6-noXH2O'!Q31/CJ80_u6!Q31-1</f>
        <v>8.256880733944949E-2</v>
      </c>
      <c r="R31" s="2">
        <f>'CJ80_u6-noXH2O'!R31/CJ80_u6!R31-1</f>
        <v>3.2727272727272716E-2</v>
      </c>
      <c r="S31" s="2">
        <f>'CJ80_u6-noXH2O'!S31/CJ80_u6!S31-1</f>
        <v>4.5045045045045029E-2</v>
      </c>
      <c r="T31" s="2">
        <f>'CJ80_u6-noXH2O'!T31/CJ80_u6!T31-1</f>
        <v>1.5856236786469413E-2</v>
      </c>
      <c r="U31" s="2">
        <f>'CJ80_u6-noXH2O'!U31/CJ80_u6!U31-1</f>
        <v>4.5662100456620891E-2</v>
      </c>
      <c r="V31" s="2">
        <f>'CJ80_u6-noXH2O'!V31/CJ80_u6!V31-1</f>
        <v>9.9290780141843893E-2</v>
      </c>
      <c r="W31" s="2">
        <f>'CJ80_u6-noXH2O'!W31/CJ80_u6!W31-1</f>
        <v>4.8245614035087758E-2</v>
      </c>
      <c r="X31" s="2">
        <f>'CJ80_u6-noXH2O'!X31/CJ80_u6!X31-1</f>
        <v>2.4691358024691468E-2</v>
      </c>
      <c r="Y31" s="2">
        <f>'CJ80_u6-noXH2O'!Y31/CJ80_u6!Y31-1</f>
        <v>1.9531249999999778E-2</v>
      </c>
      <c r="Z31" s="2">
        <f>'CJ80_u6-noXH2O'!Z31/CJ80_u6!Z31-1</f>
        <v>8.3333333333333037E-3</v>
      </c>
      <c r="AA31" s="2">
        <f>'CJ80_u6-noXH2O'!AA31/CJ80_u6!AA31-1</f>
        <v>0</v>
      </c>
      <c r="AB31" s="2">
        <f>'CJ80_u6-noXH2O'!AB31/CJ80_u6!AB31-1</f>
        <v>0</v>
      </c>
      <c r="AC31" s="2">
        <f>'CJ80_u6-noXH2O'!AC31/CJ80_u6!AC31-1</f>
        <v>0</v>
      </c>
      <c r="AD31" s="2">
        <f>'CJ80_u6-noXH2O'!AD31/CJ80_u6!AD31-1</f>
        <v>0</v>
      </c>
      <c r="AE31" s="2">
        <f>'CJ80_u6-noXH2O'!AE31/CJ80_u6!AE31-1</f>
        <v>0</v>
      </c>
      <c r="AF31" s="2">
        <f>'CJ80_u6-noXH2O'!AF31/CJ80_u6!AF31-1</f>
        <v>0</v>
      </c>
      <c r="AG31" s="2">
        <f>'CJ80_u6-noXH2O'!AG31/CJ80_u6!AG31-1</f>
        <v>0</v>
      </c>
      <c r="AH31" s="2">
        <f>'CJ80_u6-noXH2O'!AH31/CJ80_u6!AH31-1</f>
        <v>0</v>
      </c>
      <c r="AI31" s="2">
        <f>'CJ80_u6-noXH2O'!AI31/CJ80_u6!AI31-1</f>
        <v>0</v>
      </c>
      <c r="AJ31" s="2">
        <f>'CJ80_u6-noXH2O'!AJ31/CJ80_u6!AJ31-1</f>
        <v>0</v>
      </c>
      <c r="AK31" s="2">
        <f>'CJ80_u6-noXH2O'!AK31/CJ80_u6!AK31-1</f>
        <v>0</v>
      </c>
      <c r="AL31" s="2">
        <f>'CJ80_u6-noXH2O'!AL31/CJ80_u6!AL31-1</f>
        <v>0</v>
      </c>
      <c r="AM31" s="2">
        <f>'CJ80_u6-noXH2O'!AM31/CJ80_u6!AM31-1</f>
        <v>0</v>
      </c>
      <c r="AN31" s="2">
        <f>'CJ80_u6-noXH2O'!AN31/CJ80_u6!AN31-1</f>
        <v>0</v>
      </c>
      <c r="AO31" s="2">
        <f>'CJ80_u6-noXH2O'!AO31/CJ80_u6!AO31-1</f>
        <v>7.8947368421052433E-2</v>
      </c>
      <c r="AP31" s="2">
        <f>'CJ80_u6-noXH2O'!AP31/CJ80_u6!AP31-1</f>
        <v>8.9171974522292974E-2</v>
      </c>
      <c r="AQ31" s="2">
        <f>'CJ80_u6-noXH2O'!AQ31/CJ80_u6!AQ31-1</f>
        <v>6.1389337641357011E-2</v>
      </c>
      <c r="AR31" s="2">
        <f>'CJ80_u6-noXH2O'!AR31/CJ80_u6!AR31-1</f>
        <v>8.9519650655021765E-2</v>
      </c>
      <c r="AS31" s="2">
        <f>'CJ80_u6-noXH2O'!AS31/CJ80_u6!AS31-1</f>
        <v>5.8365758754863828E-2</v>
      </c>
      <c r="AT31" s="2">
        <f>'CJ80_u6-noXH2O'!AT31/CJ80_u6!AT31-1</f>
        <v>8.8235294117646967E-2</v>
      </c>
      <c r="AU31" s="2">
        <f>'CJ80_u6-noXH2O'!AU31/CJ80_u6!AU31-1</f>
        <v>8.1229418221734573E-2</v>
      </c>
      <c r="AV31" s="2">
        <f>'CJ80_u6-noXH2O'!AV31/CJ80_u6!AV31-1</f>
        <v>8.3333333333333481E-2</v>
      </c>
      <c r="AW31" s="2">
        <f>'CJ80_u6-noXH2O'!AW31/CJ80_u6!AW31-1</f>
        <v>6.4000000000000057E-2</v>
      </c>
      <c r="AX31" s="2">
        <f>'CJ80_u6-noXH2O'!AX31/CJ80_u6!AX31-1</f>
        <v>7.7669902912621325E-2</v>
      </c>
      <c r="AY31" s="2">
        <f>'CJ80_u6-noXH2O'!AY31/CJ80_u6!AY31-1</f>
        <v>8.8888888888888795E-2</v>
      </c>
      <c r="AZ31" s="2">
        <f>'CJ80_u6-noXH2O'!AZ31/CJ80_u6!AZ31-1</f>
        <v>9.0909090909090828E-2</v>
      </c>
      <c r="BA31" s="2">
        <f>'CJ80_u6-noXH2O'!BA31/CJ80_u6!BA31-1</f>
        <v>6.7323481116584372E-2</v>
      </c>
      <c r="BB31" s="2">
        <f>'CJ80_u6-noXH2O'!BB31/CJ80_u6!BB31-1</f>
        <v>4.3715846994535346E-2</v>
      </c>
      <c r="BC31" s="2">
        <f>'CJ80_u6-noXH2O'!BC31/CJ80_u6!BC31-1</f>
        <v>9.0909090909090828E-2</v>
      </c>
      <c r="BD31" s="2">
        <f>'CJ80_u6-noXH2O'!BD31/CJ80_u6!BD31-1</f>
        <v>8.915304606240726E-2</v>
      </c>
      <c r="BE31" s="2">
        <f>'CJ80_u6-noXH2O'!BE31/CJ80_u6!BE31-1</f>
        <v>8.0592105263157743E-2</v>
      </c>
      <c r="BF31" s="2">
        <f>'CJ80_u6-noXH2O'!BF31/CJ80_u6!BF31-1</f>
        <v>1.7699115044247815E-2</v>
      </c>
      <c r="BG31" s="2">
        <f>'CJ80_u6-noXH2O'!BG31/CJ80_u6!BG31-1</f>
        <v>2.2245762711864403E-2</v>
      </c>
      <c r="BH31" s="2">
        <f>'CJ80_u6-noXH2O'!BH31/CJ80_u6!BH31-1</f>
        <v>7.3394495412844041E-2</v>
      </c>
      <c r="BI31" s="2">
        <f>'CJ80_u6-noXH2O'!BI31/CJ80_u6!BI31-1</f>
        <v>6.6666666666666652E-2</v>
      </c>
      <c r="BJ31" s="2">
        <f>'CJ80_u6-noXH2O'!BJ31/CJ80_u6!BJ31-1</f>
        <v>8.094645080946461E-2</v>
      </c>
      <c r="BK31" s="2">
        <f>'CJ80_u6-noXH2O'!BK31/CJ80_u6!BK31-1</f>
        <v>8.9080459770114917E-2</v>
      </c>
    </row>
    <row r="32" spans="1:63" x14ac:dyDescent="0.35">
      <c r="A32">
        <v>7</v>
      </c>
      <c r="B32" s="2">
        <f>'CJ80_u6-noXH2O'!B32/CJ80_u6!B32-1</f>
        <v>0</v>
      </c>
      <c r="C32" s="2">
        <f>'CJ80_u6-noXH2O'!C32/CJ80_u6!C32-1</f>
        <v>2.0872865275142205E-2</v>
      </c>
      <c r="D32" s="2">
        <f>'CJ80_u6-noXH2O'!D32/CJ80_u6!D32-1</f>
        <v>8.8495575221239076E-2</v>
      </c>
      <c r="E32" s="2">
        <f>'CJ80_u6-noXH2O'!E32/CJ80_u6!E32-1</f>
        <v>0</v>
      </c>
      <c r="F32" s="2">
        <f>'CJ80_u6-noXH2O'!F32/CJ80_u6!F32-1</f>
        <v>8.1395348837209225E-2</v>
      </c>
      <c r="G32" s="2">
        <f>'CJ80_u6-noXH2O'!G32/CJ80_u6!G32-1</f>
        <v>6.6775244299674297E-2</v>
      </c>
      <c r="H32" s="2">
        <f>'CJ80_u6-noXH2O'!H32/CJ80_u6!H32-1</f>
        <v>7.7348066298342566E-2</v>
      </c>
      <c r="I32" s="2">
        <f>'CJ80_u6-noXH2O'!I32/CJ80_u6!I32-1</f>
        <v>6.6273932253313683E-2</v>
      </c>
      <c r="J32" s="2">
        <f>'CJ80_u6-noXH2O'!J32/CJ80_u6!J32-1</f>
        <v>9.4339622641508303E-3</v>
      </c>
      <c r="K32" s="2">
        <f>'CJ80_u6-noXH2O'!K32/CJ80_u6!K32-1</f>
        <v>0</v>
      </c>
      <c r="L32" s="2">
        <f>'CJ80_u6-noXH2O'!L32/CJ80_u6!L32-1</f>
        <v>6.5573770491803351E-2</v>
      </c>
      <c r="M32" s="2">
        <f>'CJ80_u6-noXH2O'!M32/CJ80_u6!M32-1</f>
        <v>1.744186046511631E-2</v>
      </c>
      <c r="N32" s="2">
        <f>'CJ80_u6-noXH2O'!N32/CJ80_u6!N32-1</f>
        <v>8.9403973509933898E-2</v>
      </c>
      <c r="O32" s="2">
        <f>'CJ80_u6-noXH2O'!O32/CJ80_u6!O32-1</f>
        <v>3.8277511961722466E-2</v>
      </c>
      <c r="P32" s="2">
        <f>'CJ80_u6-noXH2O'!P32/CJ80_u6!P32-1</f>
        <v>3.9094650205761194E-2</v>
      </c>
      <c r="Q32" s="2">
        <f>'CJ80_u6-noXH2O'!Q32/CJ80_u6!Q32-1</f>
        <v>7.4766355140186924E-2</v>
      </c>
      <c r="R32" s="2">
        <f>'CJ80_u6-noXH2O'!R32/CJ80_u6!R32-1</f>
        <v>3.7174721189590976E-2</v>
      </c>
      <c r="S32" s="2">
        <f>'CJ80_u6-noXH2O'!S32/CJ80_u6!S32-1</f>
        <v>4.6012269938650263E-2</v>
      </c>
      <c r="T32" s="2">
        <f>'CJ80_u6-noXH2O'!T32/CJ80_u6!T32-1</f>
        <v>1.716738197424883E-2</v>
      </c>
      <c r="U32" s="2">
        <f>'CJ80_u6-noXH2O'!U32/CJ80_u6!U32-1</f>
        <v>4.6728971962616717E-2</v>
      </c>
      <c r="V32" s="2">
        <f>'CJ80_u6-noXH2O'!V32/CJ80_u6!V32-1</f>
        <v>0.10294117647058809</v>
      </c>
      <c r="W32" s="2">
        <f>'CJ80_u6-noXH2O'!W32/CJ80_u6!W32-1</f>
        <v>4.9327354260089606E-2</v>
      </c>
      <c r="X32" s="2">
        <f>'CJ80_u6-noXH2O'!X32/CJ80_u6!X32-1</f>
        <v>2.515723270440251E-2</v>
      </c>
      <c r="Y32" s="2">
        <f>'CJ80_u6-noXH2O'!Y32/CJ80_u6!Y32-1</f>
        <v>1.9841269841269771E-2</v>
      </c>
      <c r="Z32" s="2">
        <f>'CJ80_u6-noXH2O'!Z32/CJ80_u6!Z32-1</f>
        <v>0</v>
      </c>
      <c r="AA32" s="2">
        <f>'CJ80_u6-noXH2O'!AA32/CJ80_u6!AA32-1</f>
        <v>0</v>
      </c>
      <c r="AB32" s="2">
        <f>'CJ80_u6-noXH2O'!AB32/CJ80_u6!AB32-1</f>
        <v>0</v>
      </c>
      <c r="AC32" s="2">
        <f>'CJ80_u6-noXH2O'!AC32/CJ80_u6!AC32-1</f>
        <v>0</v>
      </c>
      <c r="AD32" s="2">
        <f>'CJ80_u6-noXH2O'!AD32/CJ80_u6!AD32-1</f>
        <v>0</v>
      </c>
      <c r="AE32" s="2">
        <f>'CJ80_u6-noXH2O'!AE32/CJ80_u6!AE32-1</f>
        <v>0</v>
      </c>
      <c r="AF32" s="2">
        <f>'CJ80_u6-noXH2O'!AF32/CJ80_u6!AF32-1</f>
        <v>0</v>
      </c>
      <c r="AG32" s="2">
        <f>'CJ80_u6-noXH2O'!AG32/CJ80_u6!AG32-1</f>
        <v>0</v>
      </c>
      <c r="AH32" s="2">
        <f>'CJ80_u6-noXH2O'!AH32/CJ80_u6!AH32-1</f>
        <v>0</v>
      </c>
      <c r="AI32" s="2">
        <f>'CJ80_u6-noXH2O'!AI32/CJ80_u6!AI32-1</f>
        <v>0</v>
      </c>
      <c r="AJ32" s="2">
        <f>'CJ80_u6-noXH2O'!AJ32/CJ80_u6!AJ32-1</f>
        <v>0</v>
      </c>
      <c r="AK32" s="2">
        <f>'CJ80_u6-noXH2O'!AK32/CJ80_u6!AK32-1</f>
        <v>0</v>
      </c>
      <c r="AL32" s="2">
        <f>'CJ80_u6-noXH2O'!AL32/CJ80_u6!AL32-1</f>
        <v>0</v>
      </c>
      <c r="AM32" s="2">
        <f>'CJ80_u6-noXH2O'!AM32/CJ80_u6!AM32-1</f>
        <v>0</v>
      </c>
      <c r="AN32" s="2">
        <f>'CJ80_u6-noXH2O'!AN32/CJ80_u6!AN32-1</f>
        <v>0</v>
      </c>
      <c r="AO32" s="2">
        <f>'CJ80_u6-noXH2O'!AO32/CJ80_u6!AO32-1</f>
        <v>8.4705882352940964E-2</v>
      </c>
      <c r="AP32" s="2">
        <f>'CJ80_u6-noXH2O'!AP32/CJ80_u6!AP32-1</f>
        <v>9.2568448500651712E-2</v>
      </c>
      <c r="AQ32" s="2">
        <f>'CJ80_u6-noXH2O'!AQ32/CJ80_u6!AQ32-1</f>
        <v>6.3018242122719892E-2</v>
      </c>
      <c r="AR32" s="2">
        <f>'CJ80_u6-noXH2O'!AR32/CJ80_u6!AR32-1</f>
        <v>9.6196868008948666E-2</v>
      </c>
      <c r="AS32" s="2">
        <f>'CJ80_u6-noXH2O'!AS32/CJ80_u6!AS32-1</f>
        <v>6.1876247504990101E-2</v>
      </c>
      <c r="AT32" s="2">
        <f>'CJ80_u6-noXH2O'!AT32/CJ80_u6!AT32-1</f>
        <v>9.0452261306532611E-2</v>
      </c>
      <c r="AU32" s="2">
        <f>'CJ80_u6-noXH2O'!AU32/CJ80_u6!AU32-1</f>
        <v>8.5489313835770631E-2</v>
      </c>
      <c r="AV32" s="2">
        <f>'CJ80_u6-noXH2O'!AV32/CJ80_u6!AV32-1</f>
        <v>8.5333333333333483E-2</v>
      </c>
      <c r="AW32" s="2">
        <f>'CJ80_u6-noXH2O'!AW32/CJ80_u6!AW32-1</f>
        <v>6.5573770491803351E-2</v>
      </c>
      <c r="AX32" s="2">
        <f>'CJ80_u6-noXH2O'!AX32/CJ80_u6!AX32-1</f>
        <v>7.9207920792079056E-2</v>
      </c>
      <c r="AY32" s="2">
        <f>'CJ80_u6-noXH2O'!AY32/CJ80_u6!AY32-1</f>
        <v>9.0909090909090828E-2</v>
      </c>
      <c r="AZ32" s="2">
        <f>'CJ80_u6-noXH2O'!AZ32/CJ80_u6!AZ32-1</f>
        <v>9.6214511041009532E-2</v>
      </c>
      <c r="BA32" s="2">
        <f>'CJ80_u6-noXH2O'!BA32/CJ80_u6!BA32-1</f>
        <v>6.9084628670120996E-2</v>
      </c>
      <c r="BB32" s="2">
        <f>'CJ80_u6-noXH2O'!BB32/CJ80_u6!BB32-1</f>
        <v>4.4692737430167551E-2</v>
      </c>
      <c r="BC32" s="2">
        <f>'CJ80_u6-noXH2O'!BC32/CJ80_u6!BC32-1</f>
        <v>9.375E-2</v>
      </c>
      <c r="BD32" s="2">
        <f>'CJ80_u6-noXH2O'!BD32/CJ80_u6!BD32-1</f>
        <v>9.3650793650793762E-2</v>
      </c>
      <c r="BE32" s="2">
        <f>'CJ80_u6-noXH2O'!BE32/CJ80_u6!BE32-1</f>
        <v>8.6734693877550839E-2</v>
      </c>
      <c r="BF32" s="2">
        <f>'CJ80_u6-noXH2O'!BF32/CJ80_u6!BF32-1</f>
        <v>1.8264840182648401E-2</v>
      </c>
      <c r="BG32" s="2">
        <f>'CJ80_u6-noXH2O'!BG32/CJ80_u6!BG32-1</f>
        <v>2.2975929978118037E-2</v>
      </c>
      <c r="BH32" s="2">
        <f>'CJ80_u6-noXH2O'!BH32/CJ80_u6!BH32-1</f>
        <v>7.547169811320753E-2</v>
      </c>
      <c r="BI32" s="2">
        <f>'CJ80_u6-noXH2O'!BI32/CJ80_u6!BI32-1</f>
        <v>7.1428571428571619E-2</v>
      </c>
      <c r="BJ32" s="2">
        <f>'CJ80_u6-noXH2O'!BJ32/CJ80_u6!BJ32-1</f>
        <v>8.5714285714285632E-2</v>
      </c>
      <c r="BK32" s="2">
        <f>'CJ80_u6-noXH2O'!BK32/CJ80_u6!BK32-1</f>
        <v>9.5100864553314013E-2</v>
      </c>
    </row>
    <row r="33" spans="1:63" x14ac:dyDescent="0.35">
      <c r="A33">
        <v>6</v>
      </c>
      <c r="B33" s="2">
        <f>'CJ80_u6-noXH2O'!B33/CJ80_u6!B33-1</f>
        <v>0</v>
      </c>
      <c r="C33" s="2">
        <f>'CJ80_u6-noXH2O'!C33/CJ80_u6!C33-1</f>
        <v>2.1032504780114536E-2</v>
      </c>
      <c r="D33" s="2">
        <f>'CJ80_u6-noXH2O'!D33/CJ80_u6!D33-1</f>
        <v>9.5063985374771454E-2</v>
      </c>
      <c r="E33" s="2">
        <f>'CJ80_u6-noXH2O'!E33/CJ80_u6!E33-1</f>
        <v>0</v>
      </c>
      <c r="F33" s="2">
        <f>'CJ80_u6-noXH2O'!F33/CJ80_u6!F33-1</f>
        <v>8.6330935251798691E-2</v>
      </c>
      <c r="G33" s="2">
        <f>'CJ80_u6-noXH2O'!G33/CJ80_u6!G33-1</f>
        <v>7.035175879396971E-2</v>
      </c>
      <c r="H33" s="2">
        <f>'CJ80_u6-noXH2O'!H33/CJ80_u6!H33-1</f>
        <v>8.0590238365493727E-2</v>
      </c>
      <c r="I33" s="2">
        <f>'CJ80_u6-noXH2O'!I33/CJ80_u6!I33-1</f>
        <v>6.7975830815709903E-2</v>
      </c>
      <c r="J33" s="2">
        <f>'CJ80_u6-noXH2O'!J33/CJ80_u6!J33-1</f>
        <v>9.52380952380949E-3</v>
      </c>
      <c r="K33" s="2">
        <f>'CJ80_u6-noXH2O'!K33/CJ80_u6!K33-1</f>
        <v>0</v>
      </c>
      <c r="L33" s="2">
        <f>'CJ80_u6-noXH2O'!L33/CJ80_u6!L33-1</f>
        <v>6.6666666666666652E-2</v>
      </c>
      <c r="M33" s="2">
        <f>'CJ80_u6-noXH2O'!M33/CJ80_u6!M33-1</f>
        <v>1.7647058823529349E-2</v>
      </c>
      <c r="N33" s="2">
        <f>'CJ80_u6-noXH2O'!N33/CJ80_u6!N33-1</f>
        <v>9.4318181818181746E-2</v>
      </c>
      <c r="O33" s="2">
        <f>'CJ80_u6-noXH2O'!O33/CJ80_u6!O33-1</f>
        <v>3.8834951456310662E-2</v>
      </c>
      <c r="P33" s="2">
        <f>'CJ80_u6-noXH2O'!P33/CJ80_u6!P33-1</f>
        <v>3.9748953974895418E-2</v>
      </c>
      <c r="Q33" s="2">
        <f>'CJ80_u6-noXH2O'!Q33/CJ80_u6!Q33-1</f>
        <v>7.6923076923076872E-2</v>
      </c>
      <c r="R33" s="2">
        <f>'CJ80_u6-noXH2O'!R33/CJ80_u6!R33-1</f>
        <v>3.7878787878787845E-2</v>
      </c>
      <c r="S33" s="2">
        <f>'CJ80_u6-noXH2O'!S33/CJ80_u6!S33-1</f>
        <v>4.7021943573667624E-2</v>
      </c>
      <c r="T33" s="2">
        <f>'CJ80_u6-noXH2O'!T33/CJ80_u6!T33-1</f>
        <v>1.7410228509249226E-2</v>
      </c>
      <c r="U33" s="2">
        <f>'CJ80_u6-noXH2O'!U33/CJ80_u6!U33-1</f>
        <v>4.7619047619047672E-2</v>
      </c>
      <c r="V33" s="2">
        <f>'CJ80_u6-noXH2O'!V33/CJ80_u6!V33-1</f>
        <v>0.10646387832699622</v>
      </c>
      <c r="W33" s="2">
        <f>'CJ80_u6-noXH2O'!W33/CJ80_u6!W33-1</f>
        <v>5.0458715596330306E-2</v>
      </c>
      <c r="X33" s="2">
        <f>'CJ80_u6-noXH2O'!X33/CJ80_u6!X33-1</f>
        <v>2.5477707006369421E-2</v>
      </c>
      <c r="Y33" s="2">
        <f>'CJ80_u6-noXH2O'!Y33/CJ80_u6!Y33-1</f>
        <v>2.0161290322580738E-2</v>
      </c>
      <c r="Z33" s="2">
        <f>'CJ80_u6-noXH2O'!Z33/CJ80_u6!Z33-1</f>
        <v>8.5470085470085166E-3</v>
      </c>
      <c r="AA33" s="2">
        <f>'CJ80_u6-noXH2O'!AA33/CJ80_u6!AA33-1</f>
        <v>0</v>
      </c>
      <c r="AB33" s="2">
        <f>'CJ80_u6-noXH2O'!AB33/CJ80_u6!AB33-1</f>
        <v>0</v>
      </c>
      <c r="AC33" s="2">
        <f>'CJ80_u6-noXH2O'!AC33/CJ80_u6!AC33-1</f>
        <v>0</v>
      </c>
      <c r="AD33" s="2">
        <f>'CJ80_u6-noXH2O'!AD33/CJ80_u6!AD33-1</f>
        <v>0</v>
      </c>
      <c r="AE33" s="2">
        <f>'CJ80_u6-noXH2O'!AE33/CJ80_u6!AE33-1</f>
        <v>0</v>
      </c>
      <c r="AF33" s="2">
        <f>'CJ80_u6-noXH2O'!AF33/CJ80_u6!AF33-1</f>
        <v>0</v>
      </c>
      <c r="AG33" s="2">
        <f>'CJ80_u6-noXH2O'!AG33/CJ80_u6!AG33-1</f>
        <v>0</v>
      </c>
      <c r="AH33" s="2">
        <f>'CJ80_u6-noXH2O'!AH33/CJ80_u6!AH33-1</f>
        <v>0</v>
      </c>
      <c r="AI33" s="2">
        <f>'CJ80_u6-noXH2O'!AI33/CJ80_u6!AI33-1</f>
        <v>0</v>
      </c>
      <c r="AJ33" s="2">
        <f>'CJ80_u6-noXH2O'!AJ33/CJ80_u6!AJ33-1</f>
        <v>0</v>
      </c>
      <c r="AK33" s="2">
        <f>'CJ80_u6-noXH2O'!AK33/CJ80_u6!AK33-1</f>
        <v>0</v>
      </c>
      <c r="AL33" s="2">
        <f>'CJ80_u6-noXH2O'!AL33/CJ80_u6!AL33-1</f>
        <v>0</v>
      </c>
      <c r="AM33" s="2">
        <f>'CJ80_u6-noXH2O'!AM33/CJ80_u6!AM33-1</f>
        <v>0</v>
      </c>
      <c r="AN33" s="2">
        <f>'CJ80_u6-noXH2O'!AN33/CJ80_u6!AN33-1</f>
        <v>0</v>
      </c>
      <c r="AO33" s="2">
        <f>'CJ80_u6-noXH2O'!AO33/CJ80_u6!AO33-1</f>
        <v>9.0909090909090828E-2</v>
      </c>
      <c r="AP33" s="2">
        <f>'CJ80_u6-noXH2O'!AP33/CJ80_u6!AP33-1</f>
        <v>9.7593582887700592E-2</v>
      </c>
      <c r="AQ33" s="2">
        <f>'CJ80_u6-noXH2O'!AQ33/CJ80_u6!AQ33-1</f>
        <v>6.6552901023890776E-2</v>
      </c>
      <c r="AR33" s="2">
        <f>'CJ80_u6-noXH2O'!AR33/CJ80_u6!AR33-1</f>
        <v>9.8398169336384456E-2</v>
      </c>
      <c r="AS33" s="2">
        <f>'CJ80_u6-noXH2O'!AS33/CJ80_u6!AS33-1</f>
        <v>6.5573770491803351E-2</v>
      </c>
      <c r="AT33" s="2">
        <f>'CJ80_u6-noXH2O'!AT33/CJ80_u6!AT33-1</f>
        <v>9.7938144329896781E-2</v>
      </c>
      <c r="AU33" s="2">
        <f>'CJ80_u6-noXH2O'!AU33/CJ80_u6!AU33-1</f>
        <v>8.881199538638973E-2</v>
      </c>
      <c r="AV33" s="2">
        <f>'CJ80_u6-noXH2O'!AV33/CJ80_u6!AV33-1</f>
        <v>9.3150684931506911E-2</v>
      </c>
      <c r="AW33" s="2">
        <f>'CJ80_u6-noXH2O'!AW33/CJ80_u6!AW33-1</f>
        <v>6.7226890756302504E-2</v>
      </c>
      <c r="AX33" s="2">
        <f>'CJ80_u6-noXH2O'!AX33/CJ80_u6!AX33-1</f>
        <v>8.7398373983739841E-2</v>
      </c>
      <c r="AY33" s="2">
        <f>'CJ80_u6-noXH2O'!AY33/CJ80_u6!AY33-1</f>
        <v>9.375E-2</v>
      </c>
      <c r="AZ33" s="2">
        <f>'CJ80_u6-noXH2O'!AZ33/CJ80_u6!AZ33-1</f>
        <v>0.10149750415973369</v>
      </c>
      <c r="BA33" s="2">
        <f>'CJ80_u6-noXH2O'!BA33/CJ80_u6!BA33-1</f>
        <v>7.259528130671522E-2</v>
      </c>
      <c r="BB33" s="2">
        <f>'CJ80_u6-noXH2O'!BB33/CJ80_u6!BB33-1</f>
        <v>3.9772727272727293E-2</v>
      </c>
      <c r="BC33" s="2">
        <f>'CJ80_u6-noXH2O'!BC33/CJ80_u6!BC33-1</f>
        <v>0.10389610389610371</v>
      </c>
      <c r="BD33" s="2">
        <f>'CJ80_u6-noXH2O'!BD33/CJ80_u6!BD33-1</f>
        <v>9.6121416526138148E-2</v>
      </c>
      <c r="BE33" s="2">
        <f>'CJ80_u6-noXH2O'!BE33/CJ80_u6!BE33-1</f>
        <v>8.9473684210526372E-2</v>
      </c>
      <c r="BF33" s="2">
        <f>'CJ80_u6-noXH2O'!BF33/CJ80_u6!BF33-1</f>
        <v>2.3584905660377187E-2</v>
      </c>
      <c r="BG33" s="2">
        <f>'CJ80_u6-noXH2O'!BG33/CJ80_u6!BG33-1</f>
        <v>2.3675310033821839E-2</v>
      </c>
      <c r="BH33" s="2">
        <f>'CJ80_u6-noXH2O'!BH33/CJ80_u6!BH33-1</f>
        <v>7.7669902912621547E-2</v>
      </c>
      <c r="BI33" s="2">
        <f>'CJ80_u6-noXH2O'!BI33/CJ80_u6!BI33-1</f>
        <v>7.3569482288828425E-2</v>
      </c>
      <c r="BJ33" s="2">
        <f>'CJ80_u6-noXH2O'!BJ33/CJ80_u6!BJ33-1</f>
        <v>8.9189189189189166E-2</v>
      </c>
      <c r="BK33" s="2">
        <f>'CJ80_u6-noXH2O'!BK33/CJ80_u6!BK33-1</f>
        <v>9.8550724637681109E-2</v>
      </c>
    </row>
    <row r="34" spans="1:63" x14ac:dyDescent="0.35">
      <c r="A34">
        <v>5</v>
      </c>
      <c r="B34" s="2">
        <f>'CJ80_u6-noXH2O'!B34/CJ80_u6!B34-1</f>
        <v>0</v>
      </c>
      <c r="C34" s="2">
        <f>'CJ80_u6-noXH2O'!C34/CJ80_u6!C34-1</f>
        <v>2.1194605009633882E-2</v>
      </c>
      <c r="D34" s="2">
        <f>'CJ80_u6-noXH2O'!D34/CJ80_u6!D34-1</f>
        <v>9.7928436911487671E-2</v>
      </c>
      <c r="E34" s="2">
        <f>'CJ80_u6-noXH2O'!E34/CJ80_u6!E34-1</f>
        <v>0</v>
      </c>
      <c r="F34" s="2">
        <f>'CJ80_u6-noXH2O'!F34/CJ80_u6!F34-1</f>
        <v>8.8888888888888795E-2</v>
      </c>
      <c r="G34" s="2">
        <f>'CJ80_u6-noXH2O'!G34/CJ80_u6!G34-1</f>
        <v>7.2164948453608213E-2</v>
      </c>
      <c r="H34" s="2">
        <f>'CJ80_u6-noXH2O'!H34/CJ80_u6!H34-1</f>
        <v>8.3916083916084183E-2</v>
      </c>
      <c r="I34" s="2">
        <f>'CJ80_u6-noXH2O'!I34/CJ80_u6!I34-1</f>
        <v>7.1317829457364423E-2</v>
      </c>
      <c r="J34" s="2">
        <f>'CJ80_u6-noXH2O'!J34/CJ80_u6!J34-1</f>
        <v>9.6153846153848033E-3</v>
      </c>
      <c r="K34" s="2">
        <f>'CJ80_u6-noXH2O'!K34/CJ80_u6!K34-1</f>
        <v>0</v>
      </c>
      <c r="L34" s="2">
        <f>'CJ80_u6-noXH2O'!L34/CJ80_u6!L34-1</f>
        <v>6.9679849340866129E-2</v>
      </c>
      <c r="M34" s="2">
        <f>'CJ80_u6-noXH2O'!M34/CJ80_u6!M34-1</f>
        <v>1.7857142857142794E-2</v>
      </c>
      <c r="N34" s="2">
        <f>'CJ80_u6-noXH2O'!N34/CJ80_u6!N34-1</f>
        <v>9.8130841121495171E-2</v>
      </c>
      <c r="O34" s="2">
        <f>'CJ80_u6-noXH2O'!O34/CJ80_u6!O34-1</f>
        <v>3.9408866995074066E-2</v>
      </c>
      <c r="P34" s="2">
        <f>'CJ80_u6-noXH2O'!P34/CJ80_u6!P34-1</f>
        <v>4.2553191489361764E-2</v>
      </c>
      <c r="Q34" s="2">
        <f>'CJ80_u6-noXH2O'!Q34/CJ80_u6!Q34-1</f>
        <v>8.9108910891089188E-2</v>
      </c>
      <c r="R34" s="2">
        <f>'CJ80_u6-noXH2O'!R34/CJ80_u6!R34-1</f>
        <v>3.8461538461538547E-2</v>
      </c>
      <c r="S34" s="2">
        <f>'CJ80_u6-noXH2O'!S34/CJ80_u6!S34-1</f>
        <v>5.1282051282051322E-2</v>
      </c>
      <c r="T34" s="2">
        <f>'CJ80_u6-noXH2O'!T34/CJ80_u6!T34-1</f>
        <v>1.7640573318632669E-2</v>
      </c>
      <c r="U34" s="2">
        <f>'CJ80_u6-noXH2O'!U34/CJ80_u6!U34-1</f>
        <v>4.8543689320388328E-2</v>
      </c>
      <c r="V34" s="2">
        <f>'CJ80_u6-noXH2O'!V34/CJ80_u6!V34-1</f>
        <v>0.11417322834645671</v>
      </c>
      <c r="W34" s="2">
        <f>'CJ80_u6-noXH2O'!W34/CJ80_u6!W34-1</f>
        <v>5.39906103286385E-2</v>
      </c>
      <c r="X34" s="2">
        <f>'CJ80_u6-noXH2O'!X34/CJ80_u6!X34-1</f>
        <v>2.5806451612903292E-2</v>
      </c>
      <c r="Y34" s="2">
        <f>'CJ80_u6-noXH2O'!Y34/CJ80_u6!Y34-1</f>
        <v>2.0408163265306145E-2</v>
      </c>
      <c r="Z34" s="2">
        <f>'CJ80_u6-noXH2O'!Z34/CJ80_u6!Z34-1</f>
        <v>8.6206896551725976E-3</v>
      </c>
      <c r="AA34" s="2">
        <f>'CJ80_u6-noXH2O'!AA34/CJ80_u6!AA34-1</f>
        <v>0</v>
      </c>
      <c r="AB34" s="2">
        <f>'CJ80_u6-noXH2O'!AB34/CJ80_u6!AB34-1</f>
        <v>0</v>
      </c>
      <c r="AC34" s="2">
        <f>'CJ80_u6-noXH2O'!AC34/CJ80_u6!AC34-1</f>
        <v>0</v>
      </c>
      <c r="AD34" s="2">
        <f>'CJ80_u6-noXH2O'!AD34/CJ80_u6!AD34-1</f>
        <v>0</v>
      </c>
      <c r="AE34" s="2">
        <f>'CJ80_u6-noXH2O'!AE34/CJ80_u6!AE34-1</f>
        <v>0</v>
      </c>
      <c r="AF34" s="2">
        <f>'CJ80_u6-noXH2O'!AF34/CJ80_u6!AF34-1</f>
        <v>0</v>
      </c>
      <c r="AG34" s="2">
        <f>'CJ80_u6-noXH2O'!AG34/CJ80_u6!AG34-1</f>
        <v>0</v>
      </c>
      <c r="AH34" s="2">
        <f>'CJ80_u6-noXH2O'!AH34/CJ80_u6!AH34-1</f>
        <v>0</v>
      </c>
      <c r="AI34" s="2">
        <f>'CJ80_u6-noXH2O'!AI34/CJ80_u6!AI34-1</f>
        <v>0</v>
      </c>
      <c r="AJ34" s="2">
        <f>'CJ80_u6-noXH2O'!AJ34/CJ80_u6!AJ34-1</f>
        <v>0</v>
      </c>
      <c r="AK34" s="2">
        <f>'CJ80_u6-noXH2O'!AK34/CJ80_u6!AK34-1</f>
        <v>0</v>
      </c>
      <c r="AL34" s="2">
        <f>'CJ80_u6-noXH2O'!AL34/CJ80_u6!AL34-1</f>
        <v>0</v>
      </c>
      <c r="AM34" s="2">
        <f>'CJ80_u6-noXH2O'!AM34/CJ80_u6!AM34-1</f>
        <v>0</v>
      </c>
      <c r="AN34" s="2">
        <f>'CJ80_u6-noXH2O'!AN34/CJ80_u6!AN34-1</f>
        <v>0</v>
      </c>
      <c r="AO34" s="2">
        <f>'CJ80_u6-noXH2O'!AO34/CJ80_u6!AO34-1</f>
        <v>9.4881398252184779E-2</v>
      </c>
      <c r="AP34" s="2">
        <f>'CJ80_u6-noXH2O'!AP34/CJ80_u6!AP34-1</f>
        <v>0.10136986301369855</v>
      </c>
      <c r="AQ34" s="2">
        <f>'CJ80_u6-noXH2O'!AQ34/CJ80_u6!AQ34-1</f>
        <v>7.0175438596491224E-2</v>
      </c>
      <c r="AR34" s="2">
        <f>'CJ80_u6-noXH2O'!AR34/CJ80_u6!AR34-1</f>
        <v>0.10304449648711933</v>
      </c>
      <c r="AS34" s="2">
        <f>'CJ80_u6-noXH2O'!AS34/CJ80_u6!AS34-1</f>
        <v>6.9473684210526132E-2</v>
      </c>
      <c r="AT34" s="2">
        <f>'CJ80_u6-noXH2O'!AT34/CJ80_u6!AT34-1</f>
        <v>9.473684210526323E-2</v>
      </c>
      <c r="AU34" s="2">
        <f>'CJ80_u6-noXH2O'!AU34/CJ80_u6!AU34-1</f>
        <v>9.219858156028371E-2</v>
      </c>
      <c r="AV34" s="2">
        <f>'CJ80_u6-noXH2O'!AV34/CJ80_u6!AV34-1</f>
        <v>9.5505617977528212E-2</v>
      </c>
      <c r="AW34" s="2">
        <f>'CJ80_u6-noXH2O'!AW34/CJ80_u6!AW34-1</f>
        <v>7.8260869565217384E-2</v>
      </c>
      <c r="AX34" s="2">
        <f>'CJ80_u6-noXH2O'!AX34/CJ80_u6!AX34-1</f>
        <v>9.0342679127725756E-2</v>
      </c>
      <c r="AY34" s="2">
        <f>'CJ80_u6-noXH2O'!AY34/CJ80_u6!AY34-1</f>
        <v>9.5999999999999863E-2</v>
      </c>
      <c r="AZ34" s="2">
        <f>'CJ80_u6-noXH2O'!AZ34/CJ80_u6!AZ34-1</f>
        <v>0.10489510489510478</v>
      </c>
      <c r="BA34" s="2">
        <f>'CJ80_u6-noXH2O'!BA34/CJ80_u6!BA34-1</f>
        <v>7.5901328273244584E-2</v>
      </c>
      <c r="BB34" s="2">
        <f>'CJ80_u6-noXH2O'!BB34/CJ80_u6!BB34-1</f>
        <v>4.6511627906976605E-2</v>
      </c>
      <c r="BC34" s="2">
        <f>'CJ80_u6-noXH2O'!BC34/CJ80_u6!BC34-1</f>
        <v>0.10000000000000009</v>
      </c>
      <c r="BD34" s="2">
        <f>'CJ80_u6-noXH2O'!BD34/CJ80_u6!BD34-1</f>
        <v>0.10196779964221836</v>
      </c>
      <c r="BE34" s="2">
        <f>'CJ80_u6-noXH2O'!BE34/CJ80_u6!BE34-1</f>
        <v>9.4032549728752191E-2</v>
      </c>
      <c r="BF34" s="2">
        <f>'CJ80_u6-noXH2O'!BF34/CJ80_u6!BF34-1</f>
        <v>1.9323671497584627E-2</v>
      </c>
      <c r="BG34" s="2">
        <f>'CJ80_u6-noXH2O'!BG34/CJ80_u6!BG34-1</f>
        <v>2.5522041763341052E-2</v>
      </c>
      <c r="BH34" s="2">
        <f>'CJ80_u6-noXH2O'!BH34/CJ80_u6!BH34-1</f>
        <v>8.4999999999999964E-2</v>
      </c>
      <c r="BI34" s="2">
        <f>'CJ80_u6-noXH2O'!BI34/CJ80_u6!BI34-1</f>
        <v>7.5630252100840289E-2</v>
      </c>
      <c r="BJ34" s="2">
        <f>'CJ80_u6-noXH2O'!BJ34/CJ80_u6!BJ34-1</f>
        <v>9.4101123595505598E-2</v>
      </c>
      <c r="BK34" s="2">
        <f>'CJ80_u6-noXH2O'!BK34/CJ80_u6!BK34-1</f>
        <v>0.10233918128654973</v>
      </c>
    </row>
    <row r="35" spans="1:63" x14ac:dyDescent="0.35">
      <c r="A35">
        <v>4</v>
      </c>
      <c r="B35" s="2">
        <f>'CJ80_u6-noXH2O'!B35/CJ80_u6!B35-1</f>
        <v>0</v>
      </c>
      <c r="C35" s="2">
        <f>'CJ80_u6-noXH2O'!C35/CJ80_u6!C35-1</f>
        <v>2.1359223300970731E-2</v>
      </c>
      <c r="D35" s="2">
        <f>'CJ80_u6-noXH2O'!D35/CJ80_u6!D35-1</f>
        <v>0.10077519379844957</v>
      </c>
      <c r="E35" s="2">
        <f>'CJ80_u6-noXH2O'!E35/CJ80_u6!E35-1</f>
        <v>0</v>
      </c>
      <c r="F35" s="2">
        <f>'CJ80_u6-noXH2O'!F35/CJ80_u6!F35-1</f>
        <v>9.1139240506329156E-2</v>
      </c>
      <c r="G35" s="2">
        <f>'CJ80_u6-noXH2O'!G35/CJ80_u6!G35-1</f>
        <v>7.570422535211252E-2</v>
      </c>
      <c r="H35" s="2">
        <f>'CJ80_u6-noXH2O'!H35/CJ80_u6!H35-1</f>
        <v>8.591885441527447E-2</v>
      </c>
      <c r="I35" s="2">
        <f>'CJ80_u6-noXH2O'!I35/CJ80_u6!I35-1</f>
        <v>7.1315372424722634E-2</v>
      </c>
      <c r="J35" s="2">
        <f>'CJ80_u6-noXH2O'!J35/CJ80_u6!J35-1</f>
        <v>9.7087378640776656E-3</v>
      </c>
      <c r="K35" s="2">
        <f>'CJ80_u6-noXH2O'!K35/CJ80_u6!K35-1</f>
        <v>0</v>
      </c>
      <c r="L35" s="2">
        <f>'CJ80_u6-noXH2O'!L35/CJ80_u6!L35-1</f>
        <v>7.2936660268714038E-2</v>
      </c>
      <c r="M35" s="2">
        <f>'CJ80_u6-noXH2O'!M35/CJ80_u6!M35-1</f>
        <v>1.8072289156626509E-2</v>
      </c>
      <c r="N35" s="2">
        <f>'CJ80_u6-noXH2O'!N35/CJ80_u6!N35-1</f>
        <v>0.10204081632653073</v>
      </c>
      <c r="O35" s="2">
        <f>'CJ80_u6-noXH2O'!O35/CJ80_u6!O35-1</f>
        <v>3.9800995024875663E-2</v>
      </c>
      <c r="P35" s="2">
        <f>'CJ80_u6-noXH2O'!P35/CJ80_u6!P35-1</f>
        <v>4.3196544276457916E-2</v>
      </c>
      <c r="Q35" s="2">
        <f>'CJ80_u6-noXH2O'!Q35/CJ80_u6!Q35-1</f>
        <v>9.4224924012157985E-2</v>
      </c>
      <c r="R35" s="2">
        <f>'CJ80_u6-noXH2O'!R35/CJ80_u6!R35-1</f>
        <v>3.90625E-2</v>
      </c>
      <c r="S35" s="2">
        <f>'CJ80_u6-noXH2O'!S35/CJ80_u6!S35-1</f>
        <v>5.2287581699346442E-2</v>
      </c>
      <c r="T35" s="2">
        <f>'CJ80_u6-noXH2O'!T35/CJ80_u6!T35-1</f>
        <v>1.7837235228539638E-2</v>
      </c>
      <c r="U35" s="2">
        <f>'CJ80_u6-noXH2O'!U35/CJ80_u6!U35-1</f>
        <v>4.9504950495049327E-2</v>
      </c>
      <c r="V35" s="2">
        <f>'CJ80_u6-noXH2O'!V35/CJ80_u6!V35-1</f>
        <v>0.11336032388663986</v>
      </c>
      <c r="W35" s="2">
        <f>'CJ80_u6-noXH2O'!W35/CJ80_u6!W35-1</f>
        <v>5.5023923444976086E-2</v>
      </c>
      <c r="X35" s="2">
        <f>'CJ80_u6-noXH2O'!X35/CJ80_u6!X35-1</f>
        <v>2.6143790849673332E-2</v>
      </c>
      <c r="Y35" s="2">
        <f>'CJ80_u6-noXH2O'!Y35/CJ80_u6!Y35-1</f>
        <v>2.0661157024793431E-2</v>
      </c>
      <c r="Z35" s="2">
        <f>'CJ80_u6-noXH2O'!Z35/CJ80_u6!Z35-1</f>
        <v>8.6956521739129933E-3</v>
      </c>
      <c r="AA35" s="2">
        <f>'CJ80_u6-noXH2O'!AA35/CJ80_u6!AA35-1</f>
        <v>0</v>
      </c>
      <c r="AB35" s="2">
        <f>'CJ80_u6-noXH2O'!AB35/CJ80_u6!AB35-1</f>
        <v>0</v>
      </c>
      <c r="AC35" s="2">
        <f>'CJ80_u6-noXH2O'!AC35/CJ80_u6!AC35-1</f>
        <v>0</v>
      </c>
      <c r="AD35" s="2">
        <f>'CJ80_u6-noXH2O'!AD35/CJ80_u6!AD35-1</f>
        <v>0</v>
      </c>
      <c r="AE35" s="2">
        <f>'CJ80_u6-noXH2O'!AE35/CJ80_u6!AE35-1</f>
        <v>0</v>
      </c>
      <c r="AF35" s="2">
        <f>'CJ80_u6-noXH2O'!AF35/CJ80_u6!AF35-1</f>
        <v>0</v>
      </c>
      <c r="AG35" s="2">
        <f>'CJ80_u6-noXH2O'!AG35/CJ80_u6!AG35-1</f>
        <v>0</v>
      </c>
      <c r="AH35" s="2">
        <f>'CJ80_u6-noXH2O'!AH35/CJ80_u6!AH35-1</f>
        <v>0</v>
      </c>
      <c r="AI35" s="2">
        <f>'CJ80_u6-noXH2O'!AI35/CJ80_u6!AI35-1</f>
        <v>0</v>
      </c>
      <c r="AJ35" s="2">
        <f>'CJ80_u6-noXH2O'!AJ35/CJ80_u6!AJ35-1</f>
        <v>0</v>
      </c>
      <c r="AK35" s="2">
        <f>'CJ80_u6-noXH2O'!AK35/CJ80_u6!AK35-1</f>
        <v>0</v>
      </c>
      <c r="AL35" s="2">
        <f>'CJ80_u6-noXH2O'!AL35/CJ80_u6!AL35-1</f>
        <v>0</v>
      </c>
      <c r="AM35" s="2">
        <f>'CJ80_u6-noXH2O'!AM35/CJ80_u6!AM35-1</f>
        <v>0</v>
      </c>
      <c r="AN35" s="2">
        <f>'CJ80_u6-noXH2O'!AN35/CJ80_u6!AN35-1</f>
        <v>0</v>
      </c>
      <c r="AO35" s="2">
        <f>'CJ80_u6-noXH2O'!AO35/CJ80_u6!AO35-1</f>
        <v>9.922680412371121E-2</v>
      </c>
      <c r="AP35" s="2">
        <f>'CJ80_u6-noXH2O'!AP35/CJ80_u6!AP35-1</f>
        <v>0.10563380281690149</v>
      </c>
      <c r="AQ35" s="2">
        <f>'CJ80_u6-noXH2O'!AQ35/CJ80_u6!AQ35-1</f>
        <v>7.2202166064981865E-2</v>
      </c>
      <c r="AR35" s="2">
        <f>'CJ80_u6-noXH2O'!AR35/CJ80_u6!AR35-1</f>
        <v>0.10576923076923084</v>
      </c>
      <c r="AS35" s="2">
        <f>'CJ80_u6-noXH2O'!AS35/CJ80_u6!AS35-1</f>
        <v>7.1428571428571397E-2</v>
      </c>
      <c r="AT35" s="2">
        <f>'CJ80_u6-noXH2O'!AT35/CJ80_u6!AT35-1</f>
        <v>9.7297297297297192E-2</v>
      </c>
      <c r="AU35" s="2">
        <f>'CJ80_u6-noXH2O'!AU35/CJ80_u6!AU35-1</f>
        <v>9.5757575757575708E-2</v>
      </c>
      <c r="AV35" s="2">
        <f>'CJ80_u6-noXH2O'!AV35/CJ80_u6!AV35-1</f>
        <v>9.7701149425287293E-2</v>
      </c>
      <c r="AW35" s="2">
        <f>'CJ80_u6-noXH2O'!AW35/CJ80_u6!AW35-1</f>
        <v>8.0357142857142794E-2</v>
      </c>
      <c r="AX35" s="2">
        <f>'CJ80_u6-noXH2O'!AX35/CJ80_u6!AX35-1</f>
        <v>9.5744680851064023E-2</v>
      </c>
      <c r="AY35" s="2">
        <f>'CJ80_u6-noXH2O'!AY35/CJ80_u6!AY35-1</f>
        <v>0.10743801652892571</v>
      </c>
      <c r="AZ35" s="2">
        <f>'CJ80_u6-noXH2O'!AZ35/CJ80_u6!AZ35-1</f>
        <v>0.1078610603290675</v>
      </c>
      <c r="BA35" s="2">
        <f>'CJ80_u6-noXH2O'!BA35/CJ80_u6!BA35-1</f>
        <v>7.7075098814229248E-2</v>
      </c>
      <c r="BB35" s="2">
        <f>'CJ80_u6-noXH2O'!BB35/CJ80_u6!BB35-1</f>
        <v>4.7337278106508895E-2</v>
      </c>
      <c r="BC35" s="2">
        <f>'CJ80_u6-noXH2O'!BC35/CJ80_u6!BC35-1</f>
        <v>0.11034482758620667</v>
      </c>
      <c r="BD35" s="2">
        <f>'CJ80_u6-noXH2O'!BD35/CJ80_u6!BD35-1</f>
        <v>0.10546139359698681</v>
      </c>
      <c r="BE35" s="2">
        <f>'CJ80_u6-noXH2O'!BE35/CJ80_u6!BE35-1</f>
        <v>9.665427509293667E-2</v>
      </c>
      <c r="BF35" s="2">
        <f>'CJ80_u6-noXH2O'!BF35/CJ80_u6!BF35-1</f>
        <v>1.980198019801982E-2</v>
      </c>
      <c r="BG35" s="2">
        <f>'CJ80_u6-noXH2O'!BG35/CJ80_u6!BG35-1</f>
        <v>2.6159334126040434E-2</v>
      </c>
      <c r="BH35" s="2">
        <f>'CJ80_u6-noXH2O'!BH35/CJ80_u6!BH35-1</f>
        <v>8.7179487179487314E-2</v>
      </c>
      <c r="BI35" s="2">
        <f>'CJ80_u6-noXH2O'!BI35/CJ80_u6!BI35-1</f>
        <v>8.0459770114942541E-2</v>
      </c>
      <c r="BJ35" s="2">
        <f>'CJ80_u6-noXH2O'!BJ35/CJ80_u6!BJ35-1</f>
        <v>9.752547307132442E-2</v>
      </c>
      <c r="BK35" s="2">
        <f>'CJ80_u6-noXH2O'!BK35/CJ80_u6!BK35-1</f>
        <v>0.10416666666666652</v>
      </c>
    </row>
    <row r="36" spans="1:63" x14ac:dyDescent="0.35">
      <c r="A36">
        <v>3</v>
      </c>
      <c r="B36" s="2">
        <f>'CJ80_u6-noXH2O'!B36/CJ80_u6!B36-1</f>
        <v>0</v>
      </c>
      <c r="C36" s="2">
        <f>'CJ80_u6-noXH2O'!C36/CJ80_u6!C36-1</f>
        <v>2.1484375E-2</v>
      </c>
      <c r="D36" s="2">
        <f>'CJ80_u6-noXH2O'!D36/CJ80_u6!D36-1</f>
        <v>0.10337972166998011</v>
      </c>
      <c r="E36" s="2">
        <f>'CJ80_u6-noXH2O'!E36/CJ80_u6!E36-1</f>
        <v>0</v>
      </c>
      <c r="F36" s="2">
        <f>'CJ80_u6-noXH2O'!F36/CJ80_u6!F36-1</f>
        <v>9.3506493506493538E-2</v>
      </c>
      <c r="G36" s="2">
        <f>'CJ80_u6-noXH2O'!G36/CJ80_u6!G36-1</f>
        <v>7.7338129496402841E-2</v>
      </c>
      <c r="H36" s="2">
        <f>'CJ80_u6-noXH2O'!H36/CJ80_u6!H36-1</f>
        <v>8.9024390243902518E-2</v>
      </c>
      <c r="I36" s="2">
        <f>'CJ80_u6-noXH2O'!I36/CJ80_u6!I36-1</f>
        <v>7.4433656957928696E-2</v>
      </c>
      <c r="J36" s="2">
        <f>'CJ80_u6-noXH2O'!J36/CJ80_u6!J36-1</f>
        <v>9.8039215686274161E-3</v>
      </c>
      <c r="K36" s="2">
        <f>'CJ80_u6-noXH2O'!K36/CJ80_u6!K36-1</f>
        <v>0</v>
      </c>
      <c r="L36" s="2">
        <f>'CJ80_u6-noXH2O'!L36/CJ80_u6!L36-1</f>
        <v>7.3929961089494123E-2</v>
      </c>
      <c r="M36" s="2">
        <f>'CJ80_u6-noXH2O'!M36/CJ80_u6!M36-1</f>
        <v>1.8292682926829285E-2</v>
      </c>
      <c r="N36" s="2">
        <f>'CJ80_u6-noXH2O'!N36/CJ80_u6!N36-1</f>
        <v>0.10442260442260443</v>
      </c>
      <c r="O36" s="2">
        <f>'CJ80_u6-noXH2O'!O36/CJ80_u6!O36-1</f>
        <v>3.5175879396984966E-2</v>
      </c>
      <c r="P36" s="2">
        <f>'CJ80_u6-noXH2O'!P36/CJ80_u6!P36-1</f>
        <v>4.3763676148796504E-2</v>
      </c>
      <c r="Q36" s="2">
        <f>'CJ80_u6-noXH2O'!Q36/CJ80_u6!Q36-1</f>
        <v>9.6173733195449751E-2</v>
      </c>
      <c r="R36" s="2">
        <f>'CJ80_u6-noXH2O'!R36/CJ80_u6!R36-1</f>
        <v>3.9682539682539542E-2</v>
      </c>
      <c r="S36" s="2">
        <f>'CJ80_u6-noXH2O'!S36/CJ80_u6!S36-1</f>
        <v>5.315614617940212E-2</v>
      </c>
      <c r="T36" s="2">
        <f>'CJ80_u6-noXH2O'!T36/CJ80_u6!T36-1</f>
        <v>1.9165727170236568E-2</v>
      </c>
      <c r="U36" s="2">
        <f>'CJ80_u6-noXH2O'!U36/CJ80_u6!U36-1</f>
        <v>5.0251256281407031E-2</v>
      </c>
      <c r="V36" s="2">
        <f>'CJ80_u6-noXH2O'!V36/CJ80_u6!V36-1</f>
        <v>0.1166666666666667</v>
      </c>
      <c r="W36" s="2">
        <f>'CJ80_u6-noXH2O'!W36/CJ80_u6!W36-1</f>
        <v>5.5961070559610748E-2</v>
      </c>
      <c r="X36" s="2">
        <f>'CJ80_u6-noXH2O'!X36/CJ80_u6!X36-1</f>
        <v>2.6490066225165476E-2</v>
      </c>
      <c r="Y36" s="2">
        <f>'CJ80_u6-noXH2O'!Y36/CJ80_u6!Y36-1</f>
        <v>2.0920502092049986E-2</v>
      </c>
      <c r="Z36" s="2">
        <f>'CJ80_u6-noXH2O'!Z36/CJ80_u6!Z36-1</f>
        <v>8.7719298245614308E-3</v>
      </c>
      <c r="AA36" s="2">
        <f>'CJ80_u6-noXH2O'!AA36/CJ80_u6!AA36-1</f>
        <v>0</v>
      </c>
      <c r="AB36" s="2">
        <f>'CJ80_u6-noXH2O'!AB36/CJ80_u6!AB36-1</f>
        <v>0</v>
      </c>
      <c r="AC36" s="2">
        <f>'CJ80_u6-noXH2O'!AC36/CJ80_u6!AC36-1</f>
        <v>0</v>
      </c>
      <c r="AD36" s="2">
        <f>'CJ80_u6-noXH2O'!AD36/CJ80_u6!AD36-1</f>
        <v>0</v>
      </c>
      <c r="AE36" s="2">
        <f>'CJ80_u6-noXH2O'!AE36/CJ80_u6!AE36-1</f>
        <v>0</v>
      </c>
      <c r="AF36" s="2">
        <f>'CJ80_u6-noXH2O'!AF36/CJ80_u6!AF36-1</f>
        <v>0</v>
      </c>
      <c r="AG36" s="2">
        <f>'CJ80_u6-noXH2O'!AG36/CJ80_u6!AG36-1</f>
        <v>0</v>
      </c>
      <c r="AH36" s="2">
        <f>'CJ80_u6-noXH2O'!AH36/CJ80_u6!AH36-1</f>
        <v>0</v>
      </c>
      <c r="AI36" s="2">
        <f>'CJ80_u6-noXH2O'!AI36/CJ80_u6!AI36-1</f>
        <v>0</v>
      </c>
      <c r="AJ36" s="2">
        <f>'CJ80_u6-noXH2O'!AJ36/CJ80_u6!AJ36-1</f>
        <v>0</v>
      </c>
      <c r="AK36" s="2">
        <f>'CJ80_u6-noXH2O'!AK36/CJ80_u6!AK36-1</f>
        <v>0</v>
      </c>
      <c r="AL36" s="2">
        <f>'CJ80_u6-noXH2O'!AL36/CJ80_u6!AL36-1</f>
        <v>0</v>
      </c>
      <c r="AM36" s="2">
        <f>'CJ80_u6-noXH2O'!AM36/CJ80_u6!AM36-1</f>
        <v>0</v>
      </c>
      <c r="AN36" s="2">
        <f>'CJ80_u6-noXH2O'!AN36/CJ80_u6!AN36-1</f>
        <v>0</v>
      </c>
      <c r="AO36" s="2">
        <f>'CJ80_u6-noXH2O'!AO36/CJ80_u6!AO36-1</f>
        <v>0.10171730515191535</v>
      </c>
      <c r="AP36" s="2">
        <f>'CJ80_u6-noXH2O'!AP36/CJ80_u6!AP36-1</f>
        <v>0.10935251798561141</v>
      </c>
      <c r="AQ36" s="2">
        <f>'CJ80_u6-noXH2O'!AQ36/CJ80_u6!AQ36-1</f>
        <v>7.3937153419593393E-2</v>
      </c>
      <c r="AR36" s="2">
        <f>'CJ80_u6-noXH2O'!AR36/CJ80_u6!AR36-1</f>
        <v>0.11029411764705888</v>
      </c>
      <c r="AS36" s="2">
        <f>'CJ80_u6-noXH2O'!AS36/CJ80_u6!AS36-1</f>
        <v>7.3008849557522071E-2</v>
      </c>
      <c r="AT36" s="2">
        <f>'CJ80_u6-noXH2O'!AT36/CJ80_u6!AT36-1</f>
        <v>0.10497237569060758</v>
      </c>
      <c r="AU36" s="2">
        <f>'CJ80_u6-noXH2O'!AU36/CJ80_u6!AU36-1</f>
        <v>9.9009900990098876E-2</v>
      </c>
      <c r="AV36" s="2">
        <f>'CJ80_u6-noXH2O'!AV36/CJ80_u6!AV36-1</f>
        <v>0.10294117647058809</v>
      </c>
      <c r="AW36" s="2">
        <f>'CJ80_u6-noXH2O'!AW36/CJ80_u6!AW36-1</f>
        <v>8.181818181818179E-2</v>
      </c>
      <c r="AX36" s="2">
        <f>'CJ80_u6-noXH2O'!AX36/CJ80_u6!AX36-1</f>
        <v>9.4257854821235165E-2</v>
      </c>
      <c r="AY36" s="2">
        <f>'CJ80_u6-noXH2O'!AY36/CJ80_u6!AY36-1</f>
        <v>0.10084033613445365</v>
      </c>
      <c r="AZ36" s="2">
        <f>'CJ80_u6-noXH2O'!AZ36/CJ80_u6!AZ36-1</f>
        <v>0.11238095238095247</v>
      </c>
      <c r="BA36" s="2">
        <f>'CJ80_u6-noXH2O'!BA36/CJ80_u6!BA36-1</f>
        <v>7.9754601226994071E-2</v>
      </c>
      <c r="BB36" s="2">
        <f>'CJ80_u6-noXH2O'!BB36/CJ80_u6!BB36-1</f>
        <v>4.7904191616766401E-2</v>
      </c>
      <c r="BC36" s="2">
        <f>'CJ80_u6-noXH2O'!BC36/CJ80_u6!BC36-1</f>
        <v>0.11347517730496448</v>
      </c>
      <c r="BD36" s="2">
        <f>'CJ80_u6-noXH2O'!BD36/CJ80_u6!BD36-1</f>
        <v>0.10629921259842545</v>
      </c>
      <c r="BE36" s="2">
        <f>'CJ80_u6-noXH2O'!BE36/CJ80_u6!BE36-1</f>
        <v>9.9047619047619051E-2</v>
      </c>
      <c r="BF36" s="2">
        <f>'CJ80_u6-noXH2O'!BF36/CJ80_u6!BF36-1</f>
        <v>2.5380710659898442E-2</v>
      </c>
      <c r="BG36" s="2">
        <f>'CJ80_u6-noXH2O'!BG36/CJ80_u6!BG36-1</f>
        <v>2.6699029126213691E-2</v>
      </c>
      <c r="BH36" s="2">
        <f>'CJ80_u6-noXH2O'!BH36/CJ80_u6!BH36-1</f>
        <v>8.9005235602094279E-2</v>
      </c>
      <c r="BI36" s="2">
        <f>'CJ80_u6-noXH2O'!BI36/CJ80_u6!BI36-1</f>
        <v>7.9178885630498463E-2</v>
      </c>
      <c r="BJ36" s="2">
        <f>'CJ80_u6-noXH2O'!BJ36/CJ80_u6!BJ36-1</f>
        <v>0.10075187969924815</v>
      </c>
      <c r="BK36" s="2">
        <f>'CJ80_u6-noXH2O'!BK36/CJ80_u6!BK36-1</f>
        <v>0.10810810810810811</v>
      </c>
    </row>
    <row r="37" spans="1:63" x14ac:dyDescent="0.35">
      <c r="A37">
        <v>2</v>
      </c>
      <c r="B37" s="2">
        <f>'CJ80_u6-noXH2O'!B37/CJ80_u6!B37-1</f>
        <v>0</v>
      </c>
      <c r="C37" s="2">
        <f>'CJ80_u6-noXH2O'!C37/CJ80_u6!C37-1</f>
        <v>2.1653543307086798E-2</v>
      </c>
      <c r="D37" s="2">
        <f>'CJ80_u6-noXH2O'!D37/CJ80_u6!D37-1</f>
        <v>0.10655737704918034</v>
      </c>
      <c r="E37" s="2">
        <f>'CJ80_u6-noXH2O'!E37/CJ80_u6!E37-1</f>
        <v>0</v>
      </c>
      <c r="F37" s="2">
        <f>'CJ80_u6-noXH2O'!F37/CJ80_u6!F37-1</f>
        <v>9.8930481283422411E-2</v>
      </c>
      <c r="G37" s="2">
        <f>'CJ80_u6-noXH2O'!G37/CJ80_u6!G37-1</f>
        <v>7.9189686924493685E-2</v>
      </c>
      <c r="H37" s="2">
        <f>'CJ80_u6-noXH2O'!H37/CJ80_u6!H37-1</f>
        <v>9.1250000000000053E-2</v>
      </c>
      <c r="I37" s="2">
        <f>'CJ80_u6-noXH2O'!I37/CJ80_u6!I37-1</f>
        <v>7.6285240464344817E-2</v>
      </c>
      <c r="J37" s="2">
        <f>'CJ80_u6-noXH2O'!J37/CJ80_u6!J37-1</f>
        <v>9.9009900990099098E-3</v>
      </c>
      <c r="K37" s="2">
        <f>'CJ80_u6-noXH2O'!K37/CJ80_u6!K37-1</f>
        <v>0</v>
      </c>
      <c r="L37" s="2">
        <f>'CJ80_u6-noXH2O'!L37/CJ80_u6!L37-1</f>
        <v>7.4950690335305881E-2</v>
      </c>
      <c r="M37" s="2">
        <f>'CJ80_u6-noXH2O'!M37/CJ80_u6!M37-1</f>
        <v>1.8518518518518601E-2</v>
      </c>
      <c r="N37" s="2">
        <f>'CJ80_u6-noXH2O'!N37/CJ80_u6!N37-1</f>
        <v>0.10858585858585856</v>
      </c>
      <c r="O37" s="2">
        <f>'CJ80_u6-noXH2O'!O37/CJ80_u6!O37-1</f>
        <v>4.081632653061229E-2</v>
      </c>
      <c r="P37" s="2">
        <f>'CJ80_u6-noXH2O'!P37/CJ80_u6!P37-1</f>
        <v>4.434589800443467E-2</v>
      </c>
      <c r="Q37" s="2">
        <f>'CJ80_u6-noXH2O'!Q37/CJ80_u6!Q37-1</f>
        <v>9.1101694915254328E-2</v>
      </c>
      <c r="R37" s="2">
        <f>'CJ80_u6-noXH2O'!R37/CJ80_u6!R37-1</f>
        <v>4.0322580645161255E-2</v>
      </c>
      <c r="S37" s="2">
        <f>'CJ80_u6-noXH2O'!S37/CJ80_u6!S37-1</f>
        <v>5.4054054054054168E-2</v>
      </c>
      <c r="T37" s="2">
        <f>'CJ80_u6-noXH2O'!T37/CJ80_u6!T37-1</f>
        <v>1.9384264538198304E-2</v>
      </c>
      <c r="U37" s="2">
        <f>'CJ80_u6-noXH2O'!U37/CJ80_u6!U37-1</f>
        <v>5.1282051282051322E-2</v>
      </c>
      <c r="V37" s="2">
        <f>'CJ80_u6-noXH2O'!V37/CJ80_u6!V37-1</f>
        <v>0.1206896551724137</v>
      </c>
      <c r="W37" s="2">
        <f>'CJ80_u6-noXH2O'!W37/CJ80_u6!W37-1</f>
        <v>5.7071960297766733E-2</v>
      </c>
      <c r="X37" s="2">
        <f>'CJ80_u6-noXH2O'!X37/CJ80_u6!X37-1</f>
        <v>2.6845637583892579E-2</v>
      </c>
      <c r="Y37" s="2">
        <f>'CJ80_u6-noXH2O'!Y37/CJ80_u6!Y37-1</f>
        <v>2.5423728813559254E-2</v>
      </c>
      <c r="Z37" s="2">
        <f>'CJ80_u6-noXH2O'!Z37/CJ80_u6!Z37-1</f>
        <v>0</v>
      </c>
      <c r="AA37" s="2">
        <f>'CJ80_u6-noXH2O'!AA37/CJ80_u6!AA37-1</f>
        <v>0</v>
      </c>
      <c r="AB37" s="2">
        <f>'CJ80_u6-noXH2O'!AB37/CJ80_u6!AB37-1</f>
        <v>0</v>
      </c>
      <c r="AC37" s="2">
        <f>'CJ80_u6-noXH2O'!AC37/CJ80_u6!AC37-1</f>
        <v>0</v>
      </c>
      <c r="AD37" s="2">
        <f>'CJ80_u6-noXH2O'!AD37/CJ80_u6!AD37-1</f>
        <v>0</v>
      </c>
      <c r="AE37" s="2">
        <f>'CJ80_u6-noXH2O'!AE37/CJ80_u6!AE37-1</f>
        <v>0</v>
      </c>
      <c r="AF37" s="2">
        <f>'CJ80_u6-noXH2O'!AF37/CJ80_u6!AF37-1</f>
        <v>0</v>
      </c>
      <c r="AG37" s="2">
        <f>'CJ80_u6-noXH2O'!AG37/CJ80_u6!AG37-1</f>
        <v>0</v>
      </c>
      <c r="AH37" s="2">
        <f>'CJ80_u6-noXH2O'!AH37/CJ80_u6!AH37-1</f>
        <v>0</v>
      </c>
      <c r="AI37" s="2">
        <f>'CJ80_u6-noXH2O'!AI37/CJ80_u6!AI37-1</f>
        <v>0</v>
      </c>
      <c r="AJ37" s="2">
        <f>'CJ80_u6-noXH2O'!AJ37/CJ80_u6!AJ37-1</f>
        <v>0</v>
      </c>
      <c r="AK37" s="2">
        <f>'CJ80_u6-noXH2O'!AK37/CJ80_u6!AK37-1</f>
        <v>0</v>
      </c>
      <c r="AL37" s="2">
        <f>'CJ80_u6-noXH2O'!AL37/CJ80_u6!AL37-1</f>
        <v>0</v>
      </c>
      <c r="AM37" s="2">
        <f>'CJ80_u6-noXH2O'!AM37/CJ80_u6!AM37-1</f>
        <v>0</v>
      </c>
      <c r="AN37" s="2">
        <f>'CJ80_u6-noXH2O'!AN37/CJ80_u6!AN37-1</f>
        <v>0</v>
      </c>
      <c r="AO37" s="2">
        <f>'CJ80_u6-noXH2O'!AO37/CJ80_u6!AO37-1</f>
        <v>0.10612244897959178</v>
      </c>
      <c r="AP37" s="2">
        <f>'CJ80_u6-noXH2O'!AP37/CJ80_u6!AP37-1</f>
        <v>0.11176470588235299</v>
      </c>
      <c r="AQ37" s="2">
        <f>'CJ80_u6-noXH2O'!AQ37/CJ80_u6!AQ37-1</f>
        <v>7.5901328273244806E-2</v>
      </c>
      <c r="AR37" s="2">
        <f>'CJ80_u6-noXH2O'!AR37/CJ80_u6!AR37-1</f>
        <v>0.11278195488721821</v>
      </c>
      <c r="AS37" s="2">
        <f>'CJ80_u6-noXH2O'!AS37/CJ80_u6!AS37-1</f>
        <v>7.7272727272727382E-2</v>
      </c>
      <c r="AT37" s="2">
        <f>'CJ80_u6-noXH2O'!AT37/CJ80_u6!AT37-1</f>
        <v>0.10734463276836159</v>
      </c>
      <c r="AU37" s="2">
        <f>'CJ80_u6-noXH2O'!AU37/CJ80_u6!AU37-1</f>
        <v>0.10126582278481</v>
      </c>
      <c r="AV37" s="2">
        <f>'CJ80_u6-noXH2O'!AV37/CJ80_u6!AV37-1</f>
        <v>0.10210210210210202</v>
      </c>
      <c r="AW37" s="2">
        <f>'CJ80_u6-noXH2O'!AW37/CJ80_u6!AW37-1</f>
        <v>8.4112149532710401E-2</v>
      </c>
      <c r="AX37" s="2">
        <f>'CJ80_u6-noXH2O'!AX37/CJ80_u6!AX37-1</f>
        <v>9.9667774086378946E-2</v>
      </c>
      <c r="AY37" s="2">
        <f>'CJ80_u6-noXH2O'!AY37/CJ80_u6!AY37-1</f>
        <v>0.10344827586206917</v>
      </c>
      <c r="AZ37" s="2">
        <f>'CJ80_u6-noXH2O'!AZ37/CJ80_u6!AZ37-1</f>
        <v>0.11354581673306763</v>
      </c>
      <c r="BA37" s="2">
        <f>'CJ80_u6-noXH2O'!BA37/CJ80_u6!BA37-1</f>
        <v>8.3155650319829411E-2</v>
      </c>
      <c r="BB37" s="2">
        <f>'CJ80_u6-noXH2O'!BB37/CJ80_u6!BB37-1</f>
        <v>4.8780487804878092E-2</v>
      </c>
      <c r="BC37" s="2">
        <f>'CJ80_u6-noXH2O'!BC37/CJ80_u6!BC37-1</f>
        <v>0.10948905109489049</v>
      </c>
      <c r="BD37" s="2">
        <f>'CJ80_u6-noXH2O'!BD37/CJ80_u6!BD37-1</f>
        <v>0.10995850622406644</v>
      </c>
      <c r="BE37" s="2">
        <f>'CJ80_u6-noXH2O'!BE37/CJ80_u6!BE37-1</f>
        <v>0.10196078431372535</v>
      </c>
      <c r="BF37" s="2">
        <f>'CJ80_u6-noXH2O'!BF37/CJ80_u6!BF37-1</f>
        <v>2.0725388601036121E-2</v>
      </c>
      <c r="BG37" s="2">
        <f>'CJ80_u6-noXH2O'!BG37/CJ80_u6!BG37-1</f>
        <v>2.7363184079602032E-2</v>
      </c>
      <c r="BH37" s="2">
        <f>'CJ80_u6-noXH2O'!BH37/CJ80_u6!BH37-1</f>
        <v>9.139784946236551E-2</v>
      </c>
      <c r="BI37" s="2">
        <f>'CJ80_u6-noXH2O'!BI37/CJ80_u6!BI37-1</f>
        <v>8.1325301204819178E-2</v>
      </c>
      <c r="BJ37" s="2">
        <f>'CJ80_u6-noXH2O'!BJ37/CJ80_u6!BJ37-1</f>
        <v>0.10296411856474252</v>
      </c>
      <c r="BK37" s="2">
        <f>'CJ80_u6-noXH2O'!BK37/CJ80_u6!BK37-1</f>
        <v>0.11246200607902734</v>
      </c>
    </row>
    <row r="38" spans="1:63" s="9" customFormat="1" x14ac:dyDescent="0.35">
      <c r="A38" s="9">
        <v>1</v>
      </c>
      <c r="B38" s="8">
        <f>'CJ80_u6-noXH2O'!B38/CJ80_u6!B38-1</f>
        <v>0</v>
      </c>
      <c r="C38" s="8">
        <f>'CJ80_u6-noXH2O'!C38/CJ80_u6!C38-1</f>
        <v>2.182539682539697E-2</v>
      </c>
      <c r="D38" s="8">
        <f>'CJ80_u6-noXH2O'!D38/CJ80_u6!D38-1</f>
        <v>0.11040339702760082</v>
      </c>
      <c r="E38" s="8">
        <f>'CJ80_u6-noXH2O'!E38/CJ80_u6!E38-1</f>
        <v>0</v>
      </c>
      <c r="F38" s="8">
        <f>'CJ80_u6-noXH2O'!F38/CJ80_u6!F38-1</f>
        <v>0.10192837465564741</v>
      </c>
      <c r="G38" s="8">
        <f>'CJ80_u6-noXH2O'!G38/CJ80_u6!G38-1</f>
        <v>8.3175803402646409E-2</v>
      </c>
      <c r="H38" s="8">
        <f>'CJ80_u6-noXH2O'!H38/CJ80_u6!H38-1</f>
        <v>9.3589743589743479E-2</v>
      </c>
      <c r="I38" s="8">
        <f>'CJ80_u6-noXH2O'!I38/CJ80_u6!I38-1</f>
        <v>7.8098471986417728E-2</v>
      </c>
      <c r="J38" s="8">
        <f>'CJ80_u6-noXH2O'!J38/CJ80_u6!J38-1</f>
        <v>1.3039117352056095E-2</v>
      </c>
      <c r="K38" s="8">
        <f>'CJ80_u6-noXH2O'!K38/CJ80_u6!K38-1</f>
        <v>0</v>
      </c>
      <c r="L38" s="8">
        <f>'CJ80_u6-noXH2O'!L38/CJ80_u6!L38-1</f>
        <v>7.8156312625250468E-2</v>
      </c>
      <c r="M38" s="8">
        <f>'CJ80_u6-noXH2O'!M38/CJ80_u6!M38-1</f>
        <v>1.8749999999999822E-2</v>
      </c>
      <c r="N38" s="8">
        <f>'CJ80_u6-noXH2O'!N38/CJ80_u6!N38-1</f>
        <v>0.1102464332036317</v>
      </c>
      <c r="O38" s="8">
        <f>'CJ80_u6-noXH2O'!O38/CJ80_u6!O38-1</f>
        <v>3.6082474226804218E-2</v>
      </c>
      <c r="P38" s="8">
        <f>'CJ80_u6-noXH2O'!P38/CJ80_u6!P38-1</f>
        <v>4.7297297297297147E-2</v>
      </c>
      <c r="Q38" s="8">
        <f>'CJ80_u6-noXH2O'!Q38/CJ80_u6!Q38-1</f>
        <v>9.7826086956521729E-2</v>
      </c>
      <c r="R38" s="8">
        <f>'CJ80_u6-noXH2O'!R38/CJ80_u6!R38-1</f>
        <v>4.0983606557377206E-2</v>
      </c>
      <c r="S38" s="8">
        <f>'CJ80_u6-noXH2O'!S38/CJ80_u6!S38-1</f>
        <v>5.5172413793103559E-2</v>
      </c>
      <c r="T38" s="8">
        <f>'CJ80_u6-noXH2O'!T38/CJ80_u6!T38-1</f>
        <v>1.9607843137255054E-2</v>
      </c>
      <c r="U38" s="8">
        <f>'CJ80_u6-noXH2O'!U38/CJ80_u6!U38-1</f>
        <v>5.7591623036649331E-2</v>
      </c>
      <c r="V38" s="8">
        <f>'CJ80_u6-noXH2O'!V38/CJ80_u6!V38-1</f>
        <v>0.125</v>
      </c>
      <c r="W38" s="8">
        <f>'CJ80_u6-noXH2O'!W38/CJ80_u6!W38-1</f>
        <v>5.8227848101265689E-2</v>
      </c>
      <c r="X38" s="8">
        <f>'CJ80_u6-noXH2O'!X38/CJ80_u6!X38-1</f>
        <v>2.7210884353741527E-2</v>
      </c>
      <c r="Y38" s="8">
        <f>'CJ80_u6-noXH2O'!Y38/CJ80_u6!Y38-1</f>
        <v>2.1367521367521514E-2</v>
      </c>
      <c r="Z38" s="8">
        <f>'CJ80_u6-noXH2O'!Z38/CJ80_u6!Z38-1</f>
        <v>0</v>
      </c>
      <c r="AA38" s="8">
        <f>'CJ80_u6-noXH2O'!AA38/CJ80_u6!AA38-1</f>
        <v>0</v>
      </c>
      <c r="AB38" s="8">
        <f>'CJ80_u6-noXH2O'!AB38/CJ80_u6!AB38-1</f>
        <v>0</v>
      </c>
      <c r="AC38" s="8">
        <f>'CJ80_u6-noXH2O'!AC38/CJ80_u6!AC38-1</f>
        <v>0</v>
      </c>
      <c r="AD38" s="8">
        <f>'CJ80_u6-noXH2O'!AD38/CJ80_u6!AD38-1</f>
        <v>0</v>
      </c>
      <c r="AE38" s="8">
        <f>'CJ80_u6-noXH2O'!AE38/CJ80_u6!AE38-1</f>
        <v>0</v>
      </c>
      <c r="AF38" s="8">
        <f>'CJ80_u6-noXH2O'!AF38/CJ80_u6!AF38-1</f>
        <v>0</v>
      </c>
      <c r="AG38" s="8">
        <f>'CJ80_u6-noXH2O'!AG38/CJ80_u6!AG38-1</f>
        <v>0</v>
      </c>
      <c r="AH38" s="8">
        <f>'CJ80_u6-noXH2O'!AH38/CJ80_u6!AH38-1</f>
        <v>0</v>
      </c>
      <c r="AI38" s="8">
        <f>'CJ80_u6-noXH2O'!AI38/CJ80_u6!AI38-1</f>
        <v>0</v>
      </c>
      <c r="AJ38" s="8">
        <f>'CJ80_u6-noXH2O'!AJ38/CJ80_u6!AJ38-1</f>
        <v>0</v>
      </c>
      <c r="AK38" s="8">
        <f>'CJ80_u6-noXH2O'!AK38/CJ80_u6!AK38-1</f>
        <v>0</v>
      </c>
      <c r="AL38" s="8">
        <f>'CJ80_u6-noXH2O'!AL38/CJ80_u6!AL38-1</f>
        <v>0</v>
      </c>
      <c r="AM38" s="8">
        <f>'CJ80_u6-noXH2O'!AM38/CJ80_u6!AM38-1</f>
        <v>0</v>
      </c>
      <c r="AN38" s="8">
        <f>'CJ80_u6-noXH2O'!AN38/CJ80_u6!AN38-1</f>
        <v>0</v>
      </c>
      <c r="AO38" s="8">
        <f>'CJ80_u6-noXH2O'!AO38/CJ80_u6!AO38-1</f>
        <v>0.1095505617977528</v>
      </c>
      <c r="AP38" s="8">
        <f>'CJ80_u6-noXH2O'!AP38/CJ80_u6!AP38-1</f>
        <v>0.11613876319758676</v>
      </c>
      <c r="AQ38" s="8">
        <f>'CJ80_u6-noXH2O'!AQ38/CJ80_u6!AQ38-1</f>
        <v>8.0234833659491134E-2</v>
      </c>
      <c r="AR38" s="8">
        <f>'CJ80_u6-noXH2O'!AR38/CJ80_u6!AR38-1</f>
        <v>0.11794871794871775</v>
      </c>
      <c r="AS38" s="8">
        <f>'CJ80_u6-noXH2O'!AS38/CJ80_u6!AS38-1</f>
        <v>7.9439252336448662E-2</v>
      </c>
      <c r="AT38" s="8">
        <f>'CJ80_u6-noXH2O'!AT38/CJ80_u6!AT38-1</f>
        <v>0.10982658959537561</v>
      </c>
      <c r="AU38" s="8">
        <f>'CJ80_u6-noXH2O'!AU38/CJ80_u6!AU38-1</f>
        <v>0.10505836575875471</v>
      </c>
      <c r="AV38" s="8">
        <f>'CJ80_u6-noXH2O'!AV38/CJ80_u6!AV38-1</f>
        <v>0.10461538461538455</v>
      </c>
      <c r="AW38" s="8">
        <f>'CJ80_u6-noXH2O'!AW38/CJ80_u6!AW38-1</f>
        <v>8.6538461538461675E-2</v>
      </c>
      <c r="AX38" s="8">
        <f>'CJ80_u6-noXH2O'!AX38/CJ80_u6!AX38-1</f>
        <v>0.10273972602739723</v>
      </c>
      <c r="AY38" s="8">
        <f>'CJ80_u6-noXH2O'!AY38/CJ80_u6!AY38-1</f>
        <v>0.10619469026548689</v>
      </c>
      <c r="AZ38" s="8">
        <f>'CJ80_u6-noXH2O'!AZ38/CJ80_u6!AZ38-1</f>
        <v>0.11825726141078841</v>
      </c>
      <c r="BA38" s="8">
        <f>'CJ80_u6-noXH2O'!BA38/CJ80_u6!BA38-1</f>
        <v>8.3516483516483664E-2</v>
      </c>
      <c r="BB38" s="8">
        <f>'CJ80_u6-noXH2O'!BB38/CJ80_u6!BB38-1</f>
        <v>4.9689440993788692E-2</v>
      </c>
      <c r="BC38" s="8">
        <f>'CJ80_u6-noXH2O'!BC38/CJ80_u6!BC38-1</f>
        <v>0.11278195488721821</v>
      </c>
      <c r="BD38" s="8">
        <f>'CJ80_u6-noXH2O'!BD38/CJ80_u6!BD38-1</f>
        <v>0.11471861471861478</v>
      </c>
      <c r="BE38" s="8">
        <f>'CJ80_u6-noXH2O'!BE38/CJ80_u6!BE38-1</f>
        <v>0.10505050505050506</v>
      </c>
      <c r="BF38" s="8">
        <f>'CJ80_u6-noXH2O'!BF38/CJ80_u6!BF38-1</f>
        <v>2.1052631578947212E-2</v>
      </c>
      <c r="BG38" s="8">
        <f>'CJ80_u6-noXH2O'!BG38/CJ80_u6!BG38-1</f>
        <v>2.7848101265822711E-2</v>
      </c>
      <c r="BH38" s="8">
        <f>'CJ80_u6-noXH2O'!BH38/CJ80_u6!BH38-1</f>
        <v>9.3922651933701751E-2</v>
      </c>
      <c r="BI38" s="8">
        <f>'CJ80_u6-noXH2O'!BI38/CJ80_u6!BI38-1</f>
        <v>8.66873065015481E-2</v>
      </c>
      <c r="BJ38" s="8">
        <f>'CJ80_u6-noXH2O'!BJ38/CJ80_u6!BJ38-1</f>
        <v>0.10696920583468383</v>
      </c>
      <c r="BK38" s="8">
        <f>'CJ80_u6-noXH2O'!BK38/CJ80_u6!BK38-1</f>
        <v>0.1163522012578615</v>
      </c>
    </row>
    <row r="39" spans="1:63" s="7" customFormat="1" x14ac:dyDescent="0.35">
      <c r="A39" s="7" t="s">
        <v>85</v>
      </c>
      <c r="B39" s="7" t="s">
        <v>84</v>
      </c>
      <c r="C39" s="7" t="s">
        <v>11</v>
      </c>
      <c r="D39" s="7" t="s">
        <v>83</v>
      </c>
      <c r="E39" s="7" t="s">
        <v>82</v>
      </c>
      <c r="F39" s="7" t="s">
        <v>81</v>
      </c>
      <c r="G39" s="7" t="s">
        <v>80</v>
      </c>
      <c r="H39" s="7" t="s">
        <v>79</v>
      </c>
      <c r="I39" s="7" t="s">
        <v>78</v>
      </c>
      <c r="J39" s="7" t="s">
        <v>77</v>
      </c>
      <c r="K39" s="7" t="s">
        <v>76</v>
      </c>
      <c r="L39" s="7" t="s">
        <v>75</v>
      </c>
      <c r="M39" s="7" t="s">
        <v>74</v>
      </c>
      <c r="N39" s="7" t="s">
        <v>73</v>
      </c>
      <c r="O39" s="7" t="s">
        <v>72</v>
      </c>
      <c r="P39" s="7" t="s">
        <v>71</v>
      </c>
      <c r="Q39" s="7" t="s">
        <v>70</v>
      </c>
      <c r="R39" s="7" t="s">
        <v>69</v>
      </c>
      <c r="S39" s="7" t="s">
        <v>68</v>
      </c>
      <c r="T39" s="7" t="s">
        <v>67</v>
      </c>
      <c r="U39" s="7" t="s">
        <v>66</v>
      </c>
      <c r="V39" s="7" t="s">
        <v>65</v>
      </c>
      <c r="W39" s="7" t="s">
        <v>64</v>
      </c>
      <c r="X39" s="7" t="s">
        <v>63</v>
      </c>
      <c r="Y39" s="7" t="s">
        <v>62</v>
      </c>
      <c r="Z39" s="7" t="s">
        <v>61</v>
      </c>
      <c r="AA39" s="7" t="s">
        <v>60</v>
      </c>
      <c r="AB39" s="7" t="s">
        <v>59</v>
      </c>
      <c r="AC39" s="7" t="s">
        <v>58</v>
      </c>
      <c r="AD39" s="7" t="s">
        <v>57</v>
      </c>
      <c r="AE39" s="7" t="s">
        <v>56</v>
      </c>
      <c r="AF39" s="7" t="s">
        <v>55</v>
      </c>
      <c r="AG39" s="7" t="s">
        <v>54</v>
      </c>
      <c r="AH39" s="7" t="s">
        <v>53</v>
      </c>
      <c r="AI39" s="7" t="s">
        <v>52</v>
      </c>
      <c r="AJ39" s="7" t="s">
        <v>51</v>
      </c>
      <c r="AK39" s="7" t="s">
        <v>50</v>
      </c>
      <c r="AL39" s="7" t="s">
        <v>49</v>
      </c>
      <c r="AM39" s="7" t="s">
        <v>48</v>
      </c>
      <c r="AN39" s="7" t="s">
        <v>47</v>
      </c>
      <c r="AO39" s="7" t="s">
        <v>46</v>
      </c>
      <c r="AP39" s="7" t="s">
        <v>45</v>
      </c>
      <c r="AQ39" s="7" t="s">
        <v>44</v>
      </c>
      <c r="AR39" s="7" t="s">
        <v>43</v>
      </c>
      <c r="AS39" s="7" t="s">
        <v>42</v>
      </c>
      <c r="AT39" s="7" t="s">
        <v>41</v>
      </c>
      <c r="AU39" s="7" t="s">
        <v>40</v>
      </c>
      <c r="AV39" s="7" t="s">
        <v>39</v>
      </c>
      <c r="AW39" s="7" t="s">
        <v>38</v>
      </c>
      <c r="AX39" s="7" t="s">
        <v>37</v>
      </c>
      <c r="AY39" s="7" t="s">
        <v>36</v>
      </c>
      <c r="AZ39" s="7" t="s">
        <v>35</v>
      </c>
      <c r="BA39" s="7" t="s">
        <v>34</v>
      </c>
      <c r="BB39" s="7" t="s">
        <v>33</v>
      </c>
      <c r="BC39" s="7" t="s">
        <v>32</v>
      </c>
      <c r="BD39" s="7" t="s">
        <v>31</v>
      </c>
      <c r="BE39" s="7" t="s">
        <v>30</v>
      </c>
      <c r="BF39" s="7" t="s">
        <v>29</v>
      </c>
      <c r="BG39" s="7" t="s">
        <v>28</v>
      </c>
      <c r="BH39" s="7" t="s">
        <v>27</v>
      </c>
      <c r="BI39" s="7" t="s">
        <v>26</v>
      </c>
      <c r="BJ39" s="7" t="s">
        <v>25</v>
      </c>
      <c r="BK39" s="7" t="s">
        <v>24</v>
      </c>
    </row>
    <row r="40" spans="1:63" x14ac:dyDescent="0.35">
      <c r="A40">
        <v>37</v>
      </c>
      <c r="B40" s="2">
        <f>'CJ80_u6-noXH2O'!B40/CJ80_u6!B40-1</f>
        <v>0</v>
      </c>
      <c r="C40" s="2">
        <f>'CJ80_u6-noXH2O'!C40/CJ80_u6!C40-1</f>
        <v>1.7761989342806039E-3</v>
      </c>
      <c r="D40" s="2">
        <f>'CJ80_u6-noXH2O'!D40/CJ80_u6!D40-1</f>
        <v>6.2695924764890609E-3</v>
      </c>
      <c r="E40" s="2">
        <f>'CJ80_u6-noXH2O'!E40/CJ80_u6!E40-1</f>
        <v>0</v>
      </c>
      <c r="F40" s="2">
        <f>'CJ80_u6-noXH2O'!F40/CJ80_u6!F40-1</f>
        <v>1.1400651465798051E-2</v>
      </c>
      <c r="G40" s="2">
        <f>'CJ80_u6-noXH2O'!G40/CJ80_u6!G40-1</f>
        <v>1.053864168618257E-2</v>
      </c>
      <c r="H40" s="2">
        <f>'CJ80_u6-noXH2O'!H40/CJ80_u6!H40-1</f>
        <v>1.904761904761898E-2</v>
      </c>
      <c r="I40" s="2">
        <f>'CJ80_u6-noXH2O'!I40/CJ80_u6!I40-1</f>
        <v>8.5561497326203106E-3</v>
      </c>
      <c r="J40" s="2">
        <f>'CJ80_u6-noXH2O'!J40/CJ80_u6!J40-1</f>
        <v>0</v>
      </c>
      <c r="K40" s="2">
        <f>'CJ80_u6-noXH2O'!K40/CJ80_u6!K40-1</f>
        <v>0</v>
      </c>
      <c r="L40" s="2">
        <f>'CJ80_u6-noXH2O'!L40/CJ80_u6!L40-1</f>
        <v>7.8534031413612926E-3</v>
      </c>
      <c r="M40" s="2">
        <f>'CJ80_u6-noXH2O'!M40/CJ80_u6!M40-1</f>
        <v>4.8076923076922906E-3</v>
      </c>
      <c r="N40" s="2">
        <f>'CJ80_u6-noXH2O'!N40/CJ80_u6!N40-1</f>
        <v>6.8027210884353817E-3</v>
      </c>
      <c r="O40" s="2">
        <f>'CJ80_u6-noXH2O'!O40/CJ80_u6!O40-1</f>
        <v>7.692307692307665E-3</v>
      </c>
      <c r="P40" s="2">
        <f>'CJ80_u6-noXH2O'!P40/CJ80_u6!P40-1</f>
        <v>6.3424947145878097E-3</v>
      </c>
      <c r="Q40" s="2">
        <f>'CJ80_u6-noXH2O'!Q40/CJ80_u6!Q40-1</f>
        <v>9.0909090909092605E-3</v>
      </c>
      <c r="R40" s="2">
        <f>'CJ80_u6-noXH2O'!R40/CJ80_u6!R40-1</f>
        <v>5.7971014492754769E-3</v>
      </c>
      <c r="S40" s="2">
        <f>'CJ80_u6-noXH2O'!S40/CJ80_u6!S40-1</f>
        <v>7.0257611241217877E-3</v>
      </c>
      <c r="T40" s="2">
        <f>'CJ80_u6-noXH2O'!T40/CJ80_u6!T40-1</f>
        <v>0</v>
      </c>
      <c r="U40" s="2">
        <f>'CJ80_u6-noXH2O'!U40/CJ80_u6!U40-1</f>
        <v>7.1428571428571175E-3</v>
      </c>
      <c r="V40" s="2">
        <f>'CJ80_u6-noXH2O'!V40/CJ80_u6!V40-1</f>
        <v>9.9750623441396957E-3</v>
      </c>
      <c r="W40" s="2">
        <f>'CJ80_u6-noXH2O'!W40/CJ80_u6!W40-1</f>
        <v>8.445945945946054E-3</v>
      </c>
      <c r="X40" s="2">
        <f>'CJ80_u6-noXH2O'!X40/CJ80_u6!X40-1</f>
        <v>5.5248618784531356E-3</v>
      </c>
      <c r="Y40" s="2">
        <f>'CJ80_u6-noXH2O'!Y40/CJ80_u6!Y40-1</f>
        <v>3.2786885245901232E-3</v>
      </c>
      <c r="Z40" s="2">
        <f>'CJ80_u6-noXH2O'!Z40/CJ80_u6!Z40-1</f>
        <v>0</v>
      </c>
      <c r="AA40" s="2">
        <f>'CJ80_u6-noXH2O'!AA40/CJ80_u6!AA40-1</f>
        <v>0</v>
      </c>
      <c r="AB40" s="2">
        <f>'CJ80_u6-noXH2O'!AB40/CJ80_u6!AB40-1</f>
        <v>0</v>
      </c>
      <c r="AC40" s="2">
        <f>'CJ80_u6-noXH2O'!AC40/CJ80_u6!AC40-1</f>
        <v>0</v>
      </c>
      <c r="AD40" s="2">
        <f>'CJ80_u6-noXH2O'!AD40/CJ80_u6!AD40-1</f>
        <v>0</v>
      </c>
      <c r="AE40" s="2">
        <f>'CJ80_u6-noXH2O'!AE40/CJ80_u6!AE40-1</f>
        <v>0</v>
      </c>
      <c r="AF40" s="2">
        <f>'CJ80_u6-noXH2O'!AF40/CJ80_u6!AF40-1</f>
        <v>0</v>
      </c>
      <c r="AG40" s="2">
        <f>'CJ80_u6-noXH2O'!AG40/CJ80_u6!AG40-1</f>
        <v>0</v>
      </c>
      <c r="AH40" s="2">
        <f>'CJ80_u6-noXH2O'!AH40/CJ80_u6!AH40-1</f>
        <v>0</v>
      </c>
      <c r="AI40" s="2">
        <f>'CJ80_u6-noXH2O'!AI40/CJ80_u6!AI40-1</f>
        <v>0</v>
      </c>
      <c r="AJ40" s="2">
        <f>'CJ80_u6-noXH2O'!AJ40/CJ80_u6!AJ40-1</f>
        <v>0</v>
      </c>
      <c r="AK40" s="2">
        <f>'CJ80_u6-noXH2O'!AK40/CJ80_u6!AK40-1</f>
        <v>0</v>
      </c>
      <c r="AL40" s="2">
        <f>'CJ80_u6-noXH2O'!AL40/CJ80_u6!AL40-1</f>
        <v>0</v>
      </c>
      <c r="AM40" s="2">
        <f>'CJ80_u6-noXH2O'!AM40/CJ80_u6!AM40-1</f>
        <v>0</v>
      </c>
      <c r="AN40" s="2">
        <f>'CJ80_u6-noXH2O'!AN40/CJ80_u6!AN40-1</f>
        <v>0</v>
      </c>
      <c r="AO40" s="2">
        <f>'CJ80_u6-noXH2O'!AO40/CJ80_u6!AO40-1</f>
        <v>0</v>
      </c>
      <c r="AP40" s="2">
        <f>'CJ80_u6-noXH2O'!AP40/CJ80_u6!AP40-1</f>
        <v>0</v>
      </c>
      <c r="AQ40" s="2">
        <f>'CJ80_u6-noXH2O'!AQ40/CJ80_u6!AQ40-1</f>
        <v>0</v>
      </c>
      <c r="AR40" s="2">
        <f>'CJ80_u6-noXH2O'!AR40/CJ80_u6!AR40-1</f>
        <v>0</v>
      </c>
      <c r="AS40" s="2">
        <f>'CJ80_u6-noXH2O'!AS40/CJ80_u6!AS40-1</f>
        <v>0</v>
      </c>
      <c r="AT40" s="2">
        <f>'CJ80_u6-noXH2O'!AT40/CJ80_u6!AT40-1</f>
        <v>4.8780487804880313E-3</v>
      </c>
      <c r="AU40" s="2">
        <f>'CJ80_u6-noXH2O'!AU40/CJ80_u6!AU40-1</f>
        <v>9.0191657271703196E-3</v>
      </c>
      <c r="AV40" s="2">
        <f>'CJ80_u6-noXH2O'!AV40/CJ80_u6!AV40-1</f>
        <v>1.072386058981234E-2</v>
      </c>
      <c r="AW40" s="2">
        <f>'CJ80_u6-noXH2O'!AW40/CJ80_u6!AW40-1</f>
        <v>0</v>
      </c>
      <c r="AX40" s="2">
        <f>'CJ80_u6-noXH2O'!AX40/CJ80_u6!AX40-1</f>
        <v>6.7567567567567988E-3</v>
      </c>
      <c r="AY40" s="2">
        <f>'CJ80_u6-noXH2O'!AY40/CJ80_u6!AY40-1</f>
        <v>4.5248868778280382E-3</v>
      </c>
      <c r="AZ40" s="2">
        <f>'CJ80_u6-noXH2O'!AZ40/CJ80_u6!AZ40-1</f>
        <v>1.4705882352941124E-2</v>
      </c>
      <c r="BA40" s="2">
        <f>'CJ80_u6-noXH2O'!BA40/CJ80_u6!BA40-1</f>
        <v>5.2356020942407877E-3</v>
      </c>
      <c r="BB40" s="2">
        <f>'CJ80_u6-noXH2O'!BB40/CJ80_u6!BB40-1</f>
        <v>4.2918454935620964E-3</v>
      </c>
      <c r="BC40" s="2">
        <f>'CJ80_u6-noXH2O'!BC40/CJ80_u6!BC40-1</f>
        <v>8.5836909871244149E-3</v>
      </c>
      <c r="BD40" s="2">
        <f>'CJ80_u6-noXH2O'!BD40/CJ80_u6!BD40-1</f>
        <v>1.1173184357541777E-2</v>
      </c>
      <c r="BE40" s="2">
        <f>'CJ80_u6-noXH2O'!BE40/CJ80_u6!BE40-1</f>
        <v>1.1848341232227444E-2</v>
      </c>
      <c r="BF40" s="2">
        <f>'CJ80_u6-noXH2O'!BF40/CJ80_u6!BF40-1</f>
        <v>1.7921146953405742E-3</v>
      </c>
      <c r="BG40" s="2">
        <f>'CJ80_u6-noXH2O'!BG40/CJ80_u6!BG40-1</f>
        <v>0</v>
      </c>
      <c r="BH40" s="2">
        <f>'CJ80_u6-noXH2O'!BH40/CJ80_u6!BH40-1</f>
        <v>1.0033444816053505E-2</v>
      </c>
      <c r="BI40" s="2">
        <f>'CJ80_u6-noXH2O'!BI40/CJ80_u6!BI40-1</f>
        <v>9.0579710144926828E-3</v>
      </c>
      <c r="BJ40" s="2">
        <f>'CJ80_u6-noXH2O'!BJ40/CJ80_u6!BJ40-1</f>
        <v>7.1428571428571175E-3</v>
      </c>
      <c r="BK40" s="2">
        <f>'CJ80_u6-noXH2O'!BK40/CJ80_u6!BK40-1</f>
        <v>7.6004343105320338E-3</v>
      </c>
    </row>
    <row r="41" spans="1:63" x14ac:dyDescent="0.35">
      <c r="A41">
        <v>36</v>
      </c>
      <c r="B41" s="2">
        <f>'CJ80_u6-noXH2O'!B41/CJ80_u6!B41-1</f>
        <v>0</v>
      </c>
      <c r="C41" s="2">
        <f>'CJ80_u6-noXH2O'!C41/CJ80_u6!C41-1</f>
        <v>3.5714285714285587E-3</v>
      </c>
      <c r="D41" s="2">
        <f>'CJ80_u6-noXH2O'!D41/CJ80_u6!D41-1</f>
        <v>8.1699346405228468E-3</v>
      </c>
      <c r="E41" s="2">
        <f>'CJ80_u6-noXH2O'!E41/CJ80_u6!E41-1</f>
        <v>0</v>
      </c>
      <c r="F41" s="2">
        <f>'CJ80_u6-noXH2O'!F41/CJ80_u6!F41-1</f>
        <v>1.1363636363636243E-2</v>
      </c>
      <c r="G41" s="2">
        <f>'CJ80_u6-noXH2O'!G41/CJ80_u6!G41-1</f>
        <v>1.1655011655011593E-2</v>
      </c>
      <c r="H41" s="2">
        <f>'CJ80_u6-noXH2O'!H41/CJ80_u6!H41-1</f>
        <v>9.6153846153845812E-3</v>
      </c>
      <c r="I41" s="2">
        <f>'CJ80_u6-noXH2O'!I41/CJ80_u6!I41-1</f>
        <v>9.6256684491977662E-3</v>
      </c>
      <c r="J41" s="2">
        <f>'CJ80_u6-noXH2O'!J41/CJ80_u6!J41-1</f>
        <v>8.6206896551725976E-3</v>
      </c>
      <c r="K41" s="2">
        <f>'CJ80_u6-noXH2O'!K41/CJ80_u6!K41-1</f>
        <v>0</v>
      </c>
      <c r="L41" s="2">
        <f>'CJ80_u6-noXH2O'!L41/CJ80_u6!L41-1</f>
        <v>7.9575596816976457E-3</v>
      </c>
      <c r="M41" s="2">
        <f>'CJ80_u6-noXH2O'!M41/CJ80_u6!M41-1</f>
        <v>4.8076923076922906E-3</v>
      </c>
      <c r="N41" s="2">
        <f>'CJ80_u6-noXH2O'!N41/CJ80_u6!N41-1</f>
        <v>0</v>
      </c>
      <c r="O41" s="2">
        <f>'CJ80_u6-noXH2O'!O41/CJ80_u6!O41-1</f>
        <v>3.90625E-3</v>
      </c>
      <c r="P41" s="2">
        <f>'CJ80_u6-noXH2O'!P41/CJ80_u6!P41-1</f>
        <v>6.4516129032257119E-3</v>
      </c>
      <c r="Q41" s="2">
        <f>'CJ80_u6-noXH2O'!Q41/CJ80_u6!Q41-1</f>
        <v>9.3457943925234765E-3</v>
      </c>
      <c r="R41" s="2">
        <f>'CJ80_u6-noXH2O'!R41/CJ80_u6!R41-1</f>
        <v>5.7636887608070175E-3</v>
      </c>
      <c r="S41" s="2">
        <f>'CJ80_u6-noXH2O'!S41/CJ80_u6!S41-1</f>
        <v>9.3457943925232545E-3</v>
      </c>
      <c r="T41" s="2">
        <f>'CJ80_u6-noXH2O'!T41/CJ80_u6!T41-1</f>
        <v>8.9285714285713969E-3</v>
      </c>
      <c r="U41" s="2">
        <f>'CJ80_u6-noXH2O'!U41/CJ80_u6!U41-1</f>
        <v>7.1174377224199059E-3</v>
      </c>
      <c r="V41" s="2">
        <f>'CJ80_u6-noXH2O'!V41/CJ80_u6!V41-1</f>
        <v>1.0101010101010166E-2</v>
      </c>
      <c r="W41" s="2">
        <f>'CJ80_u6-noXH2O'!W41/CJ80_u6!W41-1</f>
        <v>8.4175084175084347E-3</v>
      </c>
      <c r="X41" s="2">
        <f>'CJ80_u6-noXH2O'!X41/CJ80_u6!X41-1</f>
        <v>5.5555555555555358E-3</v>
      </c>
      <c r="Y41" s="2">
        <f>'CJ80_u6-noXH2O'!Y41/CJ80_u6!Y41-1</f>
        <v>3.2786885245901232E-3</v>
      </c>
      <c r="Z41" s="2">
        <f>'CJ80_u6-noXH2O'!Z41/CJ80_u6!Z41-1</f>
        <v>0</v>
      </c>
      <c r="AA41" s="2">
        <f>'CJ80_u6-noXH2O'!AA41/CJ80_u6!AA41-1</f>
        <v>0</v>
      </c>
      <c r="AB41" s="2">
        <f>'CJ80_u6-noXH2O'!AB41/CJ80_u6!AB41-1</f>
        <v>0</v>
      </c>
      <c r="AC41" s="2">
        <f>'CJ80_u6-noXH2O'!AC41/CJ80_u6!AC41-1</f>
        <v>0</v>
      </c>
      <c r="AD41" s="2">
        <f>'CJ80_u6-noXH2O'!AD41/CJ80_u6!AD41-1</f>
        <v>0</v>
      </c>
      <c r="AE41" s="2">
        <f>'CJ80_u6-noXH2O'!AE41/CJ80_u6!AE41-1</f>
        <v>0</v>
      </c>
      <c r="AF41" s="2">
        <f>'CJ80_u6-noXH2O'!AF41/CJ80_u6!AF41-1</f>
        <v>0</v>
      </c>
      <c r="AG41" s="2">
        <f>'CJ80_u6-noXH2O'!AG41/CJ80_u6!AG41-1</f>
        <v>0</v>
      </c>
      <c r="AH41" s="2">
        <f>'CJ80_u6-noXH2O'!AH41/CJ80_u6!AH41-1</f>
        <v>0</v>
      </c>
      <c r="AI41" s="2">
        <f>'CJ80_u6-noXH2O'!AI41/CJ80_u6!AI41-1</f>
        <v>0</v>
      </c>
      <c r="AJ41" s="2">
        <f>'CJ80_u6-noXH2O'!AJ41/CJ80_u6!AJ41-1</f>
        <v>0</v>
      </c>
      <c r="AK41" s="2">
        <f>'CJ80_u6-noXH2O'!AK41/CJ80_u6!AK41-1</f>
        <v>0</v>
      </c>
      <c r="AL41" s="2">
        <f>'CJ80_u6-noXH2O'!AL41/CJ80_u6!AL41-1</f>
        <v>0</v>
      </c>
      <c r="AM41" s="2">
        <f>'CJ80_u6-noXH2O'!AM41/CJ80_u6!AM41-1</f>
        <v>0</v>
      </c>
      <c r="AN41" s="2">
        <f>'CJ80_u6-noXH2O'!AN41/CJ80_u6!AN41-1</f>
        <v>0</v>
      </c>
      <c r="AO41" s="2">
        <f>'CJ80_u6-noXH2O'!AO41/CJ80_u6!AO41-1</f>
        <v>0</v>
      </c>
      <c r="AP41" s="2">
        <f>'CJ80_u6-noXH2O'!AP41/CJ80_u6!AP41-1</f>
        <v>0</v>
      </c>
      <c r="AQ41" s="2">
        <f>'CJ80_u6-noXH2O'!AQ41/CJ80_u6!AQ41-1</f>
        <v>0</v>
      </c>
      <c r="AR41" s="2">
        <f>'CJ80_u6-noXH2O'!AR41/CJ80_u6!AR41-1</f>
        <v>0</v>
      </c>
      <c r="AS41" s="2">
        <f>'CJ80_u6-noXH2O'!AS41/CJ80_u6!AS41-1</f>
        <v>0</v>
      </c>
      <c r="AT41" s="2">
        <f>'CJ80_u6-noXH2O'!AT41/CJ80_u6!AT41-1</f>
        <v>6.3291139240506666E-3</v>
      </c>
      <c r="AU41" s="2">
        <f>'CJ80_u6-noXH2O'!AU41/CJ80_u6!AU41-1</f>
        <v>1.0238907849829282E-2</v>
      </c>
      <c r="AV41" s="2">
        <f>'CJ80_u6-noXH2O'!AV41/CJ80_u6!AV41-1</f>
        <v>1.0840108401083848E-2</v>
      </c>
      <c r="AW41" s="2">
        <f>'CJ80_u6-noXH2O'!AW41/CJ80_u6!AW41-1</f>
        <v>0</v>
      </c>
      <c r="AX41" s="2">
        <f>'CJ80_u6-noXH2O'!AX41/CJ80_u6!AX41-1</f>
        <v>8.19672131147553E-3</v>
      </c>
      <c r="AY41" s="2">
        <f>'CJ80_u6-noXH2O'!AY41/CJ80_u6!AY41-1</f>
        <v>6.2111801242235032E-3</v>
      </c>
      <c r="AZ41" s="2">
        <f>'CJ80_u6-noXH2O'!AZ41/CJ80_u6!AZ41-1</f>
        <v>9.8522167487684609E-3</v>
      </c>
      <c r="BA41" s="2">
        <f>'CJ80_u6-noXH2O'!BA41/CJ80_u6!BA41-1</f>
        <v>1.0471204188481797E-2</v>
      </c>
      <c r="BB41" s="2">
        <f>'CJ80_u6-noXH2O'!BB41/CJ80_u6!BB41-1</f>
        <v>4.2735042735042583E-3</v>
      </c>
      <c r="BC41" s="2">
        <f>'CJ80_u6-noXH2O'!BC41/CJ80_u6!BC41-1</f>
        <v>8.6580086580088089E-3</v>
      </c>
      <c r="BD41" s="2">
        <f>'CJ80_u6-noXH2O'!BD41/CJ80_u6!BD41-1</f>
        <v>1.1235955056179803E-2</v>
      </c>
      <c r="BE41" s="2">
        <f>'CJ80_u6-noXH2O'!BE41/CJ80_u6!BE41-1</f>
        <v>1.1834319526627279E-2</v>
      </c>
      <c r="BF41" s="2">
        <f>'CJ80_u6-noXH2O'!BF41/CJ80_u6!BF41-1</f>
        <v>1.7889087656528524E-3</v>
      </c>
      <c r="BG41" s="2">
        <f>'CJ80_u6-noXH2O'!BG41/CJ80_u6!BG41-1</f>
        <v>6.1349693251533388E-3</v>
      </c>
      <c r="BH41" s="2">
        <f>'CJ80_u6-noXH2O'!BH41/CJ80_u6!BH41-1</f>
        <v>1.0033444816053505E-2</v>
      </c>
      <c r="BI41" s="2">
        <f>'CJ80_u6-noXH2O'!BI41/CJ80_u6!BI41-1</f>
        <v>1.0849909584086603E-2</v>
      </c>
      <c r="BJ41" s="2">
        <f>'CJ80_u6-noXH2O'!BJ41/CJ80_u6!BJ41-1</f>
        <v>7.5187969924812581E-3</v>
      </c>
      <c r="BK41" s="2">
        <f>'CJ80_u6-noXH2O'!BK41/CJ80_u6!BK41-1</f>
        <v>8.9887640449437534E-3</v>
      </c>
    </row>
    <row r="42" spans="1:63" x14ac:dyDescent="0.35">
      <c r="A42">
        <v>35</v>
      </c>
      <c r="B42" s="2">
        <f>'CJ80_u6-noXH2O'!B42/CJ80_u6!B42-1</f>
        <v>0</v>
      </c>
      <c r="C42" s="2">
        <f>'CJ80_u6-noXH2O'!C42/CJ80_u6!C42-1</f>
        <v>3.5714285714285587E-3</v>
      </c>
      <c r="D42" s="2">
        <f>'CJ80_u6-noXH2O'!D42/CJ80_u6!D42-1</f>
        <v>8.2781456953642252E-3</v>
      </c>
      <c r="E42" s="2">
        <f>'CJ80_u6-noXH2O'!E42/CJ80_u6!E42-1</f>
        <v>0</v>
      </c>
      <c r="F42" s="2">
        <f>'CJ80_u6-noXH2O'!F42/CJ80_u6!F42-1</f>
        <v>1.292407108239102E-2</v>
      </c>
      <c r="G42" s="2">
        <f>'CJ80_u6-noXH2O'!G42/CJ80_u6!G42-1</f>
        <v>1.1587485515643037E-2</v>
      </c>
      <c r="H42" s="2">
        <f>'CJ80_u6-noXH2O'!H42/CJ80_u6!H42-1</f>
        <v>1.9417475728155331E-2</v>
      </c>
      <c r="I42" s="2">
        <f>'CJ80_u6-noXH2O'!I42/CJ80_u6!I42-1</f>
        <v>9.5948827292111627E-3</v>
      </c>
      <c r="J42" s="2">
        <f>'CJ80_u6-noXH2O'!J42/CJ80_u6!J42-1</f>
        <v>8.6206896551725976E-3</v>
      </c>
      <c r="K42" s="2">
        <f>'CJ80_u6-noXH2O'!K42/CJ80_u6!K42-1</f>
        <v>0</v>
      </c>
      <c r="L42" s="2">
        <f>'CJ80_u6-noXH2O'!L42/CJ80_u6!L42-1</f>
        <v>1.0666666666666824E-2</v>
      </c>
      <c r="M42" s="2">
        <f>'CJ80_u6-noXH2O'!M42/CJ80_u6!M42-1</f>
        <v>4.7846889952152249E-3</v>
      </c>
      <c r="N42" s="2">
        <f>'CJ80_u6-noXH2O'!N42/CJ80_u6!N42-1</f>
        <v>1.0162601626016121E-2</v>
      </c>
      <c r="O42" s="2">
        <f>'CJ80_u6-noXH2O'!O42/CJ80_u6!O42-1</f>
        <v>7.8740157480314821E-3</v>
      </c>
      <c r="P42" s="2">
        <f>'CJ80_u6-noXH2O'!P42/CJ80_u6!P42-1</f>
        <v>4.3478260869564966E-3</v>
      </c>
      <c r="Q42" s="2">
        <f>'CJ80_u6-noXH2O'!Q42/CJ80_u6!Q42-1</f>
        <v>9.52380952380949E-3</v>
      </c>
      <c r="R42" s="2">
        <f>'CJ80_u6-noXH2O'!R42/CJ80_u6!R42-1</f>
        <v>5.7471264367816577E-3</v>
      </c>
      <c r="S42" s="2">
        <f>'CJ80_u6-noXH2O'!S42/CJ80_u6!S42-1</f>
        <v>9.302325581395321E-3</v>
      </c>
      <c r="T42" s="2">
        <f>'CJ80_u6-noXH2O'!T42/CJ80_u6!T42-1</f>
        <v>0</v>
      </c>
      <c r="U42" s="2">
        <f>'CJ80_u6-noXH2O'!U42/CJ80_u6!U42-1</f>
        <v>7.0921985815604049E-3</v>
      </c>
      <c r="V42" s="2">
        <f>'CJ80_u6-noXH2O'!V42/CJ80_u6!V42-1</f>
        <v>1.2626262626262763E-2</v>
      </c>
      <c r="W42" s="2">
        <f>'CJ80_u6-noXH2O'!W42/CJ80_u6!W42-1</f>
        <v>8.3752093802345051E-3</v>
      </c>
      <c r="X42" s="2">
        <f>'CJ80_u6-noXH2O'!X42/CJ80_u6!X42-1</f>
        <v>5.5555555555555358E-3</v>
      </c>
      <c r="Y42" s="2">
        <f>'CJ80_u6-noXH2O'!Y42/CJ80_u6!Y42-1</f>
        <v>3.2679738562091387E-3</v>
      </c>
      <c r="Z42" s="2">
        <f>'CJ80_u6-noXH2O'!Z42/CJ80_u6!Z42-1</f>
        <v>7.3529411764705621E-3</v>
      </c>
      <c r="AA42" s="2">
        <f>'CJ80_u6-noXH2O'!AA42/CJ80_u6!AA42-1</f>
        <v>0</v>
      </c>
      <c r="AB42" s="2">
        <f>'CJ80_u6-noXH2O'!AB42/CJ80_u6!AB42-1</f>
        <v>0</v>
      </c>
      <c r="AC42" s="2">
        <f>'CJ80_u6-noXH2O'!AC42/CJ80_u6!AC42-1</f>
        <v>0</v>
      </c>
      <c r="AD42" s="2">
        <f>'CJ80_u6-noXH2O'!AD42/CJ80_u6!AD42-1</f>
        <v>0</v>
      </c>
      <c r="AE42" s="2">
        <f>'CJ80_u6-noXH2O'!AE42/CJ80_u6!AE42-1</f>
        <v>0</v>
      </c>
      <c r="AF42" s="2">
        <f>'CJ80_u6-noXH2O'!AF42/CJ80_u6!AF42-1</f>
        <v>0</v>
      </c>
      <c r="AG42" s="2">
        <f>'CJ80_u6-noXH2O'!AG42/CJ80_u6!AG42-1</f>
        <v>0</v>
      </c>
      <c r="AH42" s="2">
        <f>'CJ80_u6-noXH2O'!AH42/CJ80_u6!AH42-1</f>
        <v>0</v>
      </c>
      <c r="AI42" s="2">
        <f>'CJ80_u6-noXH2O'!AI42/CJ80_u6!AI42-1</f>
        <v>0</v>
      </c>
      <c r="AJ42" s="2">
        <f>'CJ80_u6-noXH2O'!AJ42/CJ80_u6!AJ42-1</f>
        <v>0</v>
      </c>
      <c r="AK42" s="2">
        <f>'CJ80_u6-noXH2O'!AK42/CJ80_u6!AK42-1</f>
        <v>0</v>
      </c>
      <c r="AL42" s="2">
        <f>'CJ80_u6-noXH2O'!AL42/CJ80_u6!AL42-1</f>
        <v>0</v>
      </c>
      <c r="AM42" s="2">
        <f>'CJ80_u6-noXH2O'!AM42/CJ80_u6!AM42-1</f>
        <v>0</v>
      </c>
      <c r="AN42" s="2">
        <f>'CJ80_u6-noXH2O'!AN42/CJ80_u6!AN42-1</f>
        <v>0</v>
      </c>
      <c r="AO42" s="2">
        <f>'CJ80_u6-noXH2O'!AO42/CJ80_u6!AO42-1</f>
        <v>0</v>
      </c>
      <c r="AP42" s="2">
        <f>'CJ80_u6-noXH2O'!AP42/CJ80_u6!AP42-1</f>
        <v>0</v>
      </c>
      <c r="AQ42" s="2">
        <f>'CJ80_u6-noXH2O'!AQ42/CJ80_u6!AQ42-1</f>
        <v>0</v>
      </c>
      <c r="AR42" s="2">
        <f>'CJ80_u6-noXH2O'!AR42/CJ80_u6!AR42-1</f>
        <v>1.5174506828528056E-3</v>
      </c>
      <c r="AS42" s="2">
        <f>'CJ80_u6-noXH2O'!AS42/CJ80_u6!AS42-1</f>
        <v>0</v>
      </c>
      <c r="AT42" s="2">
        <f>'CJ80_u6-noXH2O'!AT42/CJ80_u6!AT42-1</f>
        <v>7.4626865671640896E-3</v>
      </c>
      <c r="AU42" s="2">
        <f>'CJ80_u6-noXH2O'!AU42/CJ80_u6!AU42-1</f>
        <v>1.1376564277588042E-2</v>
      </c>
      <c r="AV42" s="2">
        <f>'CJ80_u6-noXH2O'!AV42/CJ80_u6!AV42-1</f>
        <v>1.0840108401083848E-2</v>
      </c>
      <c r="AW42" s="2">
        <f>'CJ80_u6-noXH2O'!AW42/CJ80_u6!AW42-1</f>
        <v>0</v>
      </c>
      <c r="AX42" s="2">
        <f>'CJ80_u6-noXH2O'!AX42/CJ80_u6!AX42-1</f>
        <v>9.1743119266056716E-3</v>
      </c>
      <c r="AY42" s="2">
        <f>'CJ80_u6-noXH2O'!AY42/CJ80_u6!AY42-1</f>
        <v>7.7519379844961378E-3</v>
      </c>
      <c r="AZ42" s="2">
        <f>'CJ80_u6-noXH2O'!AZ42/CJ80_u6!AZ42-1</f>
        <v>9.8522167487684609E-3</v>
      </c>
      <c r="BA42" s="2">
        <f>'CJ80_u6-noXH2O'!BA42/CJ80_u6!BA42-1</f>
        <v>1.0416666666666741E-2</v>
      </c>
      <c r="BB42" s="2">
        <f>'CJ80_u6-noXH2O'!BB42/CJ80_u6!BB42-1</f>
        <v>4.2553191489360653E-3</v>
      </c>
      <c r="BC42" s="2">
        <f>'CJ80_u6-noXH2O'!BC42/CJ80_u6!BC42-1</f>
        <v>1.2987012987013102E-2</v>
      </c>
      <c r="BD42" s="2">
        <f>'CJ80_u6-noXH2O'!BD42/CJ80_u6!BD42-1</f>
        <v>1.1235955056179803E-2</v>
      </c>
      <c r="BE42" s="2">
        <f>'CJ80_u6-noXH2O'!BE42/CJ80_u6!BE42-1</f>
        <v>1.297169811320753E-2</v>
      </c>
      <c r="BF42" s="2">
        <f>'CJ80_u6-noXH2O'!BF42/CJ80_u6!BF42-1</f>
        <v>1.7857142857142794E-3</v>
      </c>
      <c r="BG42" s="2">
        <f>'CJ80_u6-noXH2O'!BG42/CJ80_u6!BG42-1</f>
        <v>0</v>
      </c>
      <c r="BH42" s="2">
        <f>'CJ80_u6-noXH2O'!BH42/CJ80_u6!BH42-1</f>
        <v>1.3333333333333419E-2</v>
      </c>
      <c r="BI42" s="2">
        <f>'CJ80_u6-noXH2O'!BI42/CJ80_u6!BI42-1</f>
        <v>8.9928057553956275E-3</v>
      </c>
      <c r="BJ42" s="2">
        <f>'CJ80_u6-noXH2O'!BJ42/CJ80_u6!BJ42-1</f>
        <v>7.6335877862596657E-3</v>
      </c>
      <c r="BK42" s="2">
        <f>'CJ80_u6-noXH2O'!BK42/CJ80_u6!BK42-1</f>
        <v>1.0227272727272751E-2</v>
      </c>
    </row>
    <row r="43" spans="1:63" x14ac:dyDescent="0.35">
      <c r="A43">
        <v>34</v>
      </c>
      <c r="B43" s="2">
        <f>'CJ80_u6-noXH2O'!B43/CJ80_u6!B43-1</f>
        <v>0</v>
      </c>
      <c r="C43" s="2">
        <f>'CJ80_u6-noXH2O'!C43/CJ80_u6!C43-1</f>
        <v>3.5714285714285587E-3</v>
      </c>
      <c r="D43" s="2">
        <f>'CJ80_u6-noXH2O'!D43/CJ80_u6!D43-1</f>
        <v>9.9502487562188602E-3</v>
      </c>
      <c r="E43" s="2">
        <f>'CJ80_u6-noXH2O'!E43/CJ80_u6!E43-1</f>
        <v>0</v>
      </c>
      <c r="F43" s="2">
        <f>'CJ80_u6-noXH2O'!F43/CJ80_u6!F43-1</f>
        <v>1.2841091492777013E-2</v>
      </c>
      <c r="G43" s="2">
        <f>'CJ80_u6-noXH2O'!G43/CJ80_u6!G43-1</f>
        <v>1.1534025374855705E-2</v>
      </c>
      <c r="H43" s="2">
        <f>'CJ80_u6-noXH2O'!H43/CJ80_u6!H43-1</f>
        <v>9.6153846153845812E-3</v>
      </c>
      <c r="I43" s="2">
        <f>'CJ80_u6-noXH2O'!I43/CJ80_u6!I43-1</f>
        <v>1.0615711252653925E-2</v>
      </c>
      <c r="J43" s="2">
        <f>'CJ80_u6-noXH2O'!J43/CJ80_u6!J43-1</f>
        <v>0</v>
      </c>
      <c r="K43" s="2">
        <f>'CJ80_u6-noXH2O'!K43/CJ80_u6!K43-1</f>
        <v>0</v>
      </c>
      <c r="L43" s="2">
        <f>'CJ80_u6-noXH2O'!L43/CJ80_u6!L43-1</f>
        <v>1.0638297872340496E-2</v>
      </c>
      <c r="M43" s="2">
        <f>'CJ80_u6-noXH2O'!M43/CJ80_u6!M43-1</f>
        <v>0</v>
      </c>
      <c r="N43" s="2">
        <f>'CJ80_u6-noXH2O'!N43/CJ80_u6!N43-1</f>
        <v>1.1123470522803158E-2</v>
      </c>
      <c r="O43" s="2">
        <f>'CJ80_u6-noXH2O'!O43/CJ80_u6!O43-1</f>
        <v>7.905138339920903E-3</v>
      </c>
      <c r="P43" s="2">
        <f>'CJ80_u6-noXH2O'!P43/CJ80_u6!P43-1</f>
        <v>6.521739130434856E-3</v>
      </c>
      <c r="Q43" s="2">
        <f>'CJ80_u6-noXH2O'!Q43/CJ80_u6!Q43-1</f>
        <v>9.52380952380949E-3</v>
      </c>
      <c r="R43" s="2">
        <f>'CJ80_u6-noXH2O'!R43/CJ80_u6!R43-1</f>
        <v>8.5959885386819312E-3</v>
      </c>
      <c r="S43" s="2">
        <f>'CJ80_u6-noXH2O'!S43/CJ80_u6!S43-1</f>
        <v>9.2592592592593004E-3</v>
      </c>
      <c r="T43" s="2">
        <f>'CJ80_u6-noXH2O'!T43/CJ80_u6!T43-1</f>
        <v>0</v>
      </c>
      <c r="U43" s="2">
        <f>'CJ80_u6-noXH2O'!U43/CJ80_u6!U43-1</f>
        <v>7.0671378091873294E-3</v>
      </c>
      <c r="V43" s="2">
        <f>'CJ80_u6-noXH2O'!V43/CJ80_u6!V43-1</f>
        <v>1.2562814070351758E-2</v>
      </c>
      <c r="W43" s="2">
        <f>'CJ80_u6-noXH2O'!W43/CJ80_u6!W43-1</f>
        <v>8.3333333333333037E-3</v>
      </c>
      <c r="X43" s="2">
        <f>'CJ80_u6-noXH2O'!X43/CJ80_u6!X43-1</f>
        <v>5.5248618784531356E-3</v>
      </c>
      <c r="Y43" s="2">
        <f>'CJ80_u6-noXH2O'!Y43/CJ80_u6!Y43-1</f>
        <v>3.2573289902280145E-3</v>
      </c>
      <c r="Z43" s="2">
        <f>'CJ80_u6-noXH2O'!Z43/CJ80_u6!Z43-1</f>
        <v>0</v>
      </c>
      <c r="AA43" s="2">
        <f>'CJ80_u6-noXH2O'!AA43/CJ80_u6!AA43-1</f>
        <v>0</v>
      </c>
      <c r="AB43" s="2">
        <f>'CJ80_u6-noXH2O'!AB43/CJ80_u6!AB43-1</f>
        <v>0</v>
      </c>
      <c r="AC43" s="2">
        <f>'CJ80_u6-noXH2O'!AC43/CJ80_u6!AC43-1</f>
        <v>0</v>
      </c>
      <c r="AD43" s="2">
        <f>'CJ80_u6-noXH2O'!AD43/CJ80_u6!AD43-1</f>
        <v>0</v>
      </c>
      <c r="AE43" s="2">
        <f>'CJ80_u6-noXH2O'!AE43/CJ80_u6!AE43-1</f>
        <v>0</v>
      </c>
      <c r="AF43" s="2">
        <f>'CJ80_u6-noXH2O'!AF43/CJ80_u6!AF43-1</f>
        <v>0</v>
      </c>
      <c r="AG43" s="2">
        <f>'CJ80_u6-noXH2O'!AG43/CJ80_u6!AG43-1</f>
        <v>0</v>
      </c>
      <c r="AH43" s="2">
        <f>'CJ80_u6-noXH2O'!AH43/CJ80_u6!AH43-1</f>
        <v>0</v>
      </c>
      <c r="AI43" s="2">
        <f>'CJ80_u6-noXH2O'!AI43/CJ80_u6!AI43-1</f>
        <v>0</v>
      </c>
      <c r="AJ43" s="2">
        <f>'CJ80_u6-noXH2O'!AJ43/CJ80_u6!AJ43-1</f>
        <v>0</v>
      </c>
      <c r="AK43" s="2">
        <f>'CJ80_u6-noXH2O'!AK43/CJ80_u6!AK43-1</f>
        <v>0</v>
      </c>
      <c r="AL43" s="2">
        <f>'CJ80_u6-noXH2O'!AL43/CJ80_u6!AL43-1</f>
        <v>0</v>
      </c>
      <c r="AM43" s="2">
        <f>'CJ80_u6-noXH2O'!AM43/CJ80_u6!AM43-1</f>
        <v>0</v>
      </c>
      <c r="AN43" s="2">
        <f>'CJ80_u6-noXH2O'!AN43/CJ80_u6!AN43-1</f>
        <v>0</v>
      </c>
      <c r="AO43" s="2">
        <f>'CJ80_u6-noXH2O'!AO43/CJ80_u6!AO43-1</f>
        <v>0</v>
      </c>
      <c r="AP43" s="2">
        <f>'CJ80_u6-noXH2O'!AP43/CJ80_u6!AP43-1</f>
        <v>0</v>
      </c>
      <c r="AQ43" s="2">
        <f>'CJ80_u6-noXH2O'!AQ43/CJ80_u6!AQ43-1</f>
        <v>0</v>
      </c>
      <c r="AR43" s="2">
        <f>'CJ80_u6-noXH2O'!AR43/CJ80_u6!AR43-1</f>
        <v>0</v>
      </c>
      <c r="AS43" s="2">
        <f>'CJ80_u6-noXH2O'!AS43/CJ80_u6!AS43-1</f>
        <v>0</v>
      </c>
      <c r="AT43" s="2">
        <f>'CJ80_u6-noXH2O'!AT43/CJ80_u6!AT43-1</f>
        <v>1.6666666666666607E-2</v>
      </c>
      <c r="AU43" s="2">
        <f>'CJ80_u6-noXH2O'!AU43/CJ80_u6!AU43-1</f>
        <v>1.2457531143827971E-2</v>
      </c>
      <c r="AV43" s="2">
        <f>'CJ80_u6-noXH2O'!AV43/CJ80_u6!AV43-1</f>
        <v>1.0781671159029615E-2</v>
      </c>
      <c r="AW43" s="2">
        <f>'CJ80_u6-noXH2O'!AW43/CJ80_u6!AW43-1</f>
        <v>0</v>
      </c>
      <c r="AX43" s="2">
        <f>'CJ80_u6-noXH2O'!AX43/CJ80_u6!AX43-1</f>
        <v>9.8039215686276382E-3</v>
      </c>
      <c r="AY43" s="2">
        <f>'CJ80_u6-noXH2O'!AY43/CJ80_u6!AY43-1</f>
        <v>8.8495575221239076E-3</v>
      </c>
      <c r="AZ43" s="2">
        <f>'CJ80_u6-noXH2O'!AZ43/CJ80_u6!AZ43-1</f>
        <v>1.4705882352941124E-2</v>
      </c>
      <c r="BA43" s="2">
        <f>'CJ80_u6-noXH2O'!BA43/CJ80_u6!BA43-1</f>
        <v>1.0362694300517949E-2</v>
      </c>
      <c r="BB43" s="2">
        <f>'CJ80_u6-noXH2O'!BB43/CJ80_u6!BB43-1</f>
        <v>4.2372881355934311E-3</v>
      </c>
      <c r="BC43" s="2">
        <f>'CJ80_u6-noXH2O'!BC43/CJ80_u6!BC43-1</f>
        <v>1.2931034482758452E-2</v>
      </c>
      <c r="BD43" s="2">
        <f>'CJ80_u6-noXH2O'!BD43/CJ80_u6!BD43-1</f>
        <v>1.1173184357541777E-2</v>
      </c>
      <c r="BE43" s="2">
        <f>'CJ80_u6-noXH2O'!BE43/CJ80_u6!BE43-1</f>
        <v>1.2880562060889833E-2</v>
      </c>
      <c r="BF43" s="2">
        <f>'CJ80_u6-noXH2O'!BF43/CJ80_u6!BF43-1</f>
        <v>1.7825311942958333E-3</v>
      </c>
      <c r="BG43" s="2">
        <f>'CJ80_u6-noXH2O'!BG43/CJ80_u6!BG43-1</f>
        <v>0</v>
      </c>
      <c r="BH43" s="2">
        <f>'CJ80_u6-noXH2O'!BH43/CJ80_u6!BH43-1</f>
        <v>1.3245033112582849E-2</v>
      </c>
      <c r="BI43" s="2">
        <f>'CJ80_u6-noXH2O'!BI43/CJ80_u6!BI43-1</f>
        <v>1.0733452593917781E-2</v>
      </c>
      <c r="BJ43" s="2">
        <f>'CJ80_u6-noXH2O'!BJ43/CJ80_u6!BJ43-1</f>
        <v>7.692307692307665E-3</v>
      </c>
      <c r="BK43" s="2">
        <f>'CJ80_u6-noXH2O'!BK43/CJ80_u6!BK43-1</f>
        <v>1.1363636363636465E-2</v>
      </c>
    </row>
    <row r="44" spans="1:63" x14ac:dyDescent="0.35">
      <c r="A44">
        <v>33</v>
      </c>
      <c r="B44" s="2">
        <f>'CJ80_u6-noXH2O'!B44/CJ80_u6!B44-1</f>
        <v>0</v>
      </c>
      <c r="C44" s="2">
        <f>'CJ80_u6-noXH2O'!C44/CJ80_u6!C44-1</f>
        <v>3.5650623885918886E-3</v>
      </c>
      <c r="D44" s="2">
        <f>'CJ80_u6-noXH2O'!D44/CJ80_u6!D44-1</f>
        <v>9.9009900990099098E-3</v>
      </c>
      <c r="E44" s="2">
        <f>'CJ80_u6-noXH2O'!E44/CJ80_u6!E44-1</f>
        <v>0</v>
      </c>
      <c r="F44" s="2">
        <f>'CJ80_u6-noXH2O'!F44/CJ80_u6!F44-1</f>
        <v>1.2759170653907415E-2</v>
      </c>
      <c r="G44" s="2">
        <f>'CJ80_u6-noXH2O'!G44/CJ80_u6!G44-1</f>
        <v>1.1467889908256756E-2</v>
      </c>
      <c r="H44" s="2">
        <f>'CJ80_u6-noXH2O'!H44/CJ80_u6!H44-1</f>
        <v>9.6153846153845812E-3</v>
      </c>
      <c r="I44" s="2">
        <f>'CJ80_u6-noXH2O'!I44/CJ80_u6!I44-1</f>
        <v>1.0559662090813049E-2</v>
      </c>
      <c r="J44" s="2">
        <f>'CJ80_u6-noXH2O'!J44/CJ80_u6!J44-1</f>
        <v>0</v>
      </c>
      <c r="K44" s="2">
        <f>'CJ80_u6-noXH2O'!K44/CJ80_u6!K44-1</f>
        <v>0</v>
      </c>
      <c r="L44" s="2">
        <f>'CJ80_u6-noXH2O'!L44/CJ80_u6!L44-1</f>
        <v>1.3262599469495928E-2</v>
      </c>
      <c r="M44" s="2">
        <f>'CJ80_u6-noXH2O'!M44/CJ80_u6!M44-1</f>
        <v>4.761904761904745E-3</v>
      </c>
      <c r="N44" s="2">
        <f>'CJ80_u6-noXH2O'!N44/CJ80_u6!N44-1</f>
        <v>1.2820512820512775E-2</v>
      </c>
      <c r="O44" s="2">
        <f>'CJ80_u6-noXH2O'!O44/CJ80_u6!O44-1</f>
        <v>3.937007874015741E-3</v>
      </c>
      <c r="P44" s="2">
        <f>'CJ80_u6-noXH2O'!P44/CJ80_u6!P44-1</f>
        <v>6.5075921908894774E-3</v>
      </c>
      <c r="Q44" s="2">
        <f>'CJ80_u6-noXH2O'!Q44/CJ80_u6!Q44-1</f>
        <v>1.904761904761898E-2</v>
      </c>
      <c r="R44" s="2">
        <f>'CJ80_u6-noXH2O'!R44/CJ80_u6!R44-1</f>
        <v>8.5714285714286742E-3</v>
      </c>
      <c r="S44" s="2">
        <f>'CJ80_u6-noXH2O'!S44/CJ80_u6!S44-1</f>
        <v>9.2165898617513342E-3</v>
      </c>
      <c r="T44" s="2">
        <f>'CJ80_u6-noXH2O'!T44/CJ80_u6!T44-1</f>
        <v>0</v>
      </c>
      <c r="U44" s="2">
        <f>'CJ80_u6-noXH2O'!U44/CJ80_u6!U44-1</f>
        <v>7.0422535211267512E-3</v>
      </c>
      <c r="V44" s="2">
        <f>'CJ80_u6-noXH2O'!V44/CJ80_u6!V44-1</f>
        <v>1.4962593516209655E-2</v>
      </c>
      <c r="W44" s="2">
        <f>'CJ80_u6-noXH2O'!W44/CJ80_u6!W44-1</f>
        <v>9.966777408637828E-3</v>
      </c>
      <c r="X44" s="2">
        <f>'CJ80_u6-noXH2O'!X44/CJ80_u6!X44-1</f>
        <v>5.5248618784531356E-3</v>
      </c>
      <c r="Y44" s="2">
        <f>'CJ80_u6-noXH2O'!Y44/CJ80_u6!Y44-1</f>
        <v>3.2467532467532756E-3</v>
      </c>
      <c r="Z44" s="2">
        <f>'CJ80_u6-noXH2O'!Z44/CJ80_u6!Z44-1</f>
        <v>0</v>
      </c>
      <c r="AA44" s="2">
        <f>'CJ80_u6-noXH2O'!AA44/CJ80_u6!AA44-1</f>
        <v>0</v>
      </c>
      <c r="AB44" s="2">
        <f>'CJ80_u6-noXH2O'!AB44/CJ80_u6!AB44-1</f>
        <v>0</v>
      </c>
      <c r="AC44" s="2">
        <f>'CJ80_u6-noXH2O'!AC44/CJ80_u6!AC44-1</f>
        <v>0</v>
      </c>
      <c r="AD44" s="2">
        <f>'CJ80_u6-noXH2O'!AD44/CJ80_u6!AD44-1</f>
        <v>0</v>
      </c>
      <c r="AE44" s="2">
        <f>'CJ80_u6-noXH2O'!AE44/CJ80_u6!AE44-1</f>
        <v>0</v>
      </c>
      <c r="AF44" s="2">
        <f>'CJ80_u6-noXH2O'!AF44/CJ80_u6!AF44-1</f>
        <v>0</v>
      </c>
      <c r="AG44" s="2">
        <f>'CJ80_u6-noXH2O'!AG44/CJ80_u6!AG44-1</f>
        <v>0</v>
      </c>
      <c r="AH44" s="2">
        <f>'CJ80_u6-noXH2O'!AH44/CJ80_u6!AH44-1</f>
        <v>0</v>
      </c>
      <c r="AI44" s="2">
        <f>'CJ80_u6-noXH2O'!AI44/CJ80_u6!AI44-1</f>
        <v>0</v>
      </c>
      <c r="AJ44" s="2">
        <f>'CJ80_u6-noXH2O'!AJ44/CJ80_u6!AJ44-1</f>
        <v>0</v>
      </c>
      <c r="AK44" s="2">
        <f>'CJ80_u6-noXH2O'!AK44/CJ80_u6!AK44-1</f>
        <v>0</v>
      </c>
      <c r="AL44" s="2">
        <f>'CJ80_u6-noXH2O'!AL44/CJ80_u6!AL44-1</f>
        <v>0</v>
      </c>
      <c r="AM44" s="2">
        <f>'CJ80_u6-noXH2O'!AM44/CJ80_u6!AM44-1</f>
        <v>0</v>
      </c>
      <c r="AN44" s="2">
        <f>'CJ80_u6-noXH2O'!AN44/CJ80_u6!AN44-1</f>
        <v>0</v>
      </c>
      <c r="AO44" s="2">
        <f>'CJ80_u6-noXH2O'!AO44/CJ80_u6!AO44-1</f>
        <v>0</v>
      </c>
      <c r="AP44" s="2">
        <f>'CJ80_u6-noXH2O'!AP44/CJ80_u6!AP44-1</f>
        <v>4.5662100456620447E-3</v>
      </c>
      <c r="AQ44" s="2">
        <f>'CJ80_u6-noXH2O'!AQ44/CJ80_u6!AQ44-1</f>
        <v>0</v>
      </c>
      <c r="AR44" s="2">
        <f>'CJ80_u6-noXH2O'!AR44/CJ80_u6!AR44-1</f>
        <v>0</v>
      </c>
      <c r="AS44" s="2">
        <f>'CJ80_u6-noXH2O'!AS44/CJ80_u6!AS44-1</f>
        <v>2.5188916876575096E-3</v>
      </c>
      <c r="AT44" s="2">
        <f>'CJ80_u6-noXH2O'!AT44/CJ80_u6!AT44-1</f>
        <v>8.7719298245612087E-3</v>
      </c>
      <c r="AU44" s="2">
        <f>'CJ80_u6-noXH2O'!AU44/CJ80_u6!AU44-1</f>
        <v>1.3513513513513598E-2</v>
      </c>
      <c r="AV44" s="2">
        <f>'CJ80_u6-noXH2O'!AV44/CJ80_u6!AV44-1</f>
        <v>1.3404825737265424E-2</v>
      </c>
      <c r="AW44" s="2">
        <f>'CJ80_u6-noXH2O'!AW44/CJ80_u6!AW44-1</f>
        <v>0</v>
      </c>
      <c r="AX44" s="2">
        <f>'CJ80_u6-noXH2O'!AX44/CJ80_u6!AX44-1</f>
        <v>1.2257405515832431E-2</v>
      </c>
      <c r="AY44" s="2">
        <f>'CJ80_u6-noXH2O'!AY44/CJ80_u6!AY44-1</f>
        <v>9.523809523809712E-3</v>
      </c>
      <c r="AZ44" s="2">
        <f>'CJ80_u6-noXH2O'!AZ44/CJ80_u6!AZ44-1</f>
        <v>9.7087378640776656E-3</v>
      </c>
      <c r="BA44" s="2">
        <f>'CJ80_u6-noXH2O'!BA44/CJ80_u6!BA44-1</f>
        <v>1.0309278350515427E-2</v>
      </c>
      <c r="BB44" s="2">
        <f>'CJ80_u6-noXH2O'!BB44/CJ80_u6!BB44-1</f>
        <v>8.4745762711866401E-3</v>
      </c>
      <c r="BC44" s="2">
        <f>'CJ80_u6-noXH2O'!BC44/CJ80_u6!BC44-1</f>
        <v>1.2820512820512775E-2</v>
      </c>
      <c r="BD44" s="2">
        <f>'CJ80_u6-noXH2O'!BD44/CJ80_u6!BD44-1</f>
        <v>1.6666666666666607E-2</v>
      </c>
      <c r="BE44" s="2">
        <f>'CJ80_u6-noXH2O'!BE44/CJ80_u6!BE44-1</f>
        <v>1.2805587892898762E-2</v>
      </c>
      <c r="BF44" s="2">
        <f>'CJ80_u6-noXH2O'!BF44/CJ80_u6!BF44-1</f>
        <v>1.779359430605032E-3</v>
      </c>
      <c r="BG44" s="2">
        <f>'CJ80_u6-noXH2O'!BG44/CJ80_u6!BG44-1</f>
        <v>6.0975609756097615E-3</v>
      </c>
      <c r="BH44" s="2">
        <f>'CJ80_u6-noXH2O'!BH44/CJ80_u6!BH44-1</f>
        <v>1.3157894736842257E-2</v>
      </c>
      <c r="BI44" s="2">
        <f>'CJ80_u6-noXH2O'!BI44/CJ80_u6!BI44-1</f>
        <v>1.2477718360071277E-2</v>
      </c>
      <c r="BJ44" s="2">
        <f>'CJ80_u6-noXH2O'!BJ44/CJ80_u6!BJ44-1</f>
        <v>7.6335877862596657E-3</v>
      </c>
      <c r="BK44" s="2">
        <f>'CJ80_u6-noXH2O'!BK44/CJ80_u6!BK44-1</f>
        <v>1.1299435028248705E-2</v>
      </c>
    </row>
    <row r="45" spans="1:63" x14ac:dyDescent="0.35">
      <c r="A45">
        <v>32</v>
      </c>
      <c r="B45" s="2">
        <f>'CJ80_u6-noXH2O'!B45/CJ80_u6!B45-1</f>
        <v>0</v>
      </c>
      <c r="C45" s="2">
        <f>'CJ80_u6-noXH2O'!C45/CJ80_u6!C45-1</f>
        <v>3.558718861210064E-3</v>
      </c>
      <c r="D45" s="2">
        <f>'CJ80_u6-noXH2O'!D45/CJ80_u6!D45-1</f>
        <v>1.1494252873563315E-2</v>
      </c>
      <c r="E45" s="2">
        <f>'CJ80_u6-noXH2O'!E45/CJ80_u6!E45-1</f>
        <v>0</v>
      </c>
      <c r="F45" s="2">
        <f>'CJ80_u6-noXH2O'!F45/CJ80_u6!F45-1</f>
        <v>1.2698412698412875E-2</v>
      </c>
      <c r="G45" s="2">
        <f>'CJ80_u6-noXH2O'!G45/CJ80_u6!G45-1</f>
        <v>1.2571428571428678E-2</v>
      </c>
      <c r="H45" s="2">
        <f>'CJ80_u6-noXH2O'!H45/CJ80_u6!H45-1</f>
        <v>9.52380952380949E-3</v>
      </c>
      <c r="I45" s="2">
        <f>'CJ80_u6-noXH2O'!I45/CJ80_u6!I45-1</f>
        <v>1.1566771819137678E-2</v>
      </c>
      <c r="J45" s="2">
        <f>'CJ80_u6-noXH2O'!J45/CJ80_u6!J45-1</f>
        <v>0</v>
      </c>
      <c r="K45" s="2">
        <f>'CJ80_u6-noXH2O'!K45/CJ80_u6!K45-1</f>
        <v>0</v>
      </c>
      <c r="L45" s="2">
        <f>'CJ80_u6-noXH2O'!L45/CJ80_u6!L45-1</f>
        <v>1.3227513227513477E-2</v>
      </c>
      <c r="M45" s="2">
        <f>'CJ80_u6-noXH2O'!M45/CJ80_u6!M45-1</f>
        <v>4.761904761904745E-3</v>
      </c>
      <c r="N45" s="2">
        <f>'CJ80_u6-noXH2O'!N45/CJ80_u6!N45-1</f>
        <v>1.3110846245530272E-2</v>
      </c>
      <c r="O45" s="2">
        <f>'CJ80_u6-noXH2O'!O45/CJ80_u6!O45-1</f>
        <v>7.8740157480314821E-3</v>
      </c>
      <c r="P45" s="2">
        <f>'CJ80_u6-noXH2O'!P45/CJ80_u6!P45-1</f>
        <v>8.6580086580088089E-3</v>
      </c>
      <c r="Q45" s="2">
        <f>'CJ80_u6-noXH2O'!Q45/CJ80_u6!Q45-1</f>
        <v>9.4339622641508303E-3</v>
      </c>
      <c r="R45" s="2">
        <f>'CJ80_u6-noXH2O'!R45/CJ80_u6!R45-1</f>
        <v>8.5470085470085166E-3</v>
      </c>
      <c r="S45" s="2">
        <f>'CJ80_u6-noXH2O'!S45/CJ80_u6!S45-1</f>
        <v>9.1954022988505191E-3</v>
      </c>
      <c r="T45" s="2">
        <f>'CJ80_u6-noXH2O'!T45/CJ80_u6!T45-1</f>
        <v>8.8495575221239076E-3</v>
      </c>
      <c r="U45" s="2">
        <f>'CJ80_u6-noXH2O'!U45/CJ80_u6!U45-1</f>
        <v>7.0175438596491446E-3</v>
      </c>
      <c r="V45" s="2">
        <f>'CJ80_u6-noXH2O'!V45/CJ80_u6!V45-1</f>
        <v>1.2376237623762387E-2</v>
      </c>
      <c r="W45" s="2">
        <f>'CJ80_u6-noXH2O'!W45/CJ80_u6!W45-1</f>
        <v>9.9337748344370258E-3</v>
      </c>
      <c r="X45" s="2">
        <f>'CJ80_u6-noXH2O'!X45/CJ80_u6!X45-1</f>
        <v>5.494505494505475E-3</v>
      </c>
      <c r="Y45" s="2">
        <f>'CJ80_u6-noXH2O'!Y45/CJ80_u6!Y45-1</f>
        <v>6.4935064935065512E-3</v>
      </c>
      <c r="Z45" s="2">
        <f>'CJ80_u6-noXH2O'!Z45/CJ80_u6!Z45-1</f>
        <v>0</v>
      </c>
      <c r="AA45" s="2">
        <f>'CJ80_u6-noXH2O'!AA45/CJ80_u6!AA45-1</f>
        <v>0</v>
      </c>
      <c r="AB45" s="2">
        <f>'CJ80_u6-noXH2O'!AB45/CJ80_u6!AB45-1</f>
        <v>0</v>
      </c>
      <c r="AC45" s="2">
        <f>'CJ80_u6-noXH2O'!AC45/CJ80_u6!AC45-1</f>
        <v>0</v>
      </c>
      <c r="AD45" s="2">
        <f>'CJ80_u6-noXH2O'!AD45/CJ80_u6!AD45-1</f>
        <v>0</v>
      </c>
      <c r="AE45" s="2">
        <f>'CJ80_u6-noXH2O'!AE45/CJ80_u6!AE45-1</f>
        <v>0</v>
      </c>
      <c r="AF45" s="2">
        <f>'CJ80_u6-noXH2O'!AF45/CJ80_u6!AF45-1</f>
        <v>0</v>
      </c>
      <c r="AG45" s="2">
        <f>'CJ80_u6-noXH2O'!AG45/CJ80_u6!AG45-1</f>
        <v>0</v>
      </c>
      <c r="AH45" s="2">
        <f>'CJ80_u6-noXH2O'!AH45/CJ80_u6!AH45-1</f>
        <v>0</v>
      </c>
      <c r="AI45" s="2">
        <f>'CJ80_u6-noXH2O'!AI45/CJ80_u6!AI45-1</f>
        <v>0</v>
      </c>
      <c r="AJ45" s="2">
        <f>'CJ80_u6-noXH2O'!AJ45/CJ80_u6!AJ45-1</f>
        <v>0</v>
      </c>
      <c r="AK45" s="2">
        <f>'CJ80_u6-noXH2O'!AK45/CJ80_u6!AK45-1</f>
        <v>0</v>
      </c>
      <c r="AL45" s="2">
        <f>'CJ80_u6-noXH2O'!AL45/CJ80_u6!AL45-1</f>
        <v>0</v>
      </c>
      <c r="AM45" s="2">
        <f>'CJ80_u6-noXH2O'!AM45/CJ80_u6!AM45-1</f>
        <v>0</v>
      </c>
      <c r="AN45" s="2">
        <f>'CJ80_u6-noXH2O'!AN45/CJ80_u6!AN45-1</f>
        <v>0</v>
      </c>
      <c r="AO45" s="2">
        <f>'CJ80_u6-noXH2O'!AO45/CJ80_u6!AO45-1</f>
        <v>0</v>
      </c>
      <c r="AP45" s="2">
        <f>'CJ80_u6-noXH2O'!AP45/CJ80_u6!AP45-1</f>
        <v>9.009009009008917E-3</v>
      </c>
      <c r="AQ45" s="2">
        <f>'CJ80_u6-noXH2O'!AQ45/CJ80_u6!AQ45-1</f>
        <v>0</v>
      </c>
      <c r="AR45" s="2">
        <f>'CJ80_u6-noXH2O'!AR45/CJ80_u6!AR45-1</f>
        <v>0</v>
      </c>
      <c r="AS45" s="2">
        <f>'CJ80_u6-noXH2O'!AS45/CJ80_u6!AS45-1</f>
        <v>0</v>
      </c>
      <c r="AT45" s="2">
        <f>'CJ80_u6-noXH2O'!AT45/CJ80_u6!AT45-1</f>
        <v>1.8181818181818299E-2</v>
      </c>
      <c r="AU45" s="2">
        <f>'CJ80_u6-noXH2O'!AU45/CJ80_u6!AU45-1</f>
        <v>1.3437849944009095E-2</v>
      </c>
      <c r="AV45" s="2">
        <f>'CJ80_u6-noXH2O'!AV45/CJ80_u6!AV45-1</f>
        <v>1.3333333333333419E-2</v>
      </c>
      <c r="AW45" s="2">
        <f>'CJ80_u6-noXH2O'!AW45/CJ80_u6!AW45-1</f>
        <v>0</v>
      </c>
      <c r="AX45" s="2">
        <f>'CJ80_u6-noXH2O'!AX45/CJ80_u6!AX45-1</f>
        <v>1.2474012474012364E-2</v>
      </c>
      <c r="AY45" s="2">
        <f>'CJ80_u6-noXH2O'!AY45/CJ80_u6!AY45-1</f>
        <v>9.9009900990099098E-3</v>
      </c>
      <c r="AZ45" s="2">
        <f>'CJ80_u6-noXH2O'!AZ45/CJ80_u6!AZ45-1</f>
        <v>1.449275362318847E-2</v>
      </c>
      <c r="BA45" s="2">
        <f>'CJ80_u6-noXH2O'!BA45/CJ80_u6!BA45-1</f>
        <v>1.0256410256410442E-2</v>
      </c>
      <c r="BB45" s="2">
        <f>'CJ80_u6-noXH2O'!BB45/CJ80_u6!BB45-1</f>
        <v>8.4388185654007408E-3</v>
      </c>
      <c r="BC45" s="2">
        <f>'CJ80_u6-noXH2O'!BC45/CJ80_u6!BC45-1</f>
        <v>1.276595744680864E-2</v>
      </c>
      <c r="BD45" s="2">
        <f>'CJ80_u6-noXH2O'!BD45/CJ80_u6!BD45-1</f>
        <v>1.6574585635359185E-2</v>
      </c>
      <c r="BE45" s="2">
        <f>'CJ80_u6-noXH2O'!BE45/CJ80_u6!BE45-1</f>
        <v>1.3904982618771822E-2</v>
      </c>
      <c r="BF45" s="2">
        <f>'CJ80_u6-noXH2O'!BF45/CJ80_u6!BF45-1</f>
        <v>1.7761989342806039E-3</v>
      </c>
      <c r="BG45" s="2">
        <f>'CJ80_u6-noXH2O'!BG45/CJ80_u6!BG45-1</f>
        <v>0</v>
      </c>
      <c r="BH45" s="2">
        <f>'CJ80_u6-noXH2O'!BH45/CJ80_u6!BH45-1</f>
        <v>1.3114754098360715E-2</v>
      </c>
      <c r="BI45" s="2">
        <f>'CJ80_u6-noXH2O'!BI45/CJ80_u6!BI45-1</f>
        <v>1.0638297872340496E-2</v>
      </c>
      <c r="BJ45" s="2">
        <f>'CJ80_u6-noXH2O'!BJ45/CJ80_u6!BJ45-1</f>
        <v>7.575757575757569E-3</v>
      </c>
      <c r="BK45" s="2">
        <f>'CJ80_u6-noXH2O'!BK45/CJ80_u6!BK45-1</f>
        <v>1.1235955056179581E-2</v>
      </c>
    </row>
    <row r="46" spans="1:63" x14ac:dyDescent="0.35">
      <c r="A46">
        <v>31</v>
      </c>
      <c r="B46" s="2">
        <f>'CJ80_u6-noXH2O'!B46/CJ80_u6!B46-1</f>
        <v>0</v>
      </c>
      <c r="C46" s="2">
        <f>'CJ80_u6-noXH2O'!C46/CJ80_u6!C46-1</f>
        <v>3.558718861210064E-3</v>
      </c>
      <c r="D46" s="2">
        <f>'CJ80_u6-noXH2O'!D46/CJ80_u6!D46-1</f>
        <v>1.1437908496731986E-2</v>
      </c>
      <c r="E46" s="2">
        <f>'CJ80_u6-noXH2O'!E46/CJ80_u6!E46-1</f>
        <v>0</v>
      </c>
      <c r="F46" s="2">
        <f>'CJ80_u6-noXH2O'!F46/CJ80_u6!F46-1</f>
        <v>1.4240506329113778E-2</v>
      </c>
      <c r="G46" s="2">
        <f>'CJ80_u6-noXH2O'!G46/CJ80_u6!G46-1</f>
        <v>1.2542759407069504E-2</v>
      </c>
      <c r="H46" s="2">
        <f>'CJ80_u6-noXH2O'!H46/CJ80_u6!H46-1</f>
        <v>9.52380952380949E-3</v>
      </c>
      <c r="I46" s="2">
        <f>'CJ80_u6-noXH2O'!I46/CJ80_u6!I46-1</f>
        <v>1.2591815320041944E-2</v>
      </c>
      <c r="J46" s="2">
        <f>'CJ80_u6-noXH2O'!J46/CJ80_u6!J46-1</f>
        <v>8.5470085470085166E-3</v>
      </c>
      <c r="K46" s="2">
        <f>'CJ80_u6-noXH2O'!K46/CJ80_u6!K46-1</f>
        <v>0</v>
      </c>
      <c r="L46" s="2">
        <f>'CJ80_u6-noXH2O'!L46/CJ80_u6!L46-1</f>
        <v>1.3192612137203019E-2</v>
      </c>
      <c r="M46" s="2">
        <f>'CJ80_u6-noXH2O'!M46/CJ80_u6!M46-1</f>
        <v>4.7393364928909332E-3</v>
      </c>
      <c r="N46" s="2">
        <f>'CJ80_u6-noXH2O'!N46/CJ80_u6!N46-1</f>
        <v>1.4388489208633226E-2</v>
      </c>
      <c r="O46" s="2">
        <f>'CJ80_u6-noXH2O'!O46/CJ80_u6!O46-1</f>
        <v>7.8740157480314821E-3</v>
      </c>
      <c r="P46" s="2">
        <f>'CJ80_u6-noXH2O'!P46/CJ80_u6!P46-1</f>
        <v>8.6206896551723755E-3</v>
      </c>
      <c r="Q46" s="2">
        <f>'CJ80_u6-noXH2O'!Q46/CJ80_u6!Q46-1</f>
        <v>1.8867924528301883E-2</v>
      </c>
      <c r="R46" s="2">
        <f>'CJ80_u6-noXH2O'!R46/CJ80_u6!R46-1</f>
        <v>8.5227272727272929E-3</v>
      </c>
      <c r="S46" s="2">
        <f>'CJ80_u6-noXH2O'!S46/CJ80_u6!S46-1</f>
        <v>9.1743119266054496E-3</v>
      </c>
      <c r="T46" s="2">
        <f>'CJ80_u6-noXH2O'!T46/CJ80_u6!T46-1</f>
        <v>8.8495575221239076E-3</v>
      </c>
      <c r="U46" s="2">
        <f>'CJ80_u6-noXH2O'!U46/CJ80_u6!U46-1</f>
        <v>6.9930069930070893E-3</v>
      </c>
      <c r="V46" s="2">
        <f>'CJ80_u6-noXH2O'!V46/CJ80_u6!V46-1</f>
        <v>1.7283950617283939E-2</v>
      </c>
      <c r="W46" s="2">
        <f>'CJ80_u6-noXH2O'!W46/CJ80_u6!W46-1</f>
        <v>9.9173553719009711E-3</v>
      </c>
      <c r="X46" s="2">
        <f>'CJ80_u6-noXH2O'!X46/CJ80_u6!X46-1</f>
        <v>5.494505494505475E-3</v>
      </c>
      <c r="Y46" s="2">
        <f>'CJ80_u6-noXH2O'!Y46/CJ80_u6!Y46-1</f>
        <v>3.2362459546926292E-3</v>
      </c>
      <c r="Z46" s="2">
        <f>'CJ80_u6-noXH2O'!Z46/CJ80_u6!Z46-1</f>
        <v>0</v>
      </c>
      <c r="AA46" s="2">
        <f>'CJ80_u6-noXH2O'!AA46/CJ80_u6!AA46-1</f>
        <v>0</v>
      </c>
      <c r="AB46" s="2">
        <f>'CJ80_u6-noXH2O'!AB46/CJ80_u6!AB46-1</f>
        <v>0</v>
      </c>
      <c r="AC46" s="2">
        <f>'CJ80_u6-noXH2O'!AC46/CJ80_u6!AC46-1</f>
        <v>0</v>
      </c>
      <c r="AD46" s="2">
        <f>'CJ80_u6-noXH2O'!AD46/CJ80_u6!AD46-1</f>
        <v>0</v>
      </c>
      <c r="AE46" s="2">
        <f>'CJ80_u6-noXH2O'!AE46/CJ80_u6!AE46-1</f>
        <v>0</v>
      </c>
      <c r="AF46" s="2">
        <f>'CJ80_u6-noXH2O'!AF46/CJ80_u6!AF46-1</f>
        <v>0</v>
      </c>
      <c r="AG46" s="2">
        <f>'CJ80_u6-noXH2O'!AG46/CJ80_u6!AG46-1</f>
        <v>0</v>
      </c>
      <c r="AH46" s="2">
        <f>'CJ80_u6-noXH2O'!AH46/CJ80_u6!AH46-1</f>
        <v>0</v>
      </c>
      <c r="AI46" s="2">
        <f>'CJ80_u6-noXH2O'!AI46/CJ80_u6!AI46-1</f>
        <v>0</v>
      </c>
      <c r="AJ46" s="2">
        <f>'CJ80_u6-noXH2O'!AJ46/CJ80_u6!AJ46-1</f>
        <v>0</v>
      </c>
      <c r="AK46" s="2">
        <f>'CJ80_u6-noXH2O'!AK46/CJ80_u6!AK46-1</f>
        <v>0</v>
      </c>
      <c r="AL46" s="2">
        <f>'CJ80_u6-noXH2O'!AL46/CJ80_u6!AL46-1</f>
        <v>0</v>
      </c>
      <c r="AM46" s="2">
        <f>'CJ80_u6-noXH2O'!AM46/CJ80_u6!AM46-1</f>
        <v>0</v>
      </c>
      <c r="AN46" s="2">
        <f>'CJ80_u6-noXH2O'!AN46/CJ80_u6!AN46-1</f>
        <v>0</v>
      </c>
      <c r="AO46" s="2">
        <f>'CJ80_u6-noXH2O'!AO46/CJ80_u6!AO46-1</f>
        <v>0</v>
      </c>
      <c r="AP46" s="2">
        <f>'CJ80_u6-noXH2O'!AP46/CJ80_u6!AP46-1</f>
        <v>3.4188034188034067E-3</v>
      </c>
      <c r="AQ46" s="2">
        <f>'CJ80_u6-noXH2O'!AQ46/CJ80_u6!AQ46-1</f>
        <v>0</v>
      </c>
      <c r="AR46" s="2">
        <f>'CJ80_u6-noXH2O'!AR46/CJ80_u6!AR46-1</f>
        <v>2.5974025974027093E-3</v>
      </c>
      <c r="AS46" s="2">
        <f>'CJ80_u6-noXH2O'!AS46/CJ80_u6!AS46-1</f>
        <v>1.0706638115631772E-3</v>
      </c>
      <c r="AT46" s="2">
        <f>'CJ80_u6-noXH2O'!AT46/CJ80_u6!AT46-1</f>
        <v>9.1743119266056716E-3</v>
      </c>
      <c r="AU46" s="2">
        <f>'CJ80_u6-noXH2O'!AU46/CJ80_u6!AU46-1</f>
        <v>1.4508928571428381E-2</v>
      </c>
      <c r="AV46" s="2">
        <f>'CJ80_u6-noXH2O'!AV46/CJ80_u6!AV46-1</f>
        <v>1.5957446808510634E-2</v>
      </c>
      <c r="AW46" s="2">
        <f>'CJ80_u6-noXH2O'!AW46/CJ80_u6!AW46-1</f>
        <v>0</v>
      </c>
      <c r="AX46" s="2">
        <f>'CJ80_u6-noXH2O'!AX46/CJ80_u6!AX46-1</f>
        <v>1.467505241090139E-2</v>
      </c>
      <c r="AY46" s="2">
        <f>'CJ80_u6-noXH2O'!AY46/CJ80_u6!AY46-1</f>
        <v>1.6096579476861272E-2</v>
      </c>
      <c r="AZ46" s="2">
        <f>'CJ80_u6-noXH2O'!AZ46/CJ80_u6!AZ46-1</f>
        <v>1.4423076923076872E-2</v>
      </c>
      <c r="BA46" s="2">
        <f>'CJ80_u6-noXH2O'!BA46/CJ80_u6!BA46-1</f>
        <v>1.538461538461533E-2</v>
      </c>
      <c r="BB46" s="2">
        <f>'CJ80_u6-noXH2O'!BB46/CJ80_u6!BB46-1</f>
        <v>8.4033613445377853E-3</v>
      </c>
      <c r="BC46" s="2">
        <f>'CJ80_u6-noXH2O'!BC46/CJ80_u6!BC46-1</f>
        <v>1.2711864406779627E-2</v>
      </c>
      <c r="BD46" s="2">
        <f>'CJ80_u6-noXH2O'!BD46/CJ80_u6!BD46-1</f>
        <v>1.6483516483516425E-2</v>
      </c>
      <c r="BE46" s="2">
        <f>'CJ80_u6-noXH2O'!BE46/CJ80_u6!BE46-1</f>
        <v>1.5011547344110809E-2</v>
      </c>
      <c r="BF46" s="2">
        <f>'CJ80_u6-noXH2O'!BF46/CJ80_u6!BF46-1</f>
        <v>1.7730496453898237E-3</v>
      </c>
      <c r="BG46" s="2">
        <f>'CJ80_u6-noXH2O'!BG46/CJ80_u6!BG46-1</f>
        <v>0</v>
      </c>
      <c r="BH46" s="2">
        <f>'CJ80_u6-noXH2O'!BH46/CJ80_u6!BH46-1</f>
        <v>1.3071895424836777E-2</v>
      </c>
      <c r="BI46" s="2">
        <f>'CJ80_u6-noXH2O'!BI46/CJ80_u6!BI46-1</f>
        <v>1.2389380530973604E-2</v>
      </c>
      <c r="BJ46" s="2">
        <f>'CJ80_u6-noXH2O'!BJ46/CJ80_u6!BJ46-1</f>
        <v>7.575757575757569E-3</v>
      </c>
      <c r="BK46" s="2">
        <f>'CJ80_u6-noXH2O'!BK46/CJ80_u6!BK46-1</f>
        <v>1.2318029115341522E-2</v>
      </c>
    </row>
    <row r="47" spans="1:63" x14ac:dyDescent="0.35">
      <c r="A47">
        <v>30</v>
      </c>
      <c r="B47" s="2">
        <f>'CJ80_u6-noXH2O'!B47/CJ80_u6!B47-1</f>
        <v>0</v>
      </c>
      <c r="C47" s="2">
        <f>'CJ80_u6-noXH2O'!C47/CJ80_u6!C47-1</f>
        <v>5.3380782918148739E-3</v>
      </c>
      <c r="D47" s="2">
        <f>'CJ80_u6-noXH2O'!D47/CJ80_u6!D47-1</f>
        <v>1.1419249592169667E-2</v>
      </c>
      <c r="E47" s="2">
        <f>'CJ80_u6-noXH2O'!E47/CJ80_u6!E47-1</f>
        <v>0</v>
      </c>
      <c r="F47" s="2">
        <f>'CJ80_u6-noXH2O'!F47/CJ80_u6!F47-1</f>
        <v>1.4218009478673022E-2</v>
      </c>
      <c r="G47" s="2">
        <f>'CJ80_u6-noXH2O'!G47/CJ80_u6!G47-1</f>
        <v>1.3667425968109104E-2</v>
      </c>
      <c r="H47" s="2">
        <f>'CJ80_u6-noXH2O'!H47/CJ80_u6!H47-1</f>
        <v>9.3457943925234765E-3</v>
      </c>
      <c r="I47" s="2">
        <f>'CJ80_u6-noXH2O'!I47/CJ80_u6!I47-1</f>
        <v>1.2565445026178068E-2</v>
      </c>
      <c r="J47" s="2">
        <f>'CJ80_u6-noXH2O'!J47/CJ80_u6!J47-1</f>
        <v>0</v>
      </c>
      <c r="K47" s="2">
        <f>'CJ80_u6-noXH2O'!K47/CJ80_u6!K47-1</f>
        <v>0</v>
      </c>
      <c r="L47" s="2">
        <f>'CJ80_u6-noXH2O'!L47/CJ80_u6!L47-1</f>
        <v>1.3157894736842035E-2</v>
      </c>
      <c r="M47" s="2">
        <f>'CJ80_u6-noXH2O'!M47/CJ80_u6!M47-1</f>
        <v>4.7393364928909332E-3</v>
      </c>
      <c r="N47" s="2">
        <f>'CJ80_u6-noXH2O'!N47/CJ80_u6!N47-1</f>
        <v>1.39049826187716E-2</v>
      </c>
      <c r="O47" s="2">
        <f>'CJ80_u6-noXH2O'!O47/CJ80_u6!O47-1</f>
        <v>7.8740157480314821E-3</v>
      </c>
      <c r="P47" s="2">
        <f>'CJ80_u6-noXH2O'!P47/CJ80_u6!P47-1</f>
        <v>6.302521008403339E-3</v>
      </c>
      <c r="Q47" s="2">
        <f>'CJ80_u6-noXH2O'!Q47/CJ80_u6!Q47-1</f>
        <v>9.0909090909092605E-3</v>
      </c>
      <c r="R47" s="2">
        <f>'CJ80_u6-noXH2O'!R47/CJ80_u6!R47-1</f>
        <v>8.5227272727272929E-3</v>
      </c>
      <c r="S47" s="2">
        <f>'CJ80_u6-noXH2O'!S47/CJ80_u6!S47-1</f>
        <v>9.1533180778031742E-3</v>
      </c>
      <c r="T47" s="2">
        <f>'CJ80_u6-noXH2O'!T47/CJ80_u6!T47-1</f>
        <v>0</v>
      </c>
      <c r="U47" s="2">
        <f>'CJ80_u6-noXH2O'!U47/CJ80_u6!U47-1</f>
        <v>1.0489510489510412E-2</v>
      </c>
      <c r="V47" s="2">
        <f>'CJ80_u6-noXH2O'!V47/CJ80_u6!V47-1</f>
        <v>1.7241379310344751E-2</v>
      </c>
      <c r="W47" s="2">
        <f>'CJ80_u6-noXH2O'!W47/CJ80_u6!W47-1</f>
        <v>9.9009900990099098E-3</v>
      </c>
      <c r="X47" s="2">
        <f>'CJ80_u6-noXH2O'!X47/CJ80_u6!X47-1</f>
        <v>5.464480874316946E-3</v>
      </c>
      <c r="Y47" s="2">
        <f>'CJ80_u6-noXH2O'!Y47/CJ80_u6!Y47-1</f>
        <v>3.2362459546926292E-3</v>
      </c>
      <c r="Z47" s="2">
        <f>'CJ80_u6-noXH2O'!Z47/CJ80_u6!Z47-1</f>
        <v>7.2992700729925808E-3</v>
      </c>
      <c r="AA47" s="2">
        <f>'CJ80_u6-noXH2O'!AA47/CJ80_u6!AA47-1</f>
        <v>0</v>
      </c>
      <c r="AB47" s="2">
        <f>'CJ80_u6-noXH2O'!AB47/CJ80_u6!AB47-1</f>
        <v>0</v>
      </c>
      <c r="AC47" s="2">
        <f>'CJ80_u6-noXH2O'!AC47/CJ80_u6!AC47-1</f>
        <v>0</v>
      </c>
      <c r="AD47" s="2">
        <f>'CJ80_u6-noXH2O'!AD47/CJ80_u6!AD47-1</f>
        <v>0</v>
      </c>
      <c r="AE47" s="2">
        <f>'CJ80_u6-noXH2O'!AE47/CJ80_u6!AE47-1</f>
        <v>0</v>
      </c>
      <c r="AF47" s="2">
        <f>'CJ80_u6-noXH2O'!AF47/CJ80_u6!AF47-1</f>
        <v>0</v>
      </c>
      <c r="AG47" s="2">
        <f>'CJ80_u6-noXH2O'!AG47/CJ80_u6!AG47-1</f>
        <v>0</v>
      </c>
      <c r="AH47" s="2">
        <f>'CJ80_u6-noXH2O'!AH47/CJ80_u6!AH47-1</f>
        <v>0</v>
      </c>
      <c r="AI47" s="2">
        <f>'CJ80_u6-noXH2O'!AI47/CJ80_u6!AI47-1</f>
        <v>0</v>
      </c>
      <c r="AJ47" s="2">
        <f>'CJ80_u6-noXH2O'!AJ47/CJ80_u6!AJ47-1</f>
        <v>0</v>
      </c>
      <c r="AK47" s="2">
        <f>'CJ80_u6-noXH2O'!AK47/CJ80_u6!AK47-1</f>
        <v>0</v>
      </c>
      <c r="AL47" s="2">
        <f>'CJ80_u6-noXH2O'!AL47/CJ80_u6!AL47-1</f>
        <v>0</v>
      </c>
      <c r="AM47" s="2">
        <f>'CJ80_u6-noXH2O'!AM47/CJ80_u6!AM47-1</f>
        <v>0</v>
      </c>
      <c r="AN47" s="2">
        <f>'CJ80_u6-noXH2O'!AN47/CJ80_u6!AN47-1</f>
        <v>0</v>
      </c>
      <c r="AO47" s="2">
        <f>'CJ80_u6-noXH2O'!AO47/CJ80_u6!AO47-1</f>
        <v>0</v>
      </c>
      <c r="AP47" s="2">
        <f>'CJ80_u6-noXH2O'!AP47/CJ80_u6!AP47-1</f>
        <v>7.575757575757347E-3</v>
      </c>
      <c r="AQ47" s="2">
        <f>'CJ80_u6-noXH2O'!AQ47/CJ80_u6!AQ47-1</f>
        <v>0</v>
      </c>
      <c r="AR47" s="2">
        <f>'CJ80_u6-noXH2O'!AR47/CJ80_u6!AR47-1</f>
        <v>4.5248868778280382E-3</v>
      </c>
      <c r="AS47" s="2">
        <f>'CJ80_u6-noXH2O'!AS47/CJ80_u6!AS47-1</f>
        <v>1.9841269841269771E-3</v>
      </c>
      <c r="AT47" s="2">
        <f>'CJ80_u6-noXH2O'!AT47/CJ80_u6!AT47-1</f>
        <v>1.8518518518518601E-2</v>
      </c>
      <c r="AU47" s="2">
        <f>'CJ80_u6-noXH2O'!AU47/CJ80_u6!AU47-1</f>
        <v>1.4476614699331813E-2</v>
      </c>
      <c r="AV47" s="2">
        <f>'CJ80_u6-noXH2O'!AV47/CJ80_u6!AV47-1</f>
        <v>1.5915119363395291E-2</v>
      </c>
      <c r="AW47" s="2">
        <f>'CJ80_u6-noXH2O'!AW47/CJ80_u6!AW47-1</f>
        <v>0</v>
      </c>
      <c r="AX47" s="2">
        <f>'CJ80_u6-noXH2O'!AX47/CJ80_u6!AX47-1</f>
        <v>1.4721345951629994E-2</v>
      </c>
      <c r="AY47" s="2">
        <f>'CJ80_u6-noXH2O'!AY47/CJ80_u6!AY47-1</f>
        <v>9.523809523809712E-3</v>
      </c>
      <c r="AZ47" s="2">
        <f>'CJ80_u6-noXH2O'!AZ47/CJ80_u6!AZ47-1</f>
        <v>1.4423076923076872E-2</v>
      </c>
      <c r="BA47" s="2">
        <f>'CJ80_u6-noXH2O'!BA47/CJ80_u6!BA47-1</f>
        <v>1.0204081632653184E-2</v>
      </c>
      <c r="BB47" s="2">
        <f>'CJ80_u6-noXH2O'!BB47/CJ80_u6!BB47-1</f>
        <v>8.4033613445377853E-3</v>
      </c>
      <c r="BC47" s="2">
        <f>'CJ80_u6-noXH2O'!BC47/CJ80_u6!BC47-1</f>
        <v>1.2658227848101333E-2</v>
      </c>
      <c r="BD47" s="2">
        <f>'CJ80_u6-noXH2O'!BD47/CJ80_u6!BD47-1</f>
        <v>1.6483516483516425E-2</v>
      </c>
      <c r="BE47" s="2">
        <f>'CJ80_u6-noXH2O'!BE47/CJ80_u6!BE47-1</f>
        <v>1.4976958525345641E-2</v>
      </c>
      <c r="BF47" s="2">
        <f>'CJ80_u6-noXH2O'!BF47/CJ80_u6!BF47-1</f>
        <v>1.7699115044247371E-3</v>
      </c>
      <c r="BG47" s="2">
        <f>'CJ80_u6-noXH2O'!BG47/CJ80_u6!BG47-1</f>
        <v>6.0606060606060996E-3</v>
      </c>
      <c r="BH47" s="2">
        <f>'CJ80_u6-noXH2O'!BH47/CJ80_u6!BH47-1</f>
        <v>1.3029315960911836E-2</v>
      </c>
      <c r="BI47" s="2">
        <f>'CJ80_u6-noXH2O'!BI47/CJ80_u6!BI47-1</f>
        <v>1.2367491166077604E-2</v>
      </c>
      <c r="BJ47" s="2">
        <f>'CJ80_u6-noXH2O'!BJ47/CJ80_u6!BJ47-1</f>
        <v>1.5151515151515138E-2</v>
      </c>
      <c r="BK47" s="2">
        <f>'CJ80_u6-noXH2O'!BK47/CJ80_u6!BK47-1</f>
        <v>1.3407821229050043E-2</v>
      </c>
    </row>
    <row r="48" spans="1:63" x14ac:dyDescent="0.35">
      <c r="A48">
        <v>29</v>
      </c>
      <c r="B48" s="2">
        <f>'CJ80_u6-noXH2O'!B48/CJ80_u6!B48-1</f>
        <v>0</v>
      </c>
      <c r="C48" s="2">
        <f>'CJ80_u6-noXH2O'!C48/CJ80_u6!C48-1</f>
        <v>3.558718861210064E-3</v>
      </c>
      <c r="D48" s="2">
        <f>'CJ80_u6-noXH2O'!D48/CJ80_u6!D48-1</f>
        <v>1.3071895424836777E-2</v>
      </c>
      <c r="E48" s="2">
        <f>'CJ80_u6-noXH2O'!E48/CJ80_u6!E48-1</f>
        <v>0</v>
      </c>
      <c r="F48" s="2">
        <f>'CJ80_u6-noXH2O'!F48/CJ80_u6!F48-1</f>
        <v>1.579778830963674E-2</v>
      </c>
      <c r="G48" s="2">
        <f>'CJ80_u6-noXH2O'!G48/CJ80_u6!G48-1</f>
        <v>1.3667425968109104E-2</v>
      </c>
      <c r="H48" s="2">
        <f>'CJ80_u6-noXH2O'!H48/CJ80_u6!H48-1</f>
        <v>9.1743119266054496E-3</v>
      </c>
      <c r="I48" s="2">
        <f>'CJ80_u6-noXH2O'!I48/CJ80_u6!I48-1</f>
        <v>1.2565445026178068E-2</v>
      </c>
      <c r="J48" s="2">
        <f>'CJ80_u6-noXH2O'!J48/CJ80_u6!J48-1</f>
        <v>0</v>
      </c>
      <c r="K48" s="2">
        <f>'CJ80_u6-noXH2O'!K48/CJ80_u6!K48-1</f>
        <v>0</v>
      </c>
      <c r="L48" s="2">
        <f>'CJ80_u6-noXH2O'!L48/CJ80_u6!L48-1</f>
        <v>1.3157894736842035E-2</v>
      </c>
      <c r="M48" s="2">
        <f>'CJ80_u6-noXH2O'!M48/CJ80_u6!M48-1</f>
        <v>4.7393364928909332E-3</v>
      </c>
      <c r="N48" s="2">
        <f>'CJ80_u6-noXH2O'!N48/CJ80_u6!N48-1</f>
        <v>1.5625E-2</v>
      </c>
      <c r="O48" s="2">
        <f>'CJ80_u6-noXH2O'!O48/CJ80_u6!O48-1</f>
        <v>7.8740157480314821E-3</v>
      </c>
      <c r="P48" s="2">
        <f>'CJ80_u6-noXH2O'!P48/CJ80_u6!P48-1</f>
        <v>6.1475409836064809E-3</v>
      </c>
      <c r="Q48" s="2">
        <f>'CJ80_u6-noXH2O'!Q48/CJ80_u6!Q48-1</f>
        <v>1.7699115044247815E-2</v>
      </c>
      <c r="R48" s="2">
        <f>'CJ80_u6-noXH2O'!R48/CJ80_u6!R48-1</f>
        <v>8.5227272727272929E-3</v>
      </c>
      <c r="S48" s="2">
        <f>'CJ80_u6-noXH2O'!S48/CJ80_u6!S48-1</f>
        <v>9.1533180778031742E-3</v>
      </c>
      <c r="T48" s="2">
        <f>'CJ80_u6-noXH2O'!T48/CJ80_u6!T48-1</f>
        <v>0</v>
      </c>
      <c r="U48" s="2">
        <f>'CJ80_u6-noXH2O'!U48/CJ80_u6!U48-1</f>
        <v>1.0489510489510412E-2</v>
      </c>
      <c r="V48" s="2">
        <f>'CJ80_u6-noXH2O'!V48/CJ80_u6!V48-1</f>
        <v>1.7241379310344751E-2</v>
      </c>
      <c r="W48" s="2">
        <f>'CJ80_u6-noXH2O'!W48/CJ80_u6!W48-1</f>
        <v>1.1551155115511635E-2</v>
      </c>
      <c r="X48" s="2">
        <f>'CJ80_u6-noXH2O'!X48/CJ80_u6!X48-1</f>
        <v>5.4054054054053502E-3</v>
      </c>
      <c r="Y48" s="2">
        <f>'CJ80_u6-noXH2O'!Y48/CJ80_u6!Y48-1</f>
        <v>3.2362459546926292E-3</v>
      </c>
      <c r="Z48" s="2">
        <f>'CJ80_u6-noXH2O'!Z48/CJ80_u6!Z48-1</f>
        <v>7.2992700729925808E-3</v>
      </c>
      <c r="AA48" s="2">
        <f>'CJ80_u6-noXH2O'!AA48/CJ80_u6!AA48-1</f>
        <v>0</v>
      </c>
      <c r="AB48" s="2">
        <f>'CJ80_u6-noXH2O'!AB48/CJ80_u6!AB48-1</f>
        <v>0</v>
      </c>
      <c r="AC48" s="2">
        <f>'CJ80_u6-noXH2O'!AC48/CJ80_u6!AC48-1</f>
        <v>0</v>
      </c>
      <c r="AD48" s="2">
        <f>'CJ80_u6-noXH2O'!AD48/CJ80_u6!AD48-1</f>
        <v>0</v>
      </c>
      <c r="AE48" s="2">
        <f>'CJ80_u6-noXH2O'!AE48/CJ80_u6!AE48-1</f>
        <v>0</v>
      </c>
      <c r="AF48" s="2">
        <f>'CJ80_u6-noXH2O'!AF48/CJ80_u6!AF48-1</f>
        <v>0</v>
      </c>
      <c r="AG48" s="2">
        <f>'CJ80_u6-noXH2O'!AG48/CJ80_u6!AG48-1</f>
        <v>0</v>
      </c>
      <c r="AH48" s="2">
        <f>'CJ80_u6-noXH2O'!AH48/CJ80_u6!AH48-1</f>
        <v>0</v>
      </c>
      <c r="AI48" s="2">
        <f>'CJ80_u6-noXH2O'!AI48/CJ80_u6!AI48-1</f>
        <v>0</v>
      </c>
      <c r="AJ48" s="2">
        <f>'CJ80_u6-noXH2O'!AJ48/CJ80_u6!AJ48-1</f>
        <v>0</v>
      </c>
      <c r="AK48" s="2">
        <f>'CJ80_u6-noXH2O'!AK48/CJ80_u6!AK48-1</f>
        <v>0</v>
      </c>
      <c r="AL48" s="2">
        <f>'CJ80_u6-noXH2O'!AL48/CJ80_u6!AL48-1</f>
        <v>0</v>
      </c>
      <c r="AM48" s="2">
        <f>'CJ80_u6-noXH2O'!AM48/CJ80_u6!AM48-1</f>
        <v>0</v>
      </c>
      <c r="AN48" s="2">
        <f>'CJ80_u6-noXH2O'!AN48/CJ80_u6!AN48-1</f>
        <v>0</v>
      </c>
      <c r="AO48" s="2">
        <f>'CJ80_u6-noXH2O'!AO48/CJ80_u6!AO48-1</f>
        <v>0</v>
      </c>
      <c r="AP48" s="2">
        <f>'CJ80_u6-noXH2O'!AP48/CJ80_u6!AP48-1</f>
        <v>1.1204481792717269E-2</v>
      </c>
      <c r="AQ48" s="2">
        <f>'CJ80_u6-noXH2O'!AQ48/CJ80_u6!AQ48-1</f>
        <v>0</v>
      </c>
      <c r="AR48" s="2">
        <f>'CJ80_u6-noXH2O'!AR48/CJ80_u6!AR48-1</f>
        <v>1.1299435028248483E-2</v>
      </c>
      <c r="AS48" s="2">
        <f>'CJ80_u6-noXH2O'!AS48/CJ80_u6!AS48-1</f>
        <v>2.9325513196480912E-3</v>
      </c>
      <c r="AT48" s="2">
        <f>'CJ80_u6-noXH2O'!AT48/CJ80_u6!AT48-1</f>
        <v>8.6956521739129933E-3</v>
      </c>
      <c r="AU48" s="2">
        <f>'CJ80_u6-noXH2O'!AU48/CJ80_u6!AU48-1</f>
        <v>1.4476614699331813E-2</v>
      </c>
      <c r="AV48" s="2">
        <f>'CJ80_u6-noXH2O'!AV48/CJ80_u6!AV48-1</f>
        <v>1.5915119363395291E-2</v>
      </c>
      <c r="AW48" s="2">
        <f>'CJ80_u6-noXH2O'!AW48/CJ80_u6!AW48-1</f>
        <v>0</v>
      </c>
      <c r="AX48" s="2">
        <f>'CJ80_u6-noXH2O'!AX48/CJ80_u6!AX48-1</f>
        <v>1.4752370916754298E-2</v>
      </c>
      <c r="AY48" s="2">
        <f>'CJ80_u6-noXH2O'!AY48/CJ80_u6!AY48-1</f>
        <v>1.8018018018018056E-2</v>
      </c>
      <c r="AZ48" s="2">
        <f>'CJ80_u6-noXH2O'!AZ48/CJ80_u6!AZ48-1</f>
        <v>1.4423076923076872E-2</v>
      </c>
      <c r="BA48" s="2">
        <f>'CJ80_u6-noXH2O'!BA48/CJ80_u6!BA48-1</f>
        <v>1.0204081632653184E-2</v>
      </c>
      <c r="BB48" s="2">
        <f>'CJ80_u6-noXH2O'!BB48/CJ80_u6!BB48-1</f>
        <v>8.4033613445377853E-3</v>
      </c>
      <c r="BC48" s="2">
        <f>'CJ80_u6-noXH2O'!BC48/CJ80_u6!BC48-1</f>
        <v>1.6949152542372836E-2</v>
      </c>
      <c r="BD48" s="2">
        <f>'CJ80_u6-noXH2O'!BD48/CJ80_u6!BD48-1</f>
        <v>1.6483516483516425E-2</v>
      </c>
      <c r="BE48" s="2">
        <f>'CJ80_u6-noXH2O'!BE48/CJ80_u6!BE48-1</f>
        <v>1.4976958525345641E-2</v>
      </c>
      <c r="BF48" s="2">
        <f>'CJ80_u6-noXH2O'!BF48/CJ80_u6!BF48-1</f>
        <v>1.7699115044247371E-3</v>
      </c>
      <c r="BG48" s="2">
        <f>'CJ80_u6-noXH2O'!BG48/CJ80_u6!BG48-1</f>
        <v>6.0606060606060996E-3</v>
      </c>
      <c r="BH48" s="2">
        <f>'CJ80_u6-noXH2O'!BH48/CJ80_u6!BH48-1</f>
        <v>1.3029315960911836E-2</v>
      </c>
      <c r="BI48" s="2">
        <f>'CJ80_u6-noXH2O'!BI48/CJ80_u6!BI48-1</f>
        <v>1.4134275618374437E-2</v>
      </c>
      <c r="BJ48" s="2">
        <f>'CJ80_u6-noXH2O'!BJ48/CJ80_u6!BJ48-1</f>
        <v>7.575757575757569E-3</v>
      </c>
      <c r="BK48" s="2">
        <f>'CJ80_u6-noXH2O'!BK48/CJ80_u6!BK48-1</f>
        <v>1.3422818791946289E-2</v>
      </c>
    </row>
    <row r="49" spans="1:63" x14ac:dyDescent="0.35">
      <c r="A49">
        <v>28</v>
      </c>
      <c r="B49" s="2">
        <f>'CJ80_u6-noXH2O'!B49/CJ80_u6!B49-1</f>
        <v>0</v>
      </c>
      <c r="C49" s="2">
        <f>'CJ80_u6-noXH2O'!C49/CJ80_u6!C49-1</f>
        <v>5.3380782918148739E-3</v>
      </c>
      <c r="D49" s="2">
        <f>'CJ80_u6-noXH2O'!D49/CJ80_u6!D49-1</f>
        <v>1.4681892332789381E-2</v>
      </c>
      <c r="E49" s="2">
        <f>'CJ80_u6-noXH2O'!E49/CJ80_u6!E49-1</f>
        <v>0</v>
      </c>
      <c r="F49" s="2">
        <f>'CJ80_u6-noXH2O'!F49/CJ80_u6!F49-1</f>
        <v>1.7432646592709933E-2</v>
      </c>
      <c r="G49" s="2">
        <f>'CJ80_u6-noXH2O'!G49/CJ80_u6!G49-1</f>
        <v>1.4840182648401923E-2</v>
      </c>
      <c r="H49" s="2">
        <f>'CJ80_u6-noXH2O'!H49/CJ80_u6!H49-1</f>
        <v>1.8181818181818077E-2</v>
      </c>
      <c r="I49" s="2">
        <f>'CJ80_u6-noXH2O'!I49/CJ80_u6!I49-1</f>
        <v>1.3641133263378791E-2</v>
      </c>
      <c r="J49" s="2">
        <f>'CJ80_u6-noXH2O'!J49/CJ80_u6!J49-1</f>
        <v>8.4033613445377853E-3</v>
      </c>
      <c r="K49" s="2">
        <f>'CJ80_u6-noXH2O'!K49/CJ80_u6!K49-1</f>
        <v>0</v>
      </c>
      <c r="L49" s="2">
        <f>'CJ80_u6-noXH2O'!L49/CJ80_u6!L49-1</f>
        <v>1.3192612137203019E-2</v>
      </c>
      <c r="M49" s="2">
        <f>'CJ80_u6-noXH2O'!M49/CJ80_u6!M49-1</f>
        <v>4.7393364928909332E-3</v>
      </c>
      <c r="N49" s="2">
        <f>'CJ80_u6-noXH2O'!N49/CJ80_u6!N49-1</f>
        <v>1.6129032258064502E-2</v>
      </c>
      <c r="O49" s="2">
        <f>'CJ80_u6-noXH2O'!O49/CJ80_u6!O49-1</f>
        <v>7.8740157480314821E-3</v>
      </c>
      <c r="P49" s="2">
        <f>'CJ80_u6-noXH2O'!P49/CJ80_u6!P49-1</f>
        <v>1.002004008016022E-2</v>
      </c>
      <c r="Q49" s="2">
        <f>'CJ80_u6-noXH2O'!Q49/CJ80_u6!Q49-1</f>
        <v>1.7241379310344751E-2</v>
      </c>
      <c r="R49" s="2">
        <f>'CJ80_u6-noXH2O'!R49/CJ80_u6!R49-1</f>
        <v>8.5470085470085166E-3</v>
      </c>
      <c r="S49" s="2">
        <f>'CJ80_u6-noXH2O'!S49/CJ80_u6!S49-1</f>
        <v>1.1467889908256756E-2</v>
      </c>
      <c r="T49" s="2">
        <f>'CJ80_u6-noXH2O'!T49/CJ80_u6!T49-1</f>
        <v>8.8495575221239076E-3</v>
      </c>
      <c r="U49" s="2">
        <f>'CJ80_u6-noXH2O'!U49/CJ80_u6!U49-1</f>
        <v>1.0526315789473717E-2</v>
      </c>
      <c r="V49" s="2">
        <f>'CJ80_u6-noXH2O'!V49/CJ80_u6!V49-1</f>
        <v>1.7283950617283939E-2</v>
      </c>
      <c r="W49" s="2">
        <f>'CJ80_u6-noXH2O'!W49/CJ80_u6!W49-1</f>
        <v>1.1570247933884392E-2</v>
      </c>
      <c r="X49" s="2">
        <f>'CJ80_u6-noXH2O'!X49/CJ80_u6!X49-1</f>
        <v>5.3763440860215006E-3</v>
      </c>
      <c r="Y49" s="2">
        <f>'CJ80_u6-noXH2O'!Y49/CJ80_u6!Y49-1</f>
        <v>3.2362459546926292E-3</v>
      </c>
      <c r="Z49" s="2">
        <f>'CJ80_u6-noXH2O'!Z49/CJ80_u6!Z49-1</f>
        <v>0</v>
      </c>
      <c r="AA49" s="2">
        <f>'CJ80_u6-noXH2O'!AA49/CJ80_u6!AA49-1</f>
        <v>0</v>
      </c>
      <c r="AB49" s="2">
        <f>'CJ80_u6-noXH2O'!AB49/CJ80_u6!AB49-1</f>
        <v>0</v>
      </c>
      <c r="AC49" s="2">
        <f>'CJ80_u6-noXH2O'!AC49/CJ80_u6!AC49-1</f>
        <v>0</v>
      </c>
      <c r="AD49" s="2">
        <f>'CJ80_u6-noXH2O'!AD49/CJ80_u6!AD49-1</f>
        <v>0</v>
      </c>
      <c r="AE49" s="2">
        <f>'CJ80_u6-noXH2O'!AE49/CJ80_u6!AE49-1</f>
        <v>0</v>
      </c>
      <c r="AF49" s="2">
        <f>'CJ80_u6-noXH2O'!AF49/CJ80_u6!AF49-1</f>
        <v>0</v>
      </c>
      <c r="AG49" s="2">
        <f>'CJ80_u6-noXH2O'!AG49/CJ80_u6!AG49-1</f>
        <v>0</v>
      </c>
      <c r="AH49" s="2">
        <f>'CJ80_u6-noXH2O'!AH49/CJ80_u6!AH49-1</f>
        <v>0</v>
      </c>
      <c r="AI49" s="2">
        <f>'CJ80_u6-noXH2O'!AI49/CJ80_u6!AI49-1</f>
        <v>0</v>
      </c>
      <c r="AJ49" s="2">
        <f>'CJ80_u6-noXH2O'!AJ49/CJ80_u6!AJ49-1</f>
        <v>0</v>
      </c>
      <c r="AK49" s="2">
        <f>'CJ80_u6-noXH2O'!AK49/CJ80_u6!AK49-1</f>
        <v>0</v>
      </c>
      <c r="AL49" s="2">
        <f>'CJ80_u6-noXH2O'!AL49/CJ80_u6!AL49-1</f>
        <v>0</v>
      </c>
      <c r="AM49" s="2">
        <f>'CJ80_u6-noXH2O'!AM49/CJ80_u6!AM49-1</f>
        <v>0</v>
      </c>
      <c r="AN49" s="2">
        <f>'CJ80_u6-noXH2O'!AN49/CJ80_u6!AN49-1</f>
        <v>0</v>
      </c>
      <c r="AO49" s="2">
        <f>'CJ80_u6-noXH2O'!AO49/CJ80_u6!AO49-1</f>
        <v>0</v>
      </c>
      <c r="AP49" s="2">
        <f>'CJ80_u6-noXH2O'!AP49/CJ80_u6!AP49-1</f>
        <v>1.2987012987013102E-2</v>
      </c>
      <c r="AQ49" s="2">
        <f>'CJ80_u6-noXH2O'!AQ49/CJ80_u6!AQ49-1</f>
        <v>0</v>
      </c>
      <c r="AR49" s="2">
        <f>'CJ80_u6-noXH2O'!AR49/CJ80_u6!AR49-1</f>
        <v>1.6042780748663166E-2</v>
      </c>
      <c r="AS49" s="2">
        <f>'CJ80_u6-noXH2O'!AS49/CJ80_u6!AS49-1</f>
        <v>6.6889632107025587E-3</v>
      </c>
      <c r="AT49" s="2">
        <f>'CJ80_u6-noXH2O'!AT49/CJ80_u6!AT49-1</f>
        <v>1.5503875968992276E-2</v>
      </c>
      <c r="AU49" s="2">
        <f>'CJ80_u6-noXH2O'!AU49/CJ80_u6!AU49-1</f>
        <v>1.5642458100558532E-2</v>
      </c>
      <c r="AV49" s="2">
        <f>'CJ80_u6-noXH2O'!AV49/CJ80_u6!AV49-1</f>
        <v>1.5957446808510634E-2</v>
      </c>
      <c r="AW49" s="2">
        <f>'CJ80_u6-noXH2O'!AW49/CJ80_u6!AW49-1</f>
        <v>0</v>
      </c>
      <c r="AX49" s="2">
        <f>'CJ80_u6-noXH2O'!AX49/CJ80_u6!AX49-1</f>
        <v>1.5873015873015817E-2</v>
      </c>
      <c r="AY49" s="2">
        <f>'CJ80_u6-noXH2O'!AY49/CJ80_u6!AY49-1</f>
        <v>1.6949152542372836E-2</v>
      </c>
      <c r="AZ49" s="2">
        <f>'CJ80_u6-noXH2O'!AZ49/CJ80_u6!AZ49-1</f>
        <v>1.4851485148514865E-2</v>
      </c>
      <c r="BA49" s="2">
        <f>'CJ80_u6-noXH2O'!BA49/CJ80_u6!BA49-1</f>
        <v>1.0526315789473495E-2</v>
      </c>
      <c r="BB49" s="2">
        <f>'CJ80_u6-noXH2O'!BB49/CJ80_u6!BB49-1</f>
        <v>1.2658227848101111E-2</v>
      </c>
      <c r="BC49" s="2">
        <f>'CJ80_u6-noXH2O'!BC49/CJ80_u6!BC49-1</f>
        <v>1.6949152542372836E-2</v>
      </c>
      <c r="BD49" s="2">
        <f>'CJ80_u6-noXH2O'!BD49/CJ80_u6!BD49-1</f>
        <v>1.6759776536312776E-2</v>
      </c>
      <c r="BE49" s="2">
        <f>'CJ80_u6-noXH2O'!BE49/CJ80_u6!BE49-1</f>
        <v>1.6166281755196188E-2</v>
      </c>
      <c r="BF49" s="2">
        <f>'CJ80_u6-noXH2O'!BF49/CJ80_u6!BF49-1</f>
        <v>1.8214936247724633E-3</v>
      </c>
      <c r="BG49" s="2">
        <f>'CJ80_u6-noXH2O'!BG49/CJ80_u6!BG49-1</f>
        <v>6.1349693251533388E-3</v>
      </c>
      <c r="BH49" s="2">
        <f>'CJ80_u6-noXH2O'!BH49/CJ80_u6!BH49-1</f>
        <v>1.6339869281045694E-2</v>
      </c>
      <c r="BI49" s="2">
        <f>'CJ80_u6-noXH2O'!BI49/CJ80_u6!BI49-1</f>
        <v>1.4184397163120588E-2</v>
      </c>
      <c r="BJ49" s="2">
        <f>'CJ80_u6-noXH2O'!BJ49/CJ80_u6!BJ49-1</f>
        <v>7.6335877862596657E-3</v>
      </c>
      <c r="BK49" s="2">
        <f>'CJ80_u6-noXH2O'!BK49/CJ80_u6!BK49-1</f>
        <v>1.4606741573033766E-2</v>
      </c>
    </row>
    <row r="50" spans="1:63" x14ac:dyDescent="0.35">
      <c r="A50">
        <v>27</v>
      </c>
      <c r="B50" s="2">
        <f>'CJ80_u6-noXH2O'!B50/CJ80_u6!B50-1</f>
        <v>0</v>
      </c>
      <c r="C50" s="2">
        <f>'CJ80_u6-noXH2O'!C50/CJ80_u6!C50-1</f>
        <v>5.3191489361701372E-3</v>
      </c>
      <c r="D50" s="2">
        <f>'CJ80_u6-noXH2O'!D50/CJ80_u6!D50-1</f>
        <v>1.4446227929374222E-2</v>
      </c>
      <c r="E50" s="2">
        <f>'CJ80_u6-noXH2O'!E50/CJ80_u6!E50-1</f>
        <v>0</v>
      </c>
      <c r="F50" s="2">
        <f>'CJ80_u6-noXH2O'!F50/CJ80_u6!F50-1</f>
        <v>1.5898251192368873E-2</v>
      </c>
      <c r="G50" s="2">
        <f>'CJ80_u6-noXH2O'!G50/CJ80_u6!G50-1</f>
        <v>1.4891179839633395E-2</v>
      </c>
      <c r="H50" s="2">
        <f>'CJ80_u6-noXH2O'!H50/CJ80_u6!H50-1</f>
        <v>1.7857142857142794E-2</v>
      </c>
      <c r="I50" s="2">
        <f>'CJ80_u6-noXH2O'!I50/CJ80_u6!I50-1</f>
        <v>1.3698630136986134E-2</v>
      </c>
      <c r="J50" s="2">
        <f>'CJ80_u6-noXH2O'!J50/CJ80_u6!J50-1</f>
        <v>0</v>
      </c>
      <c r="K50" s="2">
        <f>'CJ80_u6-noXH2O'!K50/CJ80_u6!K50-1</f>
        <v>0</v>
      </c>
      <c r="L50" s="2">
        <f>'CJ80_u6-noXH2O'!L50/CJ80_u6!L50-1</f>
        <v>1.5915119363395291E-2</v>
      </c>
      <c r="M50" s="2">
        <f>'CJ80_u6-noXH2O'!M50/CJ80_u6!M50-1</f>
        <v>4.761904761904745E-3</v>
      </c>
      <c r="N50" s="2">
        <f>'CJ80_u6-noXH2O'!N50/CJ80_u6!N50-1</f>
        <v>1.7708333333333437E-2</v>
      </c>
      <c r="O50" s="2">
        <f>'CJ80_u6-noXH2O'!O50/CJ80_u6!O50-1</f>
        <v>7.905138339920903E-3</v>
      </c>
      <c r="P50" s="2">
        <f>'CJ80_u6-noXH2O'!P50/CJ80_u6!P50-1</f>
        <v>9.8039215686274161E-3</v>
      </c>
      <c r="Q50" s="2">
        <f>'CJ80_u6-noXH2O'!Q50/CJ80_u6!Q50-1</f>
        <v>1.6806722689075571E-2</v>
      </c>
      <c r="R50" s="2">
        <f>'CJ80_u6-noXH2O'!R50/CJ80_u6!R50-1</f>
        <v>8.5714285714286742E-3</v>
      </c>
      <c r="S50" s="2">
        <f>'CJ80_u6-noXH2O'!S50/CJ80_u6!S50-1</f>
        <v>1.1494252873563315E-2</v>
      </c>
      <c r="T50" s="2">
        <f>'CJ80_u6-noXH2O'!T50/CJ80_u6!T50-1</f>
        <v>8.8495575221239076E-3</v>
      </c>
      <c r="U50" s="2">
        <f>'CJ80_u6-noXH2O'!U50/CJ80_u6!U50-1</f>
        <v>1.0526315789473717E-2</v>
      </c>
      <c r="V50" s="2">
        <f>'CJ80_u6-noXH2O'!V50/CJ80_u6!V50-1</f>
        <v>1.990049751243772E-2</v>
      </c>
      <c r="W50" s="2">
        <f>'CJ80_u6-noXH2O'!W50/CJ80_u6!W50-1</f>
        <v>1.1608623548922115E-2</v>
      </c>
      <c r="X50" s="2">
        <f>'CJ80_u6-noXH2O'!X50/CJ80_u6!X50-1</f>
        <v>5.3475935828877219E-3</v>
      </c>
      <c r="Y50" s="2">
        <f>'CJ80_u6-noXH2O'!Y50/CJ80_u6!Y50-1</f>
        <v>6.4935064935065512E-3</v>
      </c>
      <c r="Z50" s="2">
        <f>'CJ80_u6-noXH2O'!Z50/CJ80_u6!Z50-1</f>
        <v>7.2992700729925808E-3</v>
      </c>
      <c r="AA50" s="2">
        <f>'CJ80_u6-noXH2O'!AA50/CJ80_u6!AA50-1</f>
        <v>0</v>
      </c>
      <c r="AB50" s="2">
        <f>'CJ80_u6-noXH2O'!AB50/CJ80_u6!AB50-1</f>
        <v>0</v>
      </c>
      <c r="AC50" s="2">
        <f>'CJ80_u6-noXH2O'!AC50/CJ80_u6!AC50-1</f>
        <v>0</v>
      </c>
      <c r="AD50" s="2">
        <f>'CJ80_u6-noXH2O'!AD50/CJ80_u6!AD50-1</f>
        <v>0</v>
      </c>
      <c r="AE50" s="2">
        <f>'CJ80_u6-noXH2O'!AE50/CJ80_u6!AE50-1</f>
        <v>0</v>
      </c>
      <c r="AF50" s="2">
        <f>'CJ80_u6-noXH2O'!AF50/CJ80_u6!AF50-1</f>
        <v>0</v>
      </c>
      <c r="AG50" s="2">
        <f>'CJ80_u6-noXH2O'!AG50/CJ80_u6!AG50-1</f>
        <v>0</v>
      </c>
      <c r="AH50" s="2">
        <f>'CJ80_u6-noXH2O'!AH50/CJ80_u6!AH50-1</f>
        <v>0</v>
      </c>
      <c r="AI50" s="2">
        <f>'CJ80_u6-noXH2O'!AI50/CJ80_u6!AI50-1</f>
        <v>0</v>
      </c>
      <c r="AJ50" s="2">
        <f>'CJ80_u6-noXH2O'!AJ50/CJ80_u6!AJ50-1</f>
        <v>0</v>
      </c>
      <c r="AK50" s="2">
        <f>'CJ80_u6-noXH2O'!AK50/CJ80_u6!AK50-1</f>
        <v>0</v>
      </c>
      <c r="AL50" s="2">
        <f>'CJ80_u6-noXH2O'!AL50/CJ80_u6!AL50-1</f>
        <v>0</v>
      </c>
      <c r="AM50" s="2">
        <f>'CJ80_u6-noXH2O'!AM50/CJ80_u6!AM50-1</f>
        <v>0</v>
      </c>
      <c r="AN50" s="2">
        <f>'CJ80_u6-noXH2O'!AN50/CJ80_u6!AN50-1</f>
        <v>0</v>
      </c>
      <c r="AO50" s="2">
        <f>'CJ80_u6-noXH2O'!AO50/CJ80_u6!AO50-1</f>
        <v>0</v>
      </c>
      <c r="AP50" s="2">
        <f>'CJ80_u6-noXH2O'!AP50/CJ80_u6!AP50-1</f>
        <v>1.6055045871559592E-2</v>
      </c>
      <c r="AQ50" s="2">
        <f>'CJ80_u6-noXH2O'!AQ50/CJ80_u6!AQ50-1</f>
        <v>0</v>
      </c>
      <c r="AR50" s="2">
        <f>'CJ80_u6-noXH2O'!AR50/CJ80_u6!AR50-1</f>
        <v>1.8348623853211121E-2</v>
      </c>
      <c r="AS50" s="2">
        <f>'CJ80_u6-noXH2O'!AS50/CJ80_u6!AS50-1</f>
        <v>9.8039215686274161E-3</v>
      </c>
      <c r="AT50" s="2">
        <f>'CJ80_u6-noXH2O'!AT50/CJ80_u6!AT50-1</f>
        <v>2.0979020979020824E-2</v>
      </c>
      <c r="AU50" s="2">
        <f>'CJ80_u6-noXH2O'!AU50/CJ80_u6!AU50-1</f>
        <v>1.6853932584269593E-2</v>
      </c>
      <c r="AV50" s="2">
        <f>'CJ80_u6-noXH2O'!AV50/CJ80_u6!AV50-1</f>
        <v>1.6042780748663166E-2</v>
      </c>
      <c r="AW50" s="2">
        <f>'CJ80_u6-noXH2O'!AW50/CJ80_u6!AW50-1</f>
        <v>0</v>
      </c>
      <c r="AX50" s="2">
        <f>'CJ80_u6-noXH2O'!AX50/CJ80_u6!AX50-1</f>
        <v>1.7021276595744705E-2</v>
      </c>
      <c r="AY50" s="2">
        <f>'CJ80_u6-noXH2O'!AY50/CJ80_u6!AY50-1</f>
        <v>1.6129032258064502E-2</v>
      </c>
      <c r="AZ50" s="2">
        <f>'CJ80_u6-noXH2O'!AZ50/CJ80_u6!AZ50-1</f>
        <v>1.538461538461533E-2</v>
      </c>
      <c r="BA50" s="2">
        <f>'CJ80_u6-noXH2O'!BA50/CJ80_u6!BA50-1</f>
        <v>1.6393442622950838E-2</v>
      </c>
      <c r="BB50" s="2">
        <f>'CJ80_u6-noXH2O'!BB50/CJ80_u6!BB50-1</f>
        <v>8.4388185654007408E-3</v>
      </c>
      <c r="BC50" s="2">
        <f>'CJ80_u6-noXH2O'!BC50/CJ80_u6!BC50-1</f>
        <v>2.1367521367521514E-2</v>
      </c>
      <c r="BD50" s="2">
        <f>'CJ80_u6-noXH2O'!BD50/CJ80_u6!BD50-1</f>
        <v>1.7142857142857126E-2</v>
      </c>
      <c r="BE50" s="2">
        <f>'CJ80_u6-noXH2O'!BE50/CJ80_u6!BE50-1</f>
        <v>1.8583042973286945E-2</v>
      </c>
      <c r="BF50" s="2">
        <f>'CJ80_u6-noXH2O'!BF50/CJ80_u6!BF50-1</f>
        <v>3.759398496240518E-3</v>
      </c>
      <c r="BG50" s="2">
        <f>'CJ80_u6-noXH2O'!BG50/CJ80_u6!BG50-1</f>
        <v>6.2111801242235032E-3</v>
      </c>
      <c r="BH50" s="2">
        <f>'CJ80_u6-noXH2O'!BH50/CJ80_u6!BH50-1</f>
        <v>1.6393442622950838E-2</v>
      </c>
      <c r="BI50" s="2">
        <f>'CJ80_u6-noXH2O'!BI50/CJ80_u6!BI50-1</f>
        <v>1.426024955436711E-2</v>
      </c>
      <c r="BJ50" s="2">
        <f>'CJ80_u6-noXH2O'!BJ50/CJ80_u6!BJ50-1</f>
        <v>7.7519379844961378E-3</v>
      </c>
      <c r="BK50" s="2">
        <f>'CJ80_u6-noXH2O'!BK50/CJ80_u6!BK50-1</f>
        <v>1.4705882352941124E-2</v>
      </c>
    </row>
    <row r="51" spans="1:63" x14ac:dyDescent="0.35">
      <c r="A51">
        <v>26</v>
      </c>
      <c r="B51" s="2">
        <f>'CJ80_u6-noXH2O'!B51/CJ80_u6!B51-1</f>
        <v>0</v>
      </c>
      <c r="C51" s="2">
        <f>'CJ80_u6-noXH2O'!C51/CJ80_u6!C51-1</f>
        <v>3.5335689045936647E-3</v>
      </c>
      <c r="D51" s="2">
        <f>'CJ80_u6-noXH2O'!D51/CJ80_u6!D51-1</f>
        <v>1.5873015873015817E-2</v>
      </c>
      <c r="E51" s="2">
        <f>'CJ80_u6-noXH2O'!E51/CJ80_u6!E51-1</f>
        <v>0</v>
      </c>
      <c r="F51" s="2">
        <f>'CJ80_u6-noXH2O'!F51/CJ80_u6!F51-1</f>
        <v>1.9230769230769162E-2</v>
      </c>
      <c r="G51" s="2">
        <f>'CJ80_u6-noXH2O'!G51/CJ80_u6!G51-1</f>
        <v>1.6129032258064502E-2</v>
      </c>
      <c r="H51" s="2">
        <f>'CJ80_u6-noXH2O'!H51/CJ80_u6!H51-1</f>
        <v>1.7699115044247815E-2</v>
      </c>
      <c r="I51" s="2">
        <f>'CJ80_u6-noXH2O'!I51/CJ80_u6!I51-1</f>
        <v>1.4846235418875864E-2</v>
      </c>
      <c r="J51" s="2">
        <f>'CJ80_u6-noXH2O'!J51/CJ80_u6!J51-1</f>
        <v>8.3333333333333037E-3</v>
      </c>
      <c r="K51" s="2">
        <f>'CJ80_u6-noXH2O'!K51/CJ80_u6!K51-1</f>
        <v>0</v>
      </c>
      <c r="L51" s="2">
        <f>'CJ80_u6-noXH2O'!L51/CJ80_u6!L51-1</f>
        <v>1.5957446808510634E-2</v>
      </c>
      <c r="M51" s="2">
        <f>'CJ80_u6-noXH2O'!M51/CJ80_u6!M51-1</f>
        <v>4.761904761904745E-3</v>
      </c>
      <c r="N51" s="2">
        <f>'CJ80_u6-noXH2O'!N51/CJ80_u6!N51-1</f>
        <v>1.4198782961460488E-2</v>
      </c>
      <c r="O51" s="2">
        <f>'CJ80_u6-noXH2O'!O51/CJ80_u6!O51-1</f>
        <v>7.9365079365079083E-3</v>
      </c>
      <c r="P51" s="2">
        <f>'CJ80_u6-noXH2O'!P51/CJ80_u6!P51-1</f>
        <v>9.6153846153848033E-3</v>
      </c>
      <c r="Q51" s="2">
        <f>'CJ80_u6-noXH2O'!Q51/CJ80_u6!Q51-1</f>
        <v>1.6393442622950838E-2</v>
      </c>
      <c r="R51" s="2">
        <f>'CJ80_u6-noXH2O'!R51/CJ80_u6!R51-1</f>
        <v>1.1494252873563315E-2</v>
      </c>
      <c r="S51" s="2">
        <f>'CJ80_u6-noXH2O'!S51/CJ80_u6!S51-1</f>
        <v>1.1547344110854452E-2</v>
      </c>
      <c r="T51" s="2">
        <f>'CJ80_u6-noXH2O'!T51/CJ80_u6!T51-1</f>
        <v>8.8495575221239076E-3</v>
      </c>
      <c r="U51" s="2">
        <f>'CJ80_u6-noXH2O'!U51/CJ80_u6!U51-1</f>
        <v>1.0600706713780994E-2</v>
      </c>
      <c r="V51" s="2">
        <f>'CJ80_u6-noXH2O'!V51/CJ80_u6!V51-1</f>
        <v>2.0050125313283207E-2</v>
      </c>
      <c r="W51" s="2">
        <f>'CJ80_u6-noXH2O'!W51/CJ80_u6!W51-1</f>
        <v>1.3333333333333419E-2</v>
      </c>
      <c r="X51" s="2">
        <f>'CJ80_u6-noXH2O'!X51/CJ80_u6!X51-1</f>
        <v>5.3475935828877219E-3</v>
      </c>
      <c r="Y51" s="2">
        <f>'CJ80_u6-noXH2O'!Y51/CJ80_u6!Y51-1</f>
        <v>6.514657980456029E-3</v>
      </c>
      <c r="Z51" s="2">
        <f>'CJ80_u6-noXH2O'!Z51/CJ80_u6!Z51-1</f>
        <v>0</v>
      </c>
      <c r="AA51" s="2">
        <f>'CJ80_u6-noXH2O'!AA51/CJ80_u6!AA51-1</f>
        <v>0</v>
      </c>
      <c r="AB51" s="2">
        <f>'CJ80_u6-noXH2O'!AB51/CJ80_u6!AB51-1</f>
        <v>0</v>
      </c>
      <c r="AC51" s="2">
        <f>'CJ80_u6-noXH2O'!AC51/CJ80_u6!AC51-1</f>
        <v>0</v>
      </c>
      <c r="AD51" s="2">
        <f>'CJ80_u6-noXH2O'!AD51/CJ80_u6!AD51-1</f>
        <v>0</v>
      </c>
      <c r="AE51" s="2">
        <f>'CJ80_u6-noXH2O'!AE51/CJ80_u6!AE51-1</f>
        <v>0</v>
      </c>
      <c r="AF51" s="2">
        <f>'CJ80_u6-noXH2O'!AF51/CJ80_u6!AF51-1</f>
        <v>0</v>
      </c>
      <c r="AG51" s="2">
        <f>'CJ80_u6-noXH2O'!AG51/CJ80_u6!AG51-1</f>
        <v>0</v>
      </c>
      <c r="AH51" s="2">
        <f>'CJ80_u6-noXH2O'!AH51/CJ80_u6!AH51-1</f>
        <v>0</v>
      </c>
      <c r="AI51" s="2">
        <f>'CJ80_u6-noXH2O'!AI51/CJ80_u6!AI51-1</f>
        <v>0</v>
      </c>
      <c r="AJ51" s="2">
        <f>'CJ80_u6-noXH2O'!AJ51/CJ80_u6!AJ51-1</f>
        <v>0</v>
      </c>
      <c r="AK51" s="2">
        <f>'CJ80_u6-noXH2O'!AK51/CJ80_u6!AK51-1</f>
        <v>0</v>
      </c>
      <c r="AL51" s="2">
        <f>'CJ80_u6-noXH2O'!AL51/CJ80_u6!AL51-1</f>
        <v>0</v>
      </c>
      <c r="AM51" s="2">
        <f>'CJ80_u6-noXH2O'!AM51/CJ80_u6!AM51-1</f>
        <v>0</v>
      </c>
      <c r="AN51" s="2">
        <f>'CJ80_u6-noXH2O'!AN51/CJ80_u6!AN51-1</f>
        <v>0</v>
      </c>
      <c r="AO51" s="2">
        <f>'CJ80_u6-noXH2O'!AO51/CJ80_u6!AO51-1</f>
        <v>0</v>
      </c>
      <c r="AP51" s="2">
        <f>'CJ80_u6-noXH2O'!AP51/CJ80_u6!AP51-1</f>
        <v>1.8329938900203624E-2</v>
      </c>
      <c r="AQ51" s="2">
        <f>'CJ80_u6-noXH2O'!AQ51/CJ80_u6!AQ51-1</f>
        <v>7.0721357850069833E-3</v>
      </c>
      <c r="AR51" s="2">
        <f>'CJ80_u6-noXH2O'!AR51/CJ80_u6!AR51-1</f>
        <v>1.5748031496063186E-2</v>
      </c>
      <c r="AS51" s="2">
        <f>'CJ80_u6-noXH2O'!AS51/CJ80_u6!AS51-1</f>
        <v>9.1463414634147533E-3</v>
      </c>
      <c r="AT51" s="2">
        <f>'CJ80_u6-noXH2O'!AT51/CJ80_u6!AT51-1</f>
        <v>1.2820512820512775E-2</v>
      </c>
      <c r="AU51" s="2">
        <f>'CJ80_u6-noXH2O'!AU51/CJ80_u6!AU51-1</f>
        <v>1.8120045300113352E-2</v>
      </c>
      <c r="AV51" s="2">
        <f>'CJ80_u6-noXH2O'!AV51/CJ80_u6!AV51-1</f>
        <v>1.6172506738544534E-2</v>
      </c>
      <c r="AW51" s="2">
        <f>'CJ80_u6-noXH2O'!AW51/CJ80_u6!AW51-1</f>
        <v>5.9311981020164772E-3</v>
      </c>
      <c r="AX51" s="2">
        <f>'CJ80_u6-noXH2O'!AX51/CJ80_u6!AX51-1</f>
        <v>1.7148981779206984E-2</v>
      </c>
      <c r="AY51" s="2">
        <f>'CJ80_u6-noXH2O'!AY51/CJ80_u6!AY51-1</f>
        <v>2.3255813953488413E-2</v>
      </c>
      <c r="AZ51" s="2">
        <f>'CJ80_u6-noXH2O'!AZ51/CJ80_u6!AZ51-1</f>
        <v>2.1390374331550888E-2</v>
      </c>
      <c r="BA51" s="2">
        <f>'CJ80_u6-noXH2O'!BA51/CJ80_u6!BA51-1</f>
        <v>1.7045454545454586E-2</v>
      </c>
      <c r="BB51" s="2">
        <f>'CJ80_u6-noXH2O'!BB51/CJ80_u6!BB51-1</f>
        <v>8.4745762711866401E-3</v>
      </c>
      <c r="BC51" s="2">
        <f>'CJ80_u6-noXH2O'!BC51/CJ80_u6!BC51-1</f>
        <v>2.155172413793105E-2</v>
      </c>
      <c r="BD51" s="2">
        <f>'CJ80_u6-noXH2O'!BD51/CJ80_u6!BD51-1</f>
        <v>1.7647058823529349E-2</v>
      </c>
      <c r="BE51" s="2">
        <f>'CJ80_u6-noXH2O'!BE51/CJ80_u6!BE51-1</f>
        <v>1.8713450292397571E-2</v>
      </c>
      <c r="BF51" s="2">
        <f>'CJ80_u6-noXH2O'!BF51/CJ80_u6!BF51-1</f>
        <v>1.9455252918287869E-3</v>
      </c>
      <c r="BG51" s="2">
        <f>'CJ80_u6-noXH2O'!BG51/CJ80_u6!BG51-1</f>
        <v>0</v>
      </c>
      <c r="BH51" s="2">
        <f>'CJ80_u6-noXH2O'!BH51/CJ80_u6!BH51-1</f>
        <v>1.650165016501659E-2</v>
      </c>
      <c r="BI51" s="2">
        <f>'CJ80_u6-noXH2O'!BI51/CJ80_u6!BI51-1</f>
        <v>1.618705035971213E-2</v>
      </c>
      <c r="BJ51" s="2">
        <f>'CJ80_u6-noXH2O'!BJ51/CJ80_u6!BJ51-1</f>
        <v>1.5873015873015817E-2</v>
      </c>
      <c r="BK51" s="2">
        <f>'CJ80_u6-noXH2O'!BK51/CJ80_u6!BK51-1</f>
        <v>1.7162471395881118E-2</v>
      </c>
    </row>
    <row r="52" spans="1:63" x14ac:dyDescent="0.35">
      <c r="A52">
        <v>25</v>
      </c>
      <c r="B52" s="2">
        <f>'CJ80_u6-noXH2O'!B52/CJ80_u6!B52-1</f>
        <v>0</v>
      </c>
      <c r="C52" s="2">
        <f>'CJ80_u6-noXH2O'!C52/CJ80_u6!C52-1</f>
        <v>5.300353356890497E-3</v>
      </c>
      <c r="D52" s="2">
        <f>'CJ80_u6-noXH2O'!D52/CJ80_u6!D52-1</f>
        <v>1.7350157728706517E-2</v>
      </c>
      <c r="E52" s="2">
        <f>'CJ80_u6-noXH2O'!E52/CJ80_u6!E52-1</f>
        <v>0</v>
      </c>
      <c r="F52" s="2">
        <f>'CJ80_u6-noXH2O'!F52/CJ80_u6!F52-1</f>
        <v>1.938610662358653E-2</v>
      </c>
      <c r="G52" s="2">
        <f>'CJ80_u6-noXH2O'!G52/CJ80_u6!G52-1</f>
        <v>1.7421602787456303E-2</v>
      </c>
      <c r="H52" s="2">
        <f>'CJ80_u6-noXH2O'!H52/CJ80_u6!H52-1</f>
        <v>2.6548672566371723E-2</v>
      </c>
      <c r="I52" s="2">
        <f>'CJ80_u6-noXH2O'!I52/CJ80_u6!I52-1</f>
        <v>1.6025641025640969E-2</v>
      </c>
      <c r="J52" s="2">
        <f>'CJ80_u6-noXH2O'!J52/CJ80_u6!J52-1</f>
        <v>8.3333333333333037E-3</v>
      </c>
      <c r="K52" s="2">
        <f>'CJ80_u6-noXH2O'!K52/CJ80_u6!K52-1</f>
        <v>0</v>
      </c>
      <c r="L52" s="2">
        <f>'CJ80_u6-noXH2O'!L52/CJ80_u6!L52-1</f>
        <v>1.703163017031617E-2</v>
      </c>
      <c r="M52" s="2">
        <f>'CJ80_u6-noXH2O'!M52/CJ80_u6!M52-1</f>
        <v>4.7846889952152249E-3</v>
      </c>
      <c r="N52" s="2">
        <f>'CJ80_u6-noXH2O'!N52/CJ80_u6!N52-1</f>
        <v>1.980198019801982E-2</v>
      </c>
      <c r="O52" s="2">
        <f>'CJ80_u6-noXH2O'!O52/CJ80_u6!O52-1</f>
        <v>1.1999999999999789E-2</v>
      </c>
      <c r="P52" s="2">
        <f>'CJ80_u6-noXH2O'!P52/CJ80_u6!P52-1</f>
        <v>9.4696969696970168E-3</v>
      </c>
      <c r="Q52" s="2">
        <f>'CJ80_u6-noXH2O'!Q52/CJ80_u6!Q52-1</f>
        <v>1.6129032258064502E-2</v>
      </c>
      <c r="R52" s="2">
        <f>'CJ80_u6-noXH2O'!R52/CJ80_u6!R52-1</f>
        <v>1.1560693641618602E-2</v>
      </c>
      <c r="S52" s="2">
        <f>'CJ80_u6-noXH2O'!S52/CJ80_u6!S52-1</f>
        <v>1.1627906976744207E-2</v>
      </c>
      <c r="T52" s="2">
        <f>'CJ80_u6-noXH2O'!T52/CJ80_u6!T52-1</f>
        <v>0</v>
      </c>
      <c r="U52" s="2">
        <f>'CJ80_u6-noXH2O'!U52/CJ80_u6!U52-1</f>
        <v>1.4234875444839812E-2</v>
      </c>
      <c r="V52" s="2">
        <f>'CJ80_u6-noXH2O'!V52/CJ80_u6!V52-1</f>
        <v>2.0304568527918843E-2</v>
      </c>
      <c r="W52" s="2">
        <f>'CJ80_u6-noXH2O'!W52/CJ80_u6!W52-1</f>
        <v>1.3422818791946289E-2</v>
      </c>
      <c r="X52" s="2">
        <f>'CJ80_u6-noXH2O'!X52/CJ80_u6!X52-1</f>
        <v>1.0695187165775444E-2</v>
      </c>
      <c r="Y52" s="2">
        <f>'CJ80_u6-noXH2O'!Y52/CJ80_u6!Y52-1</f>
        <v>6.5359477124182774E-3</v>
      </c>
      <c r="Z52" s="2">
        <f>'CJ80_u6-noXH2O'!Z52/CJ80_u6!Z52-1</f>
        <v>0</v>
      </c>
      <c r="AA52" s="2">
        <f>'CJ80_u6-noXH2O'!AA52/CJ80_u6!AA52-1</f>
        <v>0</v>
      </c>
      <c r="AB52" s="2">
        <f>'CJ80_u6-noXH2O'!AB52/CJ80_u6!AB52-1</f>
        <v>0</v>
      </c>
      <c r="AC52" s="2">
        <f>'CJ80_u6-noXH2O'!AC52/CJ80_u6!AC52-1</f>
        <v>0</v>
      </c>
      <c r="AD52" s="2">
        <f>'CJ80_u6-noXH2O'!AD52/CJ80_u6!AD52-1</f>
        <v>0</v>
      </c>
      <c r="AE52" s="2">
        <f>'CJ80_u6-noXH2O'!AE52/CJ80_u6!AE52-1</f>
        <v>0</v>
      </c>
      <c r="AF52" s="2">
        <f>'CJ80_u6-noXH2O'!AF52/CJ80_u6!AF52-1</f>
        <v>0</v>
      </c>
      <c r="AG52" s="2">
        <f>'CJ80_u6-noXH2O'!AG52/CJ80_u6!AG52-1</f>
        <v>0</v>
      </c>
      <c r="AH52" s="2">
        <f>'CJ80_u6-noXH2O'!AH52/CJ80_u6!AH52-1</f>
        <v>0</v>
      </c>
      <c r="AI52" s="2">
        <f>'CJ80_u6-noXH2O'!AI52/CJ80_u6!AI52-1</f>
        <v>0</v>
      </c>
      <c r="AJ52" s="2">
        <f>'CJ80_u6-noXH2O'!AJ52/CJ80_u6!AJ52-1</f>
        <v>0</v>
      </c>
      <c r="AK52" s="2">
        <f>'CJ80_u6-noXH2O'!AK52/CJ80_u6!AK52-1</f>
        <v>0</v>
      </c>
      <c r="AL52" s="2">
        <f>'CJ80_u6-noXH2O'!AL52/CJ80_u6!AL52-1</f>
        <v>0</v>
      </c>
      <c r="AM52" s="2">
        <f>'CJ80_u6-noXH2O'!AM52/CJ80_u6!AM52-1</f>
        <v>0</v>
      </c>
      <c r="AN52" s="2">
        <f>'CJ80_u6-noXH2O'!AN52/CJ80_u6!AN52-1</f>
        <v>0</v>
      </c>
      <c r="AO52" s="2">
        <f>'CJ80_u6-noXH2O'!AO52/CJ80_u6!AO52-1</f>
        <v>0</v>
      </c>
      <c r="AP52" s="2">
        <f>'CJ80_u6-noXH2O'!AP52/CJ80_u6!AP52-1</f>
        <v>1.8382352941176405E-2</v>
      </c>
      <c r="AQ52" s="2">
        <f>'CJ80_u6-noXH2O'!AQ52/CJ80_u6!AQ52-1</f>
        <v>7.1813285457809073E-3</v>
      </c>
      <c r="AR52" s="2">
        <f>'CJ80_u6-noXH2O'!AR52/CJ80_u6!AR52-1</f>
        <v>1.730103806228378E-2</v>
      </c>
      <c r="AS52" s="2">
        <f>'CJ80_u6-noXH2O'!AS52/CJ80_u6!AS52-1</f>
        <v>8.4985835694051381E-3</v>
      </c>
      <c r="AT52" s="2">
        <f>'CJ80_u6-noXH2O'!AT52/CJ80_u6!AT52-1</f>
        <v>1.7964071856287456E-2</v>
      </c>
      <c r="AU52" s="2">
        <f>'CJ80_u6-noXH2O'!AU52/CJ80_u6!AU52-1</f>
        <v>1.8306636155606348E-2</v>
      </c>
      <c r="AV52" s="2">
        <f>'CJ80_u6-noXH2O'!AV52/CJ80_u6!AV52-1</f>
        <v>1.9073569482288999E-2</v>
      </c>
      <c r="AW52" s="2">
        <f>'CJ80_u6-noXH2O'!AW52/CJ80_u6!AW52-1</f>
        <v>9.1743119266054496E-3</v>
      </c>
      <c r="AX52" s="2">
        <f>'CJ80_u6-noXH2O'!AX52/CJ80_u6!AX52-1</f>
        <v>1.9501625135427858E-2</v>
      </c>
      <c r="AY52" s="2">
        <f>'CJ80_u6-noXH2O'!AY52/CJ80_u6!AY52-1</f>
        <v>1.4925373134328179E-2</v>
      </c>
      <c r="AZ52" s="2">
        <f>'CJ80_u6-noXH2O'!AZ52/CJ80_u6!AZ52-1</f>
        <v>2.2471910112359605E-2</v>
      </c>
      <c r="BA52" s="2">
        <f>'CJ80_u6-noXH2O'!BA52/CJ80_u6!BA52-1</f>
        <v>1.7857142857142794E-2</v>
      </c>
      <c r="BB52" s="2">
        <f>'CJ80_u6-noXH2O'!BB52/CJ80_u6!BB52-1</f>
        <v>1.2820512820512775E-2</v>
      </c>
      <c r="BC52" s="2">
        <f>'CJ80_u6-noXH2O'!BC52/CJ80_u6!BC52-1</f>
        <v>2.1739130434782483E-2</v>
      </c>
      <c r="BD52" s="2">
        <f>'CJ80_u6-noXH2O'!BD52/CJ80_u6!BD52-1</f>
        <v>2.4390243902439046E-2</v>
      </c>
      <c r="BE52" s="2">
        <f>'CJ80_u6-noXH2O'!BE52/CJ80_u6!BE52-1</f>
        <v>2.0070838252656431E-2</v>
      </c>
      <c r="BF52" s="2">
        <f>'CJ80_u6-noXH2O'!BF52/CJ80_u6!BF52-1</f>
        <v>2.0242914979757831E-3</v>
      </c>
      <c r="BG52" s="2">
        <f>'CJ80_u6-noXH2O'!BG52/CJ80_u6!BG52-1</f>
        <v>6.4102564102563875E-3</v>
      </c>
      <c r="BH52" s="2">
        <f>'CJ80_u6-noXH2O'!BH52/CJ80_u6!BH52-1</f>
        <v>1.6666666666666607E-2</v>
      </c>
      <c r="BI52" s="2">
        <f>'CJ80_u6-noXH2O'!BI52/CJ80_u6!BI52-1</f>
        <v>1.6333938294010864E-2</v>
      </c>
      <c r="BJ52" s="2">
        <f>'CJ80_u6-noXH2O'!BJ52/CJ80_u6!BJ52-1</f>
        <v>1.6260162601626105E-2</v>
      </c>
      <c r="BK52" s="2">
        <f>'CJ80_u6-noXH2O'!BK52/CJ80_u6!BK52-1</f>
        <v>1.6129032258064502E-2</v>
      </c>
    </row>
    <row r="53" spans="1:63" x14ac:dyDescent="0.35">
      <c r="A53">
        <v>24</v>
      </c>
      <c r="B53" s="2">
        <f>'CJ80_u6-noXH2O'!B53/CJ80_u6!B53-1</f>
        <v>0</v>
      </c>
      <c r="C53" s="2">
        <f>'CJ80_u6-noXH2O'!C53/CJ80_u6!C53-1</f>
        <v>5.300353356890497E-3</v>
      </c>
      <c r="D53" s="2">
        <f>'CJ80_u6-noXH2O'!D53/CJ80_u6!D53-1</f>
        <v>1.8867924528301883E-2</v>
      </c>
      <c r="E53" s="2">
        <f>'CJ80_u6-noXH2O'!E53/CJ80_u6!E53-1</f>
        <v>0</v>
      </c>
      <c r="F53" s="2">
        <f>'CJ80_u6-noXH2O'!F53/CJ80_u6!F53-1</f>
        <v>1.9607843137254832E-2</v>
      </c>
      <c r="G53" s="2">
        <f>'CJ80_u6-noXH2O'!G53/CJ80_u6!G53-1</f>
        <v>1.8757327080890951E-2</v>
      </c>
      <c r="H53" s="2">
        <f>'CJ80_u6-noXH2O'!H53/CJ80_u6!H53-1</f>
        <v>1.7543859649122862E-2</v>
      </c>
      <c r="I53" s="2">
        <f>'CJ80_u6-noXH2O'!I53/CJ80_u6!I53-1</f>
        <v>1.7278617710583255E-2</v>
      </c>
      <c r="J53" s="2">
        <f>'CJ80_u6-noXH2O'!J53/CJ80_u6!J53-1</f>
        <v>0</v>
      </c>
      <c r="K53" s="2">
        <f>'CJ80_u6-noXH2O'!K53/CJ80_u6!K53-1</f>
        <v>0</v>
      </c>
      <c r="L53" s="2">
        <f>'CJ80_u6-noXH2O'!L53/CJ80_u6!L53-1</f>
        <v>1.7977528089887729E-2</v>
      </c>
      <c r="M53" s="2">
        <f>'CJ80_u6-noXH2O'!M53/CJ80_u6!M53-1</f>
        <v>4.8076923076922906E-3</v>
      </c>
      <c r="N53" s="2">
        <f>'CJ80_u6-noXH2O'!N53/CJ80_u6!N53-1</f>
        <v>2.9411764705882248E-2</v>
      </c>
      <c r="O53" s="2">
        <f>'CJ80_u6-noXH2O'!O53/CJ80_u6!O53-1</f>
        <v>8.0321285140563248E-3</v>
      </c>
      <c r="P53" s="2">
        <f>'CJ80_u6-noXH2O'!P53/CJ80_u6!P53-1</f>
        <v>1.1235955056179803E-2</v>
      </c>
      <c r="Q53" s="2">
        <f>'CJ80_u6-noXH2O'!Q53/CJ80_u6!Q53-1</f>
        <v>2.3999999999999799E-2</v>
      </c>
      <c r="R53" s="2">
        <f>'CJ80_u6-noXH2O'!R53/CJ80_u6!R53-1</f>
        <v>8.720930232558155E-3</v>
      </c>
      <c r="S53" s="2">
        <f>'CJ80_u6-noXH2O'!S53/CJ80_u6!S53-1</f>
        <v>1.4084507042253502E-2</v>
      </c>
      <c r="T53" s="2">
        <f>'CJ80_u6-noXH2O'!T53/CJ80_u6!T53-1</f>
        <v>8.9285714285713969E-3</v>
      </c>
      <c r="U53" s="2">
        <f>'CJ80_u6-noXH2O'!U53/CJ80_u6!U53-1</f>
        <v>1.433691756272415E-2</v>
      </c>
      <c r="V53" s="2">
        <f>'CJ80_u6-noXH2O'!V53/CJ80_u6!V53-1</f>
        <v>2.3195876288659711E-2</v>
      </c>
      <c r="W53" s="2">
        <f>'CJ80_u6-noXH2O'!W53/CJ80_u6!W53-1</f>
        <v>1.5228426395939021E-2</v>
      </c>
      <c r="X53" s="2">
        <f>'CJ80_u6-noXH2O'!X53/CJ80_u6!X53-1</f>
        <v>1.0695187165775444E-2</v>
      </c>
      <c r="Y53" s="2">
        <f>'CJ80_u6-noXH2O'!Y53/CJ80_u6!Y53-1</f>
        <v>6.5789473684210176E-3</v>
      </c>
      <c r="Z53" s="2">
        <f>'CJ80_u6-noXH2O'!Z53/CJ80_u6!Z53-1</f>
        <v>0</v>
      </c>
      <c r="AA53" s="2">
        <f>'CJ80_u6-noXH2O'!AA53/CJ80_u6!AA53-1</f>
        <v>0</v>
      </c>
      <c r="AB53" s="2">
        <f>'CJ80_u6-noXH2O'!AB53/CJ80_u6!AB53-1</f>
        <v>0</v>
      </c>
      <c r="AC53" s="2">
        <f>'CJ80_u6-noXH2O'!AC53/CJ80_u6!AC53-1</f>
        <v>0</v>
      </c>
      <c r="AD53" s="2">
        <f>'CJ80_u6-noXH2O'!AD53/CJ80_u6!AD53-1</f>
        <v>0</v>
      </c>
      <c r="AE53" s="2">
        <f>'CJ80_u6-noXH2O'!AE53/CJ80_u6!AE53-1</f>
        <v>0</v>
      </c>
      <c r="AF53" s="2">
        <f>'CJ80_u6-noXH2O'!AF53/CJ80_u6!AF53-1</f>
        <v>0</v>
      </c>
      <c r="AG53" s="2">
        <f>'CJ80_u6-noXH2O'!AG53/CJ80_u6!AG53-1</f>
        <v>0</v>
      </c>
      <c r="AH53" s="2">
        <f>'CJ80_u6-noXH2O'!AH53/CJ80_u6!AH53-1</f>
        <v>0</v>
      </c>
      <c r="AI53" s="2">
        <f>'CJ80_u6-noXH2O'!AI53/CJ80_u6!AI53-1</f>
        <v>0</v>
      </c>
      <c r="AJ53" s="2">
        <f>'CJ80_u6-noXH2O'!AJ53/CJ80_u6!AJ53-1</f>
        <v>0</v>
      </c>
      <c r="AK53" s="2">
        <f>'CJ80_u6-noXH2O'!AK53/CJ80_u6!AK53-1</f>
        <v>0</v>
      </c>
      <c r="AL53" s="2">
        <f>'CJ80_u6-noXH2O'!AL53/CJ80_u6!AL53-1</f>
        <v>0</v>
      </c>
      <c r="AM53" s="2">
        <f>'CJ80_u6-noXH2O'!AM53/CJ80_u6!AM53-1</f>
        <v>0</v>
      </c>
      <c r="AN53" s="2">
        <f>'CJ80_u6-noXH2O'!AN53/CJ80_u6!AN53-1</f>
        <v>0</v>
      </c>
      <c r="AO53" s="2">
        <f>'CJ80_u6-noXH2O'!AO53/CJ80_u6!AO53-1</f>
        <v>0</v>
      </c>
      <c r="AP53" s="2">
        <f>'CJ80_u6-noXH2O'!AP53/CJ80_u6!AP53-1</f>
        <v>2.0168067226890685E-2</v>
      </c>
      <c r="AQ53" s="2">
        <f>'CJ80_u6-noXH2O'!AQ53/CJ80_u6!AQ53-1</f>
        <v>1.1406844106463865E-2</v>
      </c>
      <c r="AR53" s="2">
        <f>'CJ80_u6-noXH2O'!AR53/CJ80_u6!AR53-1</f>
        <v>1.8575851393188847E-2</v>
      </c>
      <c r="AS53" s="2">
        <f>'CJ80_u6-noXH2O'!AS53/CJ80_u6!AS53-1</f>
        <v>1.3262599469495928E-2</v>
      </c>
      <c r="AT53" s="2">
        <f>'CJ80_u6-noXH2O'!AT53/CJ80_u6!AT53-1</f>
        <v>2.2598870056497189E-2</v>
      </c>
      <c r="AU53" s="2">
        <f>'CJ80_u6-noXH2O'!AU53/CJ80_u6!AU53-1</f>
        <v>2.0454545454545503E-2</v>
      </c>
      <c r="AV53" s="2">
        <f>'CJ80_u6-noXH2O'!AV53/CJ80_u6!AV53-1</f>
        <v>2.1680216802167918E-2</v>
      </c>
      <c r="AW53" s="2">
        <f>'CJ80_u6-noXH2O'!AW53/CJ80_u6!AW53-1</f>
        <v>1.0230179028132946E-2</v>
      </c>
      <c r="AX53" s="2">
        <f>'CJ80_u6-noXH2O'!AX53/CJ80_u6!AX53-1</f>
        <v>2.0856201975850697E-2</v>
      </c>
      <c r="AY53" s="2">
        <f>'CJ80_u6-noXH2O'!AY53/CJ80_u6!AY53-1</f>
        <v>2.1739130434782705E-2</v>
      </c>
      <c r="AZ53" s="2">
        <f>'CJ80_u6-noXH2O'!AZ53/CJ80_u6!AZ53-1</f>
        <v>2.3668639053254337E-2</v>
      </c>
      <c r="BA53" s="2">
        <f>'CJ80_u6-noXH2O'!BA53/CJ80_u6!BA53-1</f>
        <v>1.8867924528301883E-2</v>
      </c>
      <c r="BB53" s="2">
        <f>'CJ80_u6-noXH2O'!BB53/CJ80_u6!BB53-1</f>
        <v>8.5836909871244149E-3</v>
      </c>
      <c r="BC53" s="2">
        <f>'CJ80_u6-noXH2O'!BC53/CJ80_u6!BC53-1</f>
        <v>2.2026431718061845E-2</v>
      </c>
      <c r="BD53" s="2">
        <f>'CJ80_u6-noXH2O'!BD53/CJ80_u6!BD53-1</f>
        <v>2.5316455696202445E-2</v>
      </c>
      <c r="BE53" s="2">
        <f>'CJ80_u6-noXH2O'!BE53/CJ80_u6!BE53-1</f>
        <v>2.1505376344086002E-2</v>
      </c>
      <c r="BF53" s="2">
        <f>'CJ80_u6-noXH2O'!BF53/CJ80_u6!BF53-1</f>
        <v>4.237288135593209E-3</v>
      </c>
      <c r="BG53" s="2">
        <f>'CJ80_u6-noXH2O'!BG53/CJ80_u6!BG53-1</f>
        <v>6.5359477124182774E-3</v>
      </c>
      <c r="BH53" s="2">
        <f>'CJ80_u6-noXH2O'!BH53/CJ80_u6!BH53-1</f>
        <v>1.6835016835016869E-2</v>
      </c>
      <c r="BI53" s="2">
        <f>'CJ80_u6-noXH2O'!BI53/CJ80_u6!BI53-1</f>
        <v>1.8382352941176405E-2</v>
      </c>
      <c r="BJ53" s="2">
        <f>'CJ80_u6-noXH2O'!BJ53/CJ80_u6!BJ53-1</f>
        <v>1.6666666666666607E-2</v>
      </c>
      <c r="BK53" s="2">
        <f>'CJ80_u6-noXH2O'!BK53/CJ80_u6!BK53-1</f>
        <v>2.1806853582554409E-2</v>
      </c>
    </row>
    <row r="54" spans="1:63" x14ac:dyDescent="0.35">
      <c r="A54">
        <v>23</v>
      </c>
      <c r="B54" s="2">
        <f>'CJ80_u6-noXH2O'!B54/CJ80_u6!B54-1</f>
        <v>0</v>
      </c>
      <c r="C54" s="2">
        <f>'CJ80_u6-noXH2O'!C54/CJ80_u6!C54-1</f>
        <v>5.300353356890497E-3</v>
      </c>
      <c r="D54" s="2">
        <f>'CJ80_u6-noXH2O'!D54/CJ80_u6!D54-1</f>
        <v>2.0504731861198833E-2</v>
      </c>
      <c r="E54" s="2">
        <f>'CJ80_u6-noXH2O'!E54/CJ80_u6!E54-1</f>
        <v>0</v>
      </c>
      <c r="F54" s="2">
        <f>'CJ80_u6-noXH2O'!F54/CJ80_u6!F54-1</f>
        <v>2.3217247097844007E-2</v>
      </c>
      <c r="G54" s="2">
        <f>'CJ80_u6-noXH2O'!G54/CJ80_u6!G54-1</f>
        <v>2.0166073546856511E-2</v>
      </c>
      <c r="H54" s="2">
        <f>'CJ80_u6-noXH2O'!H54/CJ80_u6!H54-1</f>
        <v>1.7543859649122862E-2</v>
      </c>
      <c r="I54" s="2">
        <f>'CJ80_u6-noXH2O'!I54/CJ80_u6!I54-1</f>
        <v>1.8579234972677661E-2</v>
      </c>
      <c r="J54" s="2">
        <f>'CJ80_u6-noXH2O'!J54/CJ80_u6!J54-1</f>
        <v>0</v>
      </c>
      <c r="K54" s="2">
        <f>'CJ80_u6-noXH2O'!K54/CJ80_u6!K54-1</f>
        <v>0</v>
      </c>
      <c r="L54" s="2">
        <f>'CJ80_u6-noXH2O'!L54/CJ80_u6!L54-1</f>
        <v>1.8987341772152E-2</v>
      </c>
      <c r="M54" s="2">
        <f>'CJ80_u6-noXH2O'!M54/CJ80_u6!M54-1</f>
        <v>4.8309178743961567E-3</v>
      </c>
      <c r="N54" s="2">
        <f>'CJ80_u6-noXH2O'!N54/CJ80_u6!N54-1</f>
        <v>1.9230769230769162E-2</v>
      </c>
      <c r="O54" s="2">
        <f>'CJ80_u6-noXH2O'!O54/CJ80_u6!O54-1</f>
        <v>8.0971659919026884E-3</v>
      </c>
      <c r="P54" s="2">
        <f>'CJ80_u6-noXH2O'!P54/CJ80_u6!P54-1</f>
        <v>1.298701298701288E-2</v>
      </c>
      <c r="Q54" s="2">
        <f>'CJ80_u6-noXH2O'!Q54/CJ80_u6!Q54-1</f>
        <v>2.3809523809523947E-2</v>
      </c>
      <c r="R54" s="2">
        <f>'CJ80_u6-noXH2O'!R54/CJ80_u6!R54-1</f>
        <v>1.1730205278592365E-2</v>
      </c>
      <c r="S54" s="2">
        <f>'CJ80_u6-noXH2O'!S54/CJ80_u6!S54-1</f>
        <v>1.4218009478673022E-2</v>
      </c>
      <c r="T54" s="2">
        <f>'CJ80_u6-noXH2O'!T54/CJ80_u6!T54-1</f>
        <v>9.009009009008917E-3</v>
      </c>
      <c r="U54" s="2">
        <f>'CJ80_u6-noXH2O'!U54/CJ80_u6!U54-1</f>
        <v>1.449275362318847E-2</v>
      </c>
      <c r="V54" s="2">
        <f>'CJ80_u6-noXH2O'!V54/CJ80_u6!V54-1</f>
        <v>2.6246719160105014E-2</v>
      </c>
      <c r="W54" s="2">
        <f>'CJ80_u6-noXH2O'!W54/CJ80_u6!W54-1</f>
        <v>1.538461538461533E-2</v>
      </c>
      <c r="X54" s="2">
        <f>'CJ80_u6-noXH2O'!X54/CJ80_u6!X54-1</f>
        <v>5.3475935828877219E-3</v>
      </c>
      <c r="Y54" s="2">
        <f>'CJ80_u6-noXH2O'!Y54/CJ80_u6!Y54-1</f>
        <v>3.3003300330032292E-3</v>
      </c>
      <c r="Z54" s="2">
        <f>'CJ80_u6-noXH2O'!Z54/CJ80_u6!Z54-1</f>
        <v>0</v>
      </c>
      <c r="AA54" s="2">
        <f>'CJ80_u6-noXH2O'!AA54/CJ80_u6!AA54-1</f>
        <v>0</v>
      </c>
      <c r="AB54" s="2">
        <f>'CJ80_u6-noXH2O'!AB54/CJ80_u6!AB54-1</f>
        <v>0</v>
      </c>
      <c r="AC54" s="2">
        <f>'CJ80_u6-noXH2O'!AC54/CJ80_u6!AC54-1</f>
        <v>0</v>
      </c>
      <c r="AD54" s="2">
        <f>'CJ80_u6-noXH2O'!AD54/CJ80_u6!AD54-1</f>
        <v>0</v>
      </c>
      <c r="AE54" s="2">
        <f>'CJ80_u6-noXH2O'!AE54/CJ80_u6!AE54-1</f>
        <v>0</v>
      </c>
      <c r="AF54" s="2">
        <f>'CJ80_u6-noXH2O'!AF54/CJ80_u6!AF54-1</f>
        <v>0</v>
      </c>
      <c r="AG54" s="2">
        <f>'CJ80_u6-noXH2O'!AG54/CJ80_u6!AG54-1</f>
        <v>0</v>
      </c>
      <c r="AH54" s="2">
        <f>'CJ80_u6-noXH2O'!AH54/CJ80_u6!AH54-1</f>
        <v>0</v>
      </c>
      <c r="AI54" s="2">
        <f>'CJ80_u6-noXH2O'!AI54/CJ80_u6!AI54-1</f>
        <v>0</v>
      </c>
      <c r="AJ54" s="2">
        <f>'CJ80_u6-noXH2O'!AJ54/CJ80_u6!AJ54-1</f>
        <v>0</v>
      </c>
      <c r="AK54" s="2">
        <f>'CJ80_u6-noXH2O'!AK54/CJ80_u6!AK54-1</f>
        <v>0</v>
      </c>
      <c r="AL54" s="2">
        <f>'CJ80_u6-noXH2O'!AL54/CJ80_u6!AL54-1</f>
        <v>0</v>
      </c>
      <c r="AM54" s="2">
        <f>'CJ80_u6-noXH2O'!AM54/CJ80_u6!AM54-1</f>
        <v>0</v>
      </c>
      <c r="AN54" s="2">
        <f>'CJ80_u6-noXH2O'!AN54/CJ80_u6!AN54-1</f>
        <v>0</v>
      </c>
      <c r="AO54" s="2">
        <f>'CJ80_u6-noXH2O'!AO54/CJ80_u6!AO54-1</f>
        <v>5.1347881899872494E-3</v>
      </c>
      <c r="AP54" s="2">
        <f>'CJ80_u6-noXH2O'!AP54/CJ80_u6!AP54-1</f>
        <v>2.19780219780219E-2</v>
      </c>
      <c r="AQ54" s="2">
        <f>'CJ80_u6-noXH2O'!AQ54/CJ80_u6!AQ54-1</f>
        <v>1.1363636363636465E-2</v>
      </c>
      <c r="AR54" s="2">
        <f>'CJ80_u6-noXH2O'!AR54/CJ80_u6!AR54-1</f>
        <v>2.2727272727272707E-2</v>
      </c>
      <c r="AS54" s="2">
        <f>'CJ80_u6-noXH2O'!AS54/CJ80_u6!AS54-1</f>
        <v>1.0050251256281451E-2</v>
      </c>
      <c r="AT54" s="2">
        <f>'CJ80_u6-noXH2O'!AT54/CJ80_u6!AT54-1</f>
        <v>2.1505376344086002E-2</v>
      </c>
      <c r="AU54" s="2">
        <f>'CJ80_u6-noXH2O'!AU54/CJ80_u6!AU54-1</f>
        <v>2.3127753303964882E-2</v>
      </c>
      <c r="AV54" s="2">
        <f>'CJ80_u6-noXH2O'!AV54/CJ80_u6!AV54-1</f>
        <v>2.3622047244094446E-2</v>
      </c>
      <c r="AW54" s="2">
        <f>'CJ80_u6-noXH2O'!AW54/CJ80_u6!AW54-1</f>
        <v>1.2165450121654597E-2</v>
      </c>
      <c r="AX54" s="2">
        <f>'CJ80_u6-noXH2O'!AX54/CJ80_u6!AX54-1</f>
        <v>2.2002200220021972E-2</v>
      </c>
      <c r="AY54" s="2">
        <f>'CJ80_u6-noXH2O'!AY54/CJ80_u6!AY54-1</f>
        <v>2.1276595744680771E-2</v>
      </c>
      <c r="AZ54" s="2">
        <f>'CJ80_u6-noXH2O'!AZ54/CJ80_u6!AZ54-1</f>
        <v>2.515723270440251E-2</v>
      </c>
      <c r="BA54" s="2">
        <f>'CJ80_u6-noXH2O'!BA54/CJ80_u6!BA54-1</f>
        <v>2.0000000000000018E-2</v>
      </c>
      <c r="BB54" s="2">
        <f>'CJ80_u6-noXH2O'!BB54/CJ80_u6!BB54-1</f>
        <v>1.7391304347826209E-2</v>
      </c>
      <c r="BC54" s="2">
        <f>'CJ80_u6-noXH2O'!BC54/CJ80_u6!BC54-1</f>
        <v>2.2421524663676973E-2</v>
      </c>
      <c r="BD54" s="2">
        <f>'CJ80_u6-noXH2O'!BD54/CJ80_u6!BD54-1</f>
        <v>2.631578947368407E-2</v>
      </c>
      <c r="BE54" s="2">
        <f>'CJ80_u6-noXH2O'!BE54/CJ80_u6!BE54-1</f>
        <v>2.3030303030303179E-2</v>
      </c>
      <c r="BF54" s="2">
        <f>'CJ80_u6-noXH2O'!BF54/CJ80_u6!BF54-1</f>
        <v>2.2222222222223476E-3</v>
      </c>
      <c r="BG54" s="2">
        <f>'CJ80_u6-noXH2O'!BG54/CJ80_u6!BG54-1</f>
        <v>0</v>
      </c>
      <c r="BH54" s="2">
        <f>'CJ80_u6-noXH2O'!BH54/CJ80_u6!BH54-1</f>
        <v>2.0477815699658564E-2</v>
      </c>
      <c r="BI54" s="2">
        <f>'CJ80_u6-noXH2O'!BI54/CJ80_u6!BI54-1</f>
        <v>1.8656716417910335E-2</v>
      </c>
      <c r="BJ54" s="2">
        <f>'CJ80_u6-noXH2O'!BJ54/CJ80_u6!BJ54-1</f>
        <v>1.7241379310344751E-2</v>
      </c>
      <c r="BK54" s="2">
        <f>'CJ80_u6-noXH2O'!BK54/CJ80_u6!BK54-1</f>
        <v>2.2727272727272707E-2</v>
      </c>
    </row>
    <row r="55" spans="1:63" x14ac:dyDescent="0.35">
      <c r="A55">
        <v>22</v>
      </c>
      <c r="B55" s="2">
        <f>'CJ80_u6-noXH2O'!B55/CJ80_u6!B55-1</f>
        <v>0</v>
      </c>
      <c r="C55" s="2">
        <f>'CJ80_u6-noXH2O'!C55/CJ80_u6!C55-1</f>
        <v>7.0921985815601829E-3</v>
      </c>
      <c r="D55" s="2">
        <f>'CJ80_u6-noXH2O'!D55/CJ80_u6!D55-1</f>
        <v>2.2222222222222143E-2</v>
      </c>
      <c r="E55" s="2">
        <f>'CJ80_u6-noXH2O'!E55/CJ80_u6!E55-1</f>
        <v>0</v>
      </c>
      <c r="F55" s="2">
        <f>'CJ80_u6-noXH2O'!F55/CJ80_u6!F55-1</f>
        <v>2.3569023569023573E-2</v>
      </c>
      <c r="G55" s="2">
        <f>'CJ80_u6-noXH2O'!G55/CJ80_u6!G55-1</f>
        <v>2.0432692307692291E-2</v>
      </c>
      <c r="H55" s="2">
        <f>'CJ80_u6-noXH2O'!H55/CJ80_u6!H55-1</f>
        <v>2.6548672566371723E-2</v>
      </c>
      <c r="I55" s="2">
        <f>'CJ80_u6-noXH2O'!I55/CJ80_u6!I55-1</f>
        <v>1.9955654101995624E-2</v>
      </c>
      <c r="J55" s="2">
        <f>'CJ80_u6-noXH2O'!J55/CJ80_u6!J55-1</f>
        <v>8.3333333333333037E-3</v>
      </c>
      <c r="K55" s="2">
        <f>'CJ80_u6-noXH2O'!K55/CJ80_u6!K55-1</f>
        <v>0</v>
      </c>
      <c r="L55" s="2">
        <f>'CJ80_u6-noXH2O'!L55/CJ80_u6!L55-1</f>
        <v>2.2177419354838745E-2</v>
      </c>
      <c r="M55" s="2">
        <f>'CJ80_u6-noXH2O'!M55/CJ80_u6!M55-1</f>
        <v>4.8780487804878092E-3</v>
      </c>
      <c r="N55" s="2">
        <f>'CJ80_u6-noXH2O'!N55/CJ80_u6!N55-1</f>
        <v>2.8846153846153744E-2</v>
      </c>
      <c r="O55" s="2">
        <f>'CJ80_u6-noXH2O'!O55/CJ80_u6!O55-1</f>
        <v>1.2295081967213184E-2</v>
      </c>
      <c r="P55" s="2">
        <f>'CJ80_u6-noXH2O'!P55/CJ80_u6!P55-1</f>
        <v>1.2915129151291449E-2</v>
      </c>
      <c r="Q55" s="2">
        <f>'CJ80_u6-noXH2O'!Q55/CJ80_u6!Q55-1</f>
        <v>2.3809523809523947E-2</v>
      </c>
      <c r="R55" s="2">
        <f>'CJ80_u6-noXH2O'!R55/CJ80_u6!R55-1</f>
        <v>1.1869436201780381E-2</v>
      </c>
      <c r="S55" s="2">
        <f>'CJ80_u6-noXH2O'!S55/CJ80_u6!S55-1</f>
        <v>1.6786570743405393E-2</v>
      </c>
      <c r="T55" s="2">
        <f>'CJ80_u6-noXH2O'!T55/CJ80_u6!T55-1</f>
        <v>0</v>
      </c>
      <c r="U55" s="2">
        <f>'CJ80_u6-noXH2O'!U55/CJ80_u6!U55-1</f>
        <v>1.46520146520146E-2</v>
      </c>
      <c r="V55" s="2">
        <f>'CJ80_u6-noXH2O'!V55/CJ80_u6!V55-1</f>
        <v>2.6809651474530849E-2</v>
      </c>
      <c r="W55" s="2">
        <f>'CJ80_u6-noXH2O'!W55/CJ80_u6!W55-1</f>
        <v>1.5544041450777257E-2</v>
      </c>
      <c r="X55" s="2">
        <f>'CJ80_u6-noXH2O'!X55/CJ80_u6!X55-1</f>
        <v>1.0752688172043001E-2</v>
      </c>
      <c r="Y55" s="2">
        <f>'CJ80_u6-noXH2O'!Y55/CJ80_u6!Y55-1</f>
        <v>6.6666666666665986E-3</v>
      </c>
      <c r="Z55" s="2">
        <f>'CJ80_u6-noXH2O'!Z55/CJ80_u6!Z55-1</f>
        <v>7.4074074074073071E-3</v>
      </c>
      <c r="AA55" s="2">
        <f>'CJ80_u6-noXH2O'!AA55/CJ80_u6!AA55-1</f>
        <v>0</v>
      </c>
      <c r="AB55" s="2">
        <f>'CJ80_u6-noXH2O'!AB55/CJ80_u6!AB55-1</f>
        <v>0</v>
      </c>
      <c r="AC55" s="2">
        <f>'CJ80_u6-noXH2O'!AC55/CJ80_u6!AC55-1</f>
        <v>0</v>
      </c>
      <c r="AD55" s="2">
        <f>'CJ80_u6-noXH2O'!AD55/CJ80_u6!AD55-1</f>
        <v>0</v>
      </c>
      <c r="AE55" s="2">
        <f>'CJ80_u6-noXH2O'!AE55/CJ80_u6!AE55-1</f>
        <v>0</v>
      </c>
      <c r="AF55" s="2">
        <f>'CJ80_u6-noXH2O'!AF55/CJ80_u6!AF55-1</f>
        <v>0</v>
      </c>
      <c r="AG55" s="2">
        <f>'CJ80_u6-noXH2O'!AG55/CJ80_u6!AG55-1</f>
        <v>0</v>
      </c>
      <c r="AH55" s="2">
        <f>'CJ80_u6-noXH2O'!AH55/CJ80_u6!AH55-1</f>
        <v>0</v>
      </c>
      <c r="AI55" s="2">
        <f>'CJ80_u6-noXH2O'!AI55/CJ80_u6!AI55-1</f>
        <v>0</v>
      </c>
      <c r="AJ55" s="2">
        <f>'CJ80_u6-noXH2O'!AJ55/CJ80_u6!AJ55-1</f>
        <v>0</v>
      </c>
      <c r="AK55" s="2">
        <f>'CJ80_u6-noXH2O'!AK55/CJ80_u6!AK55-1</f>
        <v>0</v>
      </c>
      <c r="AL55" s="2">
        <f>'CJ80_u6-noXH2O'!AL55/CJ80_u6!AL55-1</f>
        <v>0</v>
      </c>
      <c r="AM55" s="2">
        <f>'CJ80_u6-noXH2O'!AM55/CJ80_u6!AM55-1</f>
        <v>0</v>
      </c>
      <c r="AN55" s="2">
        <f>'CJ80_u6-noXH2O'!AN55/CJ80_u6!AN55-1</f>
        <v>0</v>
      </c>
      <c r="AO55" s="2">
        <f>'CJ80_u6-noXH2O'!AO55/CJ80_u6!AO55-1</f>
        <v>8.818342151675429E-3</v>
      </c>
      <c r="AP55" s="2">
        <f>'CJ80_u6-noXH2O'!AP55/CJ80_u6!AP55-1</f>
        <v>2.3916292974589082E-2</v>
      </c>
      <c r="AQ55" s="2">
        <f>'CJ80_u6-noXH2O'!AQ55/CJ80_u6!AQ55-1</f>
        <v>1.3108614232209659E-2</v>
      </c>
      <c r="AR55" s="2">
        <f>'CJ80_u6-noXH2O'!AR55/CJ80_u6!AR55-1</f>
        <v>2.673796791443861E-2</v>
      </c>
      <c r="AS55" s="2">
        <f>'CJ80_u6-noXH2O'!AS55/CJ80_u6!AS55-1</f>
        <v>1.4598540145985384E-2</v>
      </c>
      <c r="AT55" s="2">
        <f>'CJ80_u6-noXH2O'!AT55/CJ80_u6!AT55-1</f>
        <v>2.6041666666666963E-2</v>
      </c>
      <c r="AU55" s="2">
        <f>'CJ80_u6-noXH2O'!AU55/CJ80_u6!AU55-1</f>
        <v>2.3706896551724199E-2</v>
      </c>
      <c r="AV55" s="2">
        <f>'CJ80_u6-noXH2O'!AV55/CJ80_u6!AV55-1</f>
        <v>2.3076923076923217E-2</v>
      </c>
      <c r="AW55" s="2">
        <f>'CJ80_u6-noXH2O'!AW55/CJ80_u6!AW55-1</f>
        <v>1.2850467289719392E-2</v>
      </c>
      <c r="AX55" s="2">
        <f>'CJ80_u6-noXH2O'!AX55/CJ80_u6!AX55-1</f>
        <v>2.428722280887019E-2</v>
      </c>
      <c r="AY55" s="2">
        <f>'CJ80_u6-noXH2O'!AY55/CJ80_u6!AY55-1</f>
        <v>2.7972027972027913E-2</v>
      </c>
      <c r="AZ55" s="2">
        <f>'CJ80_u6-noXH2O'!AZ55/CJ80_u6!AZ55-1</f>
        <v>2.0134228187919545E-2</v>
      </c>
      <c r="BA55" s="2">
        <f>'CJ80_u6-noXH2O'!BA55/CJ80_u6!BA55-1</f>
        <v>2.1276595744680771E-2</v>
      </c>
      <c r="BB55" s="2">
        <f>'CJ80_u6-noXH2O'!BB55/CJ80_u6!BB55-1</f>
        <v>1.3157894736842035E-2</v>
      </c>
      <c r="BC55" s="2">
        <f>'CJ80_u6-noXH2O'!BC55/CJ80_u6!BC55-1</f>
        <v>2.2831050228310446E-2</v>
      </c>
      <c r="BD55" s="2">
        <f>'CJ80_u6-noXH2O'!BD55/CJ80_u6!BD55-1</f>
        <v>2.7586206896551779E-2</v>
      </c>
      <c r="BE55" s="2">
        <f>'CJ80_u6-noXH2O'!BE55/CJ80_u6!BE55-1</f>
        <v>2.4660912453760675E-2</v>
      </c>
      <c r="BF55" s="2">
        <f>'CJ80_u6-noXH2O'!BF55/CJ80_u6!BF55-1</f>
        <v>4.6948356807512415E-3</v>
      </c>
      <c r="BG55" s="2">
        <f>'CJ80_u6-noXH2O'!BG55/CJ80_u6!BG55-1</f>
        <v>6.8493150684931781E-3</v>
      </c>
      <c r="BH55" s="2">
        <f>'CJ80_u6-noXH2O'!BH55/CJ80_u6!BH55-1</f>
        <v>2.430555555555558E-2</v>
      </c>
      <c r="BI55" s="2">
        <f>'CJ80_u6-noXH2O'!BI55/CJ80_u6!BI55-1</f>
        <v>2.0872865275142205E-2</v>
      </c>
      <c r="BJ55" s="2">
        <f>'CJ80_u6-noXH2O'!BJ55/CJ80_u6!BJ55-1</f>
        <v>2.6785714285714191E-2</v>
      </c>
      <c r="BK55" s="2">
        <f>'CJ80_u6-noXH2O'!BK55/CJ80_u6!BK55-1</f>
        <v>2.420856610800759E-2</v>
      </c>
    </row>
    <row r="56" spans="1:63" x14ac:dyDescent="0.35">
      <c r="A56">
        <v>21</v>
      </c>
      <c r="B56" s="2">
        <f>'CJ80_u6-noXH2O'!B56/CJ80_u6!B56-1</f>
        <v>0</v>
      </c>
      <c r="C56" s="2">
        <f>'CJ80_u6-noXH2O'!C56/CJ80_u6!C56-1</f>
        <v>7.1174377224199059E-3</v>
      </c>
      <c r="D56" s="2">
        <f>'CJ80_u6-noXH2O'!D56/CJ80_u6!D56-1</f>
        <v>2.5682182985553803E-2</v>
      </c>
      <c r="E56" s="2">
        <f>'CJ80_u6-noXH2O'!E56/CJ80_u6!E56-1</f>
        <v>0</v>
      </c>
      <c r="F56" s="2">
        <f>'CJ80_u6-noXH2O'!F56/CJ80_u6!F56-1</f>
        <v>2.572898799313883E-2</v>
      </c>
      <c r="G56" s="2">
        <f>'CJ80_u6-noXH2O'!G56/CJ80_u6!G56-1</f>
        <v>2.1978021978022122E-2</v>
      </c>
      <c r="H56" s="2">
        <f>'CJ80_u6-noXH2O'!H56/CJ80_u6!H56-1</f>
        <v>2.6785714285714413E-2</v>
      </c>
      <c r="I56" s="2">
        <f>'CJ80_u6-noXH2O'!I56/CJ80_u6!I56-1</f>
        <v>2.1420518602029315E-2</v>
      </c>
      <c r="J56" s="2">
        <f>'CJ80_u6-noXH2O'!J56/CJ80_u6!J56-1</f>
        <v>0</v>
      </c>
      <c r="K56" s="2">
        <f>'CJ80_u6-noXH2O'!K56/CJ80_u6!K56-1</f>
        <v>0</v>
      </c>
      <c r="L56" s="2">
        <f>'CJ80_u6-noXH2O'!L56/CJ80_u6!L56-1</f>
        <v>2.3346303501945442E-2</v>
      </c>
      <c r="M56" s="2">
        <f>'CJ80_u6-noXH2O'!M56/CJ80_u6!M56-1</f>
        <v>9.8522167487684609E-3</v>
      </c>
      <c r="N56" s="2">
        <f>'CJ80_u6-noXH2O'!N56/CJ80_u6!N56-1</f>
        <v>2.8846153846153744E-2</v>
      </c>
      <c r="O56" s="2">
        <f>'CJ80_u6-noXH2O'!O56/CJ80_u6!O56-1</f>
        <v>1.2396694214876103E-2</v>
      </c>
      <c r="P56" s="2">
        <f>'CJ80_u6-noXH2O'!P56/CJ80_u6!P56-1</f>
        <v>1.2891344383057168E-2</v>
      </c>
      <c r="Q56" s="2">
        <f>'CJ80_u6-noXH2O'!Q56/CJ80_u6!Q56-1</f>
        <v>2.3809523809523947E-2</v>
      </c>
      <c r="R56" s="2">
        <f>'CJ80_u6-noXH2O'!R56/CJ80_u6!R56-1</f>
        <v>1.2012012012011963E-2</v>
      </c>
      <c r="S56" s="2">
        <f>'CJ80_u6-noXH2O'!S56/CJ80_u6!S56-1</f>
        <v>1.4563106796116498E-2</v>
      </c>
      <c r="T56" s="2">
        <f>'CJ80_u6-noXH2O'!T56/CJ80_u6!T56-1</f>
        <v>0</v>
      </c>
      <c r="U56" s="2">
        <f>'CJ80_u6-noXH2O'!U56/CJ80_u6!U56-1</f>
        <v>1.4814814814814614E-2</v>
      </c>
      <c r="V56" s="2">
        <f>'CJ80_u6-noXH2O'!V56/CJ80_u6!V56-1</f>
        <v>3.0219780219780112E-2</v>
      </c>
      <c r="W56" s="2">
        <f>'CJ80_u6-noXH2O'!W56/CJ80_u6!W56-1</f>
        <v>1.7513134851138368E-2</v>
      </c>
      <c r="X56" s="2">
        <f>'CJ80_u6-noXH2O'!X56/CJ80_u6!X56-1</f>
        <v>1.08108108108107E-2</v>
      </c>
      <c r="Y56" s="2">
        <f>'CJ80_u6-noXH2O'!Y56/CJ80_u6!Y56-1</f>
        <v>1.0101010101010166E-2</v>
      </c>
      <c r="Z56" s="2">
        <f>'CJ80_u6-noXH2O'!Z56/CJ80_u6!Z56-1</f>
        <v>7.4626865671640896E-3</v>
      </c>
      <c r="AA56" s="2">
        <f>'CJ80_u6-noXH2O'!AA56/CJ80_u6!AA56-1</f>
        <v>0</v>
      </c>
      <c r="AB56" s="2">
        <f>'CJ80_u6-noXH2O'!AB56/CJ80_u6!AB56-1</f>
        <v>0</v>
      </c>
      <c r="AC56" s="2">
        <f>'CJ80_u6-noXH2O'!AC56/CJ80_u6!AC56-1</f>
        <v>0</v>
      </c>
      <c r="AD56" s="2">
        <f>'CJ80_u6-noXH2O'!AD56/CJ80_u6!AD56-1</f>
        <v>0</v>
      </c>
      <c r="AE56" s="2">
        <f>'CJ80_u6-noXH2O'!AE56/CJ80_u6!AE56-1</f>
        <v>0</v>
      </c>
      <c r="AF56" s="2">
        <f>'CJ80_u6-noXH2O'!AF56/CJ80_u6!AF56-1</f>
        <v>0</v>
      </c>
      <c r="AG56" s="2">
        <f>'CJ80_u6-noXH2O'!AG56/CJ80_u6!AG56-1</f>
        <v>0</v>
      </c>
      <c r="AH56" s="2">
        <f>'CJ80_u6-noXH2O'!AH56/CJ80_u6!AH56-1</f>
        <v>0</v>
      </c>
      <c r="AI56" s="2">
        <f>'CJ80_u6-noXH2O'!AI56/CJ80_u6!AI56-1</f>
        <v>0</v>
      </c>
      <c r="AJ56" s="2">
        <f>'CJ80_u6-noXH2O'!AJ56/CJ80_u6!AJ56-1</f>
        <v>0</v>
      </c>
      <c r="AK56" s="2">
        <f>'CJ80_u6-noXH2O'!AK56/CJ80_u6!AK56-1</f>
        <v>0</v>
      </c>
      <c r="AL56" s="2">
        <f>'CJ80_u6-noXH2O'!AL56/CJ80_u6!AL56-1</f>
        <v>0</v>
      </c>
      <c r="AM56" s="2">
        <f>'CJ80_u6-noXH2O'!AM56/CJ80_u6!AM56-1</f>
        <v>0</v>
      </c>
      <c r="AN56" s="2">
        <f>'CJ80_u6-noXH2O'!AN56/CJ80_u6!AN56-1</f>
        <v>0</v>
      </c>
      <c r="AO56" s="2">
        <f>'CJ80_u6-noXH2O'!AO56/CJ80_u6!AO56-1</f>
        <v>1.1741682974559575E-2</v>
      </c>
      <c r="AP56" s="2">
        <f>'CJ80_u6-noXH2O'!AP56/CJ80_u6!AP56-1</f>
        <v>2.7456647398843792E-2</v>
      </c>
      <c r="AQ56" s="2">
        <f>'CJ80_u6-noXH2O'!AQ56/CJ80_u6!AQ56-1</f>
        <v>1.4869888475836257E-2</v>
      </c>
      <c r="AR56" s="2">
        <f>'CJ80_u6-noXH2O'!AR56/CJ80_u6!AR56-1</f>
        <v>2.8132992327365658E-2</v>
      </c>
      <c r="AS56" s="2">
        <f>'CJ80_u6-noXH2O'!AS56/CJ80_u6!AS56-1</f>
        <v>1.4251781472684133E-2</v>
      </c>
      <c r="AT56" s="2">
        <f>'CJ80_u6-noXH2O'!AT56/CJ80_u6!AT56-1</f>
        <v>3.0612244897959329E-2</v>
      </c>
      <c r="AU56" s="2">
        <f>'CJ80_u6-noXH2O'!AU56/CJ80_u6!AU56-1</f>
        <v>2.659574468085113E-2</v>
      </c>
      <c r="AV56" s="2">
        <f>'CJ80_u6-noXH2O'!AV56/CJ80_u6!AV56-1</f>
        <v>2.7848101265822711E-2</v>
      </c>
      <c r="AW56" s="2">
        <f>'CJ80_u6-noXH2O'!AW56/CJ80_u6!AW56-1</f>
        <v>1.4772727272727382E-2</v>
      </c>
      <c r="AX56" s="2">
        <f>'CJ80_u6-noXH2O'!AX56/CJ80_u6!AX56-1</f>
        <v>2.4590163934426146E-2</v>
      </c>
      <c r="AY56" s="2">
        <f>'CJ80_u6-noXH2O'!AY56/CJ80_u6!AY56-1</f>
        <v>2.7777777777777901E-2</v>
      </c>
      <c r="AZ56" s="2">
        <f>'CJ80_u6-noXH2O'!AZ56/CJ80_u6!AZ56-1</f>
        <v>2.8985507246376718E-2</v>
      </c>
      <c r="BA56" s="2">
        <f>'CJ80_u6-noXH2O'!BA56/CJ80_u6!BA56-1</f>
        <v>2.2900763358778775E-2</v>
      </c>
      <c r="BB56" s="2">
        <f>'CJ80_u6-noXH2O'!BB56/CJ80_u6!BB56-1</f>
        <v>1.7777777777777892E-2</v>
      </c>
      <c r="BC56" s="2">
        <f>'CJ80_u6-noXH2O'!BC56/CJ80_u6!BC56-1</f>
        <v>2.8037383177570208E-2</v>
      </c>
      <c r="BD56" s="2">
        <f>'CJ80_u6-noXH2O'!BD56/CJ80_u6!BD56-1</f>
        <v>2.8985507246376718E-2</v>
      </c>
      <c r="BE56" s="2">
        <f>'CJ80_u6-noXH2O'!BE56/CJ80_u6!BE56-1</f>
        <v>2.6415094339622858E-2</v>
      </c>
      <c r="BF56" s="2">
        <f>'CJ80_u6-noXH2O'!BF56/CJ80_u6!BF56-1</f>
        <v>4.9875311720697368E-3</v>
      </c>
      <c r="BG56" s="2">
        <f>'CJ80_u6-noXH2O'!BG56/CJ80_u6!BG56-1</f>
        <v>7.0422535211267512E-3</v>
      </c>
      <c r="BH56" s="2">
        <f>'CJ80_u6-noXH2O'!BH56/CJ80_u6!BH56-1</f>
        <v>2.4734982332155431E-2</v>
      </c>
      <c r="BI56" s="2">
        <f>'CJ80_u6-noXH2O'!BI56/CJ80_u6!BI56-1</f>
        <v>2.3210831721469871E-2</v>
      </c>
      <c r="BJ56" s="2">
        <f>'CJ80_u6-noXH2O'!BJ56/CJ80_u6!BJ56-1</f>
        <v>2.7777777777777679E-2</v>
      </c>
      <c r="BK56" s="2">
        <f>'CJ80_u6-noXH2O'!BK56/CJ80_u6!BK56-1</f>
        <v>2.7863777089783381E-2</v>
      </c>
    </row>
    <row r="57" spans="1:63" x14ac:dyDescent="0.35">
      <c r="A57">
        <v>20</v>
      </c>
      <c r="B57" s="2">
        <f>'CJ80_u6-noXH2O'!B57/CJ80_u6!B57-1</f>
        <v>0</v>
      </c>
      <c r="C57" s="2">
        <f>'CJ80_u6-noXH2O'!C57/CJ80_u6!C57-1</f>
        <v>8.960573476702427E-3</v>
      </c>
      <c r="D57" s="2">
        <f>'CJ80_u6-noXH2O'!D57/CJ80_u6!D57-1</f>
        <v>2.7642276422764178E-2</v>
      </c>
      <c r="E57" s="2">
        <f>'CJ80_u6-noXH2O'!E57/CJ80_u6!E57-1</f>
        <v>0</v>
      </c>
      <c r="F57" s="2">
        <f>'CJ80_u6-noXH2O'!F57/CJ80_u6!F57-1</f>
        <v>2.8021015761821255E-2</v>
      </c>
      <c r="G57" s="2">
        <f>'CJ80_u6-noXH2O'!G57/CJ80_u6!G57-1</f>
        <v>2.4875621890547261E-2</v>
      </c>
      <c r="H57" s="2">
        <f>'CJ80_u6-noXH2O'!H57/CJ80_u6!H57-1</f>
        <v>2.7027027027026973E-2</v>
      </c>
      <c r="I57" s="2">
        <f>'CJ80_u6-noXH2O'!I57/CJ80_u6!I57-1</f>
        <v>2.2962112514351318E-2</v>
      </c>
      <c r="J57" s="2">
        <f>'CJ80_u6-noXH2O'!J57/CJ80_u6!J57-1</f>
        <v>8.4033613445377853E-3</v>
      </c>
      <c r="K57" s="2">
        <f>'CJ80_u6-noXH2O'!K57/CJ80_u6!K57-1</f>
        <v>0</v>
      </c>
      <c r="L57" s="2">
        <f>'CJ80_u6-noXH2O'!L57/CJ80_u6!L57-1</f>
        <v>2.4667931688804545E-2</v>
      </c>
      <c r="M57" s="2">
        <f>'CJ80_u6-noXH2O'!M57/CJ80_u6!M57-1</f>
        <v>9.9502487562188602E-3</v>
      </c>
      <c r="N57" s="2">
        <f>'CJ80_u6-noXH2O'!N57/CJ80_u6!N57-1</f>
        <v>2.9126213592232997E-2</v>
      </c>
      <c r="O57" s="2">
        <f>'CJ80_u6-noXH2O'!O57/CJ80_u6!O57-1</f>
        <v>1.2552301255229992E-2</v>
      </c>
      <c r="P57" s="2">
        <f>'CJ80_u6-noXH2O'!P57/CJ80_u6!P57-1</f>
        <v>1.4760147601476037E-2</v>
      </c>
      <c r="Q57" s="2">
        <f>'CJ80_u6-noXH2O'!Q57/CJ80_u6!Q57-1</f>
        <v>3.2000000000000028E-2</v>
      </c>
      <c r="R57" s="2">
        <f>'CJ80_u6-noXH2O'!R57/CJ80_u6!R57-1</f>
        <v>1.2158054711246313E-2</v>
      </c>
      <c r="S57" s="2">
        <f>'CJ80_u6-noXH2O'!S57/CJ80_u6!S57-1</f>
        <v>1.9753086419753263E-2</v>
      </c>
      <c r="T57" s="2">
        <f>'CJ80_u6-noXH2O'!T57/CJ80_u6!T57-1</f>
        <v>0</v>
      </c>
      <c r="U57" s="2">
        <f>'CJ80_u6-noXH2O'!U57/CJ80_u6!U57-1</f>
        <v>1.8867924528301883E-2</v>
      </c>
      <c r="V57" s="2">
        <f>'CJ80_u6-noXH2O'!V57/CJ80_u6!V57-1</f>
        <v>3.0985915492957705E-2</v>
      </c>
      <c r="W57" s="2">
        <f>'CJ80_u6-noXH2O'!W57/CJ80_u6!W57-1</f>
        <v>1.9572953736654686E-2</v>
      </c>
      <c r="X57" s="2">
        <f>'CJ80_u6-noXH2O'!X57/CJ80_u6!X57-1</f>
        <v>5.4347826086955653E-3</v>
      </c>
      <c r="Y57" s="2">
        <f>'CJ80_u6-noXH2O'!Y57/CJ80_u6!Y57-1</f>
        <v>1.0204081632653184E-2</v>
      </c>
      <c r="Z57" s="2">
        <f>'CJ80_u6-noXH2O'!Z57/CJ80_u6!Z57-1</f>
        <v>0</v>
      </c>
      <c r="AA57" s="2">
        <f>'CJ80_u6-noXH2O'!AA57/CJ80_u6!AA57-1</f>
        <v>0</v>
      </c>
      <c r="AB57" s="2">
        <f>'CJ80_u6-noXH2O'!AB57/CJ80_u6!AB57-1</f>
        <v>0</v>
      </c>
      <c r="AC57" s="2">
        <f>'CJ80_u6-noXH2O'!AC57/CJ80_u6!AC57-1</f>
        <v>0</v>
      </c>
      <c r="AD57" s="2">
        <f>'CJ80_u6-noXH2O'!AD57/CJ80_u6!AD57-1</f>
        <v>0</v>
      </c>
      <c r="AE57" s="2">
        <f>'CJ80_u6-noXH2O'!AE57/CJ80_u6!AE57-1</f>
        <v>0</v>
      </c>
      <c r="AF57" s="2">
        <f>'CJ80_u6-noXH2O'!AF57/CJ80_u6!AF57-1</f>
        <v>0</v>
      </c>
      <c r="AG57" s="2">
        <f>'CJ80_u6-noXH2O'!AG57/CJ80_u6!AG57-1</f>
        <v>0</v>
      </c>
      <c r="AH57" s="2">
        <f>'CJ80_u6-noXH2O'!AH57/CJ80_u6!AH57-1</f>
        <v>0</v>
      </c>
      <c r="AI57" s="2">
        <f>'CJ80_u6-noXH2O'!AI57/CJ80_u6!AI57-1</f>
        <v>0</v>
      </c>
      <c r="AJ57" s="2">
        <f>'CJ80_u6-noXH2O'!AJ57/CJ80_u6!AJ57-1</f>
        <v>0</v>
      </c>
      <c r="AK57" s="2">
        <f>'CJ80_u6-noXH2O'!AK57/CJ80_u6!AK57-1</f>
        <v>0</v>
      </c>
      <c r="AL57" s="2">
        <f>'CJ80_u6-noXH2O'!AL57/CJ80_u6!AL57-1</f>
        <v>0</v>
      </c>
      <c r="AM57" s="2">
        <f>'CJ80_u6-noXH2O'!AM57/CJ80_u6!AM57-1</f>
        <v>0</v>
      </c>
      <c r="AN57" s="2">
        <f>'CJ80_u6-noXH2O'!AN57/CJ80_u6!AN57-1</f>
        <v>0</v>
      </c>
      <c r="AO57" s="2">
        <f>'CJ80_u6-noXH2O'!AO57/CJ80_u6!AO57-1</f>
        <v>1.4285714285714235E-2</v>
      </c>
      <c r="AP57" s="2">
        <f>'CJ80_u6-noXH2O'!AP57/CJ80_u6!AP57-1</f>
        <v>2.9702970297029729E-2</v>
      </c>
      <c r="AQ57" s="2">
        <f>'CJ80_u6-noXH2O'!AQ57/CJ80_u6!AQ57-1</f>
        <v>1.6759776536312776E-2</v>
      </c>
      <c r="AR57" s="2">
        <f>'CJ80_u6-noXH2O'!AR57/CJ80_u6!AR57-1</f>
        <v>2.9776674937965097E-2</v>
      </c>
      <c r="AS57" s="2">
        <f>'CJ80_u6-noXH2O'!AS57/CJ80_u6!AS57-1</f>
        <v>1.8867924528301883E-2</v>
      </c>
      <c r="AT57" s="2">
        <f>'CJ80_u6-noXH2O'!AT57/CJ80_u6!AT57-1</f>
        <v>3.015075376884413E-2</v>
      </c>
      <c r="AU57" s="2">
        <f>'CJ80_u6-noXH2O'!AU57/CJ80_u6!AU57-1</f>
        <v>2.8571428571428692E-2</v>
      </c>
      <c r="AV57" s="2">
        <f>'CJ80_u6-noXH2O'!AV57/CJ80_u6!AV57-1</f>
        <v>3.0226700251889005E-2</v>
      </c>
      <c r="AW57" s="2">
        <f>'CJ80_u6-noXH2O'!AW57/CJ80_u6!AW57-1</f>
        <v>1.6816143497757841E-2</v>
      </c>
      <c r="AX57" s="2">
        <f>'CJ80_u6-noXH2O'!AX57/CJ80_u6!AX57-1</f>
        <v>2.5125628140703515E-2</v>
      </c>
      <c r="AY57" s="2">
        <f>'CJ80_u6-noXH2O'!AY57/CJ80_u6!AY57-1</f>
        <v>2.7777777777777901E-2</v>
      </c>
      <c r="AZ57" s="2">
        <f>'CJ80_u6-noXH2O'!AZ57/CJ80_u6!AZ57-1</f>
        <v>3.1496062992125928E-2</v>
      </c>
      <c r="BA57" s="2">
        <f>'CJ80_u6-noXH2O'!BA57/CJ80_u6!BA57-1</f>
        <v>2.4793388429752206E-2</v>
      </c>
      <c r="BB57" s="2">
        <f>'CJ80_u6-noXH2O'!BB57/CJ80_u6!BB57-1</f>
        <v>1.8018018018018056E-2</v>
      </c>
      <c r="BC57" s="2">
        <f>'CJ80_u6-noXH2O'!BC57/CJ80_u6!BC57-1</f>
        <v>3.3653846153846256E-2</v>
      </c>
      <c r="BD57" s="2">
        <f>'CJ80_u6-noXH2O'!BD57/CJ80_u6!BD57-1</f>
        <v>3.0534351145038219E-2</v>
      </c>
      <c r="BE57" s="2">
        <f>'CJ80_u6-noXH2O'!BE57/CJ80_u6!BE57-1</f>
        <v>2.9562982005141514E-2</v>
      </c>
      <c r="BF57" s="2">
        <f>'CJ80_u6-noXH2O'!BF57/CJ80_u6!BF57-1</f>
        <v>5.3333333333334121E-3</v>
      </c>
      <c r="BG57" s="2">
        <f>'CJ80_u6-noXH2O'!BG57/CJ80_u6!BG57-1</f>
        <v>7.2463768115942351E-3</v>
      </c>
      <c r="BH57" s="2">
        <f>'CJ80_u6-noXH2O'!BH57/CJ80_u6!BH57-1</f>
        <v>2.8880866425992968E-2</v>
      </c>
      <c r="BI57" s="2">
        <f>'CJ80_u6-noXH2O'!BI57/CJ80_u6!BI57-1</f>
        <v>2.3715415019762931E-2</v>
      </c>
      <c r="BJ57" s="2">
        <f>'CJ80_u6-noXH2O'!BJ57/CJ80_u6!BJ57-1</f>
        <v>2.8846153846153744E-2</v>
      </c>
      <c r="BK57" s="2">
        <f>'CJ80_u6-noXH2O'!BK57/CJ80_u6!BK57-1</f>
        <v>3.7735849056603765E-2</v>
      </c>
    </row>
    <row r="58" spans="1:63" x14ac:dyDescent="0.35">
      <c r="A58">
        <v>19</v>
      </c>
      <c r="B58" s="2">
        <f>'CJ80_u6-noXH2O'!B58/CJ80_u6!B58-1</f>
        <v>0</v>
      </c>
      <c r="C58" s="2">
        <f>'CJ80_u6-noXH2O'!C58/CJ80_u6!C58-1</f>
        <v>9.009009009008917E-3</v>
      </c>
      <c r="D58" s="2">
        <f>'CJ80_u6-noXH2O'!D58/CJ80_u6!D58-1</f>
        <v>3.140495867768589E-2</v>
      </c>
      <c r="E58" s="2">
        <f>'CJ80_u6-noXH2O'!E58/CJ80_u6!E58-1</f>
        <v>0</v>
      </c>
      <c r="F58" s="2">
        <f>'CJ80_u6-noXH2O'!F58/CJ80_u6!F58-1</f>
        <v>3.2315978456014527E-2</v>
      </c>
      <c r="G58" s="2">
        <f>'CJ80_u6-noXH2O'!G58/CJ80_u6!G58-1</f>
        <v>2.6649746192893398E-2</v>
      </c>
      <c r="H58" s="2">
        <f>'CJ80_u6-noXH2O'!H58/CJ80_u6!H58-1</f>
        <v>2.7272727272727337E-2</v>
      </c>
      <c r="I58" s="2">
        <f>'CJ80_u6-noXH2O'!I58/CJ80_u6!I58-1</f>
        <v>2.5791324736225141E-2</v>
      </c>
      <c r="J58" s="2">
        <f>'CJ80_u6-noXH2O'!J58/CJ80_u6!J58-1</f>
        <v>8.4745762711866401E-3</v>
      </c>
      <c r="K58" s="2">
        <f>'CJ80_u6-noXH2O'!K58/CJ80_u6!K58-1</f>
        <v>0</v>
      </c>
      <c r="L58" s="2">
        <f>'CJ80_u6-noXH2O'!L58/CJ80_u6!L58-1</f>
        <v>2.7932960893854775E-2</v>
      </c>
      <c r="M58" s="2">
        <f>'CJ80_u6-noXH2O'!M58/CJ80_u6!M58-1</f>
        <v>1.0050251256281451E-2</v>
      </c>
      <c r="N58" s="2">
        <f>'CJ80_u6-noXH2O'!N58/CJ80_u6!N58-1</f>
        <v>2.9411764705882248E-2</v>
      </c>
      <c r="O58" s="2">
        <f>'CJ80_u6-noXH2O'!O58/CJ80_u6!O58-1</f>
        <v>1.2711864406779627E-2</v>
      </c>
      <c r="P58" s="2">
        <f>'CJ80_u6-noXH2O'!P58/CJ80_u6!P58-1</f>
        <v>1.6697588126159513E-2</v>
      </c>
      <c r="Q58" s="2">
        <f>'CJ80_u6-noXH2O'!Q58/CJ80_u6!Q58-1</f>
        <v>3.2258064516129004E-2</v>
      </c>
      <c r="R58" s="2">
        <f>'CJ80_u6-noXH2O'!R58/CJ80_u6!R58-1</f>
        <v>1.5432098765432167E-2</v>
      </c>
      <c r="S58" s="2">
        <f>'CJ80_u6-noXH2O'!S58/CJ80_u6!S58-1</f>
        <v>1.7543859649122862E-2</v>
      </c>
      <c r="T58" s="2">
        <f>'CJ80_u6-noXH2O'!T58/CJ80_u6!T58-1</f>
        <v>9.3457943925234765E-3</v>
      </c>
      <c r="U58" s="2">
        <f>'CJ80_u6-noXH2O'!U58/CJ80_u6!U58-1</f>
        <v>1.9157088122605526E-2</v>
      </c>
      <c r="V58" s="2">
        <f>'CJ80_u6-noXH2O'!V58/CJ80_u6!V58-1</f>
        <v>3.7790697674418672E-2</v>
      </c>
      <c r="W58" s="2">
        <f>'CJ80_u6-noXH2O'!W58/CJ80_u6!W58-1</f>
        <v>2.1739130434782705E-2</v>
      </c>
      <c r="X58" s="2">
        <f>'CJ80_u6-noXH2O'!X58/CJ80_u6!X58-1</f>
        <v>1.098901098901095E-2</v>
      </c>
      <c r="Y58" s="2">
        <f>'CJ80_u6-noXH2O'!Y58/CJ80_u6!Y58-1</f>
        <v>6.8728522336769515E-3</v>
      </c>
      <c r="Z58" s="2">
        <f>'CJ80_u6-noXH2O'!Z58/CJ80_u6!Z58-1</f>
        <v>7.575757575757569E-3</v>
      </c>
      <c r="AA58" s="2">
        <f>'CJ80_u6-noXH2O'!AA58/CJ80_u6!AA58-1</f>
        <v>0</v>
      </c>
      <c r="AB58" s="2">
        <f>'CJ80_u6-noXH2O'!AB58/CJ80_u6!AB58-1</f>
        <v>0</v>
      </c>
      <c r="AC58" s="2">
        <f>'CJ80_u6-noXH2O'!AC58/CJ80_u6!AC58-1</f>
        <v>0</v>
      </c>
      <c r="AD58" s="2">
        <f>'CJ80_u6-noXH2O'!AD58/CJ80_u6!AD58-1</f>
        <v>0</v>
      </c>
      <c r="AE58" s="2">
        <f>'CJ80_u6-noXH2O'!AE58/CJ80_u6!AE58-1</f>
        <v>0</v>
      </c>
      <c r="AF58" s="2">
        <f>'CJ80_u6-noXH2O'!AF58/CJ80_u6!AF58-1</f>
        <v>0</v>
      </c>
      <c r="AG58" s="2">
        <f>'CJ80_u6-noXH2O'!AG58/CJ80_u6!AG58-1</f>
        <v>0</v>
      </c>
      <c r="AH58" s="2">
        <f>'CJ80_u6-noXH2O'!AH58/CJ80_u6!AH58-1</f>
        <v>0</v>
      </c>
      <c r="AI58" s="2">
        <f>'CJ80_u6-noXH2O'!AI58/CJ80_u6!AI58-1</f>
        <v>0</v>
      </c>
      <c r="AJ58" s="2">
        <f>'CJ80_u6-noXH2O'!AJ58/CJ80_u6!AJ58-1</f>
        <v>0</v>
      </c>
      <c r="AK58" s="2">
        <f>'CJ80_u6-noXH2O'!AK58/CJ80_u6!AK58-1</f>
        <v>0</v>
      </c>
      <c r="AL58" s="2">
        <f>'CJ80_u6-noXH2O'!AL58/CJ80_u6!AL58-1</f>
        <v>0</v>
      </c>
      <c r="AM58" s="2">
        <f>'CJ80_u6-noXH2O'!AM58/CJ80_u6!AM58-1</f>
        <v>0</v>
      </c>
      <c r="AN58" s="2">
        <f>'CJ80_u6-noXH2O'!AN58/CJ80_u6!AN58-1</f>
        <v>0</v>
      </c>
      <c r="AO58" s="2">
        <f>'CJ80_u6-noXH2O'!AO58/CJ80_u6!AO58-1</f>
        <v>1.6771488469601525E-2</v>
      </c>
      <c r="AP58" s="2">
        <f>'CJ80_u6-noXH2O'!AP58/CJ80_u6!AP58-1</f>
        <v>3.2033426183843972E-2</v>
      </c>
      <c r="AQ58" s="2">
        <f>'CJ80_u6-noXH2O'!AQ58/CJ80_u6!AQ58-1</f>
        <v>1.8726591760299671E-2</v>
      </c>
      <c r="AR58" s="2">
        <f>'CJ80_u6-noXH2O'!AR58/CJ80_u6!AR58-1</f>
        <v>3.398058252427183E-2</v>
      </c>
      <c r="AS58" s="2">
        <f>'CJ80_u6-noXH2O'!AS58/CJ80_u6!AS58-1</f>
        <v>1.8779342723004744E-2</v>
      </c>
      <c r="AT58" s="2">
        <f>'CJ80_u6-noXH2O'!AT58/CJ80_u6!AT58-1</f>
        <v>3.5000000000000142E-2</v>
      </c>
      <c r="AU58" s="2">
        <f>'CJ80_u6-noXH2O'!AU58/CJ80_u6!AU58-1</f>
        <v>3.1712473572938826E-2</v>
      </c>
      <c r="AV58" s="2">
        <f>'CJ80_u6-noXH2O'!AV58/CJ80_u6!AV58-1</f>
        <v>3.0150753768844352E-2</v>
      </c>
      <c r="AW58" s="2">
        <f>'CJ80_u6-noXH2O'!AW58/CJ80_u6!AW58-1</f>
        <v>1.8930957683741756E-2</v>
      </c>
      <c r="AX58" s="2">
        <f>'CJ80_u6-noXH2O'!AX58/CJ80_u6!AX58-1</f>
        <v>2.9702970297029729E-2</v>
      </c>
      <c r="AY58" s="2">
        <f>'CJ80_u6-noXH2O'!AY58/CJ80_u6!AY58-1</f>
        <v>3.4965034965035002E-2</v>
      </c>
      <c r="AZ58" s="2">
        <f>'CJ80_u6-noXH2O'!AZ58/CJ80_u6!AZ58-1</f>
        <v>3.4482758620689724E-2</v>
      </c>
      <c r="BA58" s="2">
        <f>'CJ80_u6-noXH2O'!BA58/CJ80_u6!BA58-1</f>
        <v>2.7027027027026973E-2</v>
      </c>
      <c r="BB58" s="2">
        <f>'CJ80_u6-noXH2O'!BB58/CJ80_u6!BB58-1</f>
        <v>1.8348623853211121E-2</v>
      </c>
      <c r="BC58" s="2">
        <f>'CJ80_u6-noXH2O'!BC58/CJ80_u6!BC58-1</f>
        <v>3.4482758620689724E-2</v>
      </c>
      <c r="BD58" s="2">
        <f>'CJ80_u6-noXH2O'!BD58/CJ80_u6!BD58-1</f>
        <v>3.2520325203251987E-2</v>
      </c>
      <c r="BE58" s="2">
        <f>'CJ80_u6-noXH2O'!BE58/CJ80_u6!BE58-1</f>
        <v>3.293807641633717E-2</v>
      </c>
      <c r="BF58" s="2">
        <f>'CJ80_u6-noXH2O'!BF58/CJ80_u6!BF58-1</f>
        <v>5.7306590257879542E-3</v>
      </c>
      <c r="BG58" s="2">
        <f>'CJ80_u6-noXH2O'!BG58/CJ80_u6!BG58-1</f>
        <v>7.4626865671640896E-3</v>
      </c>
      <c r="BH58" s="2">
        <f>'CJ80_u6-noXH2O'!BH58/CJ80_u6!BH58-1</f>
        <v>2.9520295202952074E-2</v>
      </c>
      <c r="BI58" s="2">
        <f>'CJ80_u6-noXH2O'!BI58/CJ80_u6!BI58-1</f>
        <v>2.631578947368407E-2</v>
      </c>
      <c r="BJ58" s="2">
        <f>'CJ80_u6-noXH2O'!BJ58/CJ80_u6!BJ58-1</f>
        <v>2.409638554216853E-2</v>
      </c>
      <c r="BK58" s="2">
        <f>'CJ80_u6-noXH2O'!BK58/CJ80_u6!BK58-1</f>
        <v>3.4722222222222321E-2</v>
      </c>
    </row>
    <row r="59" spans="1:63" x14ac:dyDescent="0.35">
      <c r="A59">
        <v>18</v>
      </c>
      <c r="B59" s="2">
        <f>'CJ80_u6-noXH2O'!B59/CJ80_u6!B59-1</f>
        <v>0</v>
      </c>
      <c r="C59" s="2">
        <f>'CJ80_u6-noXH2O'!C59/CJ80_u6!C59-1</f>
        <v>9.0744101633393193E-3</v>
      </c>
      <c r="D59" s="2">
        <f>'CJ80_u6-noXH2O'!D59/CJ80_u6!D59-1</f>
        <v>3.3670033670033739E-2</v>
      </c>
      <c r="E59" s="2">
        <f>'CJ80_u6-noXH2O'!E59/CJ80_u6!E59-1</f>
        <v>0</v>
      </c>
      <c r="F59" s="2">
        <f>'CJ80_u6-noXH2O'!F59/CJ80_u6!F59-1</f>
        <v>3.4990791896869267E-2</v>
      </c>
      <c r="G59" s="2">
        <f>'CJ80_u6-noXH2O'!G59/CJ80_u6!G59-1</f>
        <v>2.9831387808041621E-2</v>
      </c>
      <c r="H59" s="2">
        <f>'CJ80_u6-noXH2O'!H59/CJ80_u6!H59-1</f>
        <v>2.7777777777777901E-2</v>
      </c>
      <c r="I59" s="2">
        <f>'CJ80_u6-noXH2O'!I59/CJ80_u6!I59-1</f>
        <v>2.7577937649880147E-2</v>
      </c>
      <c r="J59" s="2">
        <f>'CJ80_u6-noXH2O'!J59/CJ80_u6!J59-1</f>
        <v>8.5470085470085166E-3</v>
      </c>
      <c r="K59" s="2">
        <f>'CJ80_u6-noXH2O'!K59/CJ80_u6!K59-1</f>
        <v>0</v>
      </c>
      <c r="L59" s="2">
        <f>'CJ80_u6-noXH2O'!L59/CJ80_u6!L59-1</f>
        <v>2.9357798165137616E-2</v>
      </c>
      <c r="M59" s="2">
        <f>'CJ80_u6-noXH2O'!M59/CJ80_u6!M59-1</f>
        <v>5.0761421319795996E-3</v>
      </c>
      <c r="N59" s="2">
        <f>'CJ80_u6-noXH2O'!N59/CJ80_u6!N59-1</f>
        <v>2.9702970297029729E-2</v>
      </c>
      <c r="O59" s="2">
        <f>'CJ80_u6-noXH2O'!O59/CJ80_u6!O59-1</f>
        <v>1.7241379310344751E-2</v>
      </c>
      <c r="P59" s="2">
        <f>'CJ80_u6-noXH2O'!P59/CJ80_u6!P59-1</f>
        <v>1.6791044776119479E-2</v>
      </c>
      <c r="Q59" s="2">
        <f>'CJ80_u6-noXH2O'!Q59/CJ80_u6!Q59-1</f>
        <v>3.2786885245901676E-2</v>
      </c>
      <c r="R59" s="2">
        <f>'CJ80_u6-noXH2O'!R59/CJ80_u6!R59-1</f>
        <v>1.5673981191222541E-2</v>
      </c>
      <c r="S59" s="2">
        <f>'CJ80_u6-noXH2O'!S59/CJ80_u6!S59-1</f>
        <v>2.0460358056265893E-2</v>
      </c>
      <c r="T59" s="2">
        <f>'CJ80_u6-noXH2O'!T59/CJ80_u6!T59-1</f>
        <v>9.4339622641510523E-3</v>
      </c>
      <c r="U59" s="2">
        <f>'CJ80_u6-noXH2O'!U59/CJ80_u6!U59-1</f>
        <v>2.34375E-2</v>
      </c>
      <c r="V59" s="2">
        <f>'CJ80_u6-noXH2O'!V59/CJ80_u6!V59-1</f>
        <v>4.2042042042041983E-2</v>
      </c>
      <c r="W59" s="2">
        <f>'CJ80_u6-noXH2O'!W59/CJ80_u6!W59-1</f>
        <v>2.2140221402213944E-2</v>
      </c>
      <c r="X59" s="2">
        <f>'CJ80_u6-noXH2O'!X59/CJ80_u6!X59-1</f>
        <v>1.1111111111111072E-2</v>
      </c>
      <c r="Y59" s="2">
        <f>'CJ80_u6-noXH2O'!Y59/CJ80_u6!Y59-1</f>
        <v>1.0452961672473782E-2</v>
      </c>
      <c r="Z59" s="2">
        <f>'CJ80_u6-noXH2O'!Z59/CJ80_u6!Z59-1</f>
        <v>7.6335877862594437E-3</v>
      </c>
      <c r="AA59" s="2">
        <f>'CJ80_u6-noXH2O'!AA59/CJ80_u6!AA59-1</f>
        <v>0</v>
      </c>
      <c r="AB59" s="2">
        <f>'CJ80_u6-noXH2O'!AB59/CJ80_u6!AB59-1</f>
        <v>0</v>
      </c>
      <c r="AC59" s="2">
        <f>'CJ80_u6-noXH2O'!AC59/CJ80_u6!AC59-1</f>
        <v>0</v>
      </c>
      <c r="AD59" s="2">
        <f>'CJ80_u6-noXH2O'!AD59/CJ80_u6!AD59-1</f>
        <v>0</v>
      </c>
      <c r="AE59" s="2">
        <f>'CJ80_u6-noXH2O'!AE59/CJ80_u6!AE59-1</f>
        <v>0</v>
      </c>
      <c r="AF59" s="2">
        <f>'CJ80_u6-noXH2O'!AF59/CJ80_u6!AF59-1</f>
        <v>0</v>
      </c>
      <c r="AG59" s="2">
        <f>'CJ80_u6-noXH2O'!AG59/CJ80_u6!AG59-1</f>
        <v>0</v>
      </c>
      <c r="AH59" s="2">
        <f>'CJ80_u6-noXH2O'!AH59/CJ80_u6!AH59-1</f>
        <v>0</v>
      </c>
      <c r="AI59" s="2">
        <f>'CJ80_u6-noXH2O'!AI59/CJ80_u6!AI59-1</f>
        <v>0</v>
      </c>
      <c r="AJ59" s="2">
        <f>'CJ80_u6-noXH2O'!AJ59/CJ80_u6!AJ59-1</f>
        <v>0</v>
      </c>
      <c r="AK59" s="2">
        <f>'CJ80_u6-noXH2O'!AK59/CJ80_u6!AK59-1</f>
        <v>0</v>
      </c>
      <c r="AL59" s="2">
        <f>'CJ80_u6-noXH2O'!AL59/CJ80_u6!AL59-1</f>
        <v>0</v>
      </c>
      <c r="AM59" s="2">
        <f>'CJ80_u6-noXH2O'!AM59/CJ80_u6!AM59-1</f>
        <v>0</v>
      </c>
      <c r="AN59" s="2">
        <f>'CJ80_u6-noXH2O'!AN59/CJ80_u6!AN59-1</f>
        <v>0</v>
      </c>
      <c r="AO59" s="2">
        <f>'CJ80_u6-noXH2O'!AO59/CJ80_u6!AO59-1</f>
        <v>2.1645021645021689E-2</v>
      </c>
      <c r="AP59" s="2">
        <f>'CJ80_u6-noXH2O'!AP59/CJ80_u6!AP59-1</f>
        <v>3.734439834024883E-2</v>
      </c>
      <c r="AQ59" s="2">
        <f>'CJ80_u6-noXH2O'!AQ59/CJ80_u6!AQ59-1</f>
        <v>2.2727272727272707E-2</v>
      </c>
      <c r="AR59" s="2">
        <f>'CJ80_u6-noXH2O'!AR59/CJ80_u6!AR59-1</f>
        <v>3.8277511961722466E-2</v>
      </c>
      <c r="AS59" s="2">
        <f>'CJ80_u6-noXH2O'!AS59/CJ80_u6!AS59-1</f>
        <v>2.1176470588235352E-2</v>
      </c>
      <c r="AT59" s="2">
        <f>'CJ80_u6-noXH2O'!AT59/CJ80_u6!AT59-1</f>
        <v>3.4825870646766344E-2</v>
      </c>
      <c r="AU59" s="2">
        <f>'CJ80_u6-noXH2O'!AU59/CJ80_u6!AU59-1</f>
        <v>3.4994697773064631E-2</v>
      </c>
      <c r="AV59" s="2">
        <f>'CJ80_u6-noXH2O'!AV59/CJ80_u6!AV59-1</f>
        <v>3.5353535353535248E-2</v>
      </c>
      <c r="AW59" s="2">
        <f>'CJ80_u6-noXH2O'!AW59/CJ80_u6!AW59-1</f>
        <v>2.1181716833890807E-2</v>
      </c>
      <c r="AX59" s="2">
        <f>'CJ80_u6-noXH2O'!AX59/CJ80_u6!AX59-1</f>
        <v>2.9411764705882248E-2</v>
      </c>
      <c r="AY59" s="2">
        <f>'CJ80_u6-noXH2O'!AY59/CJ80_u6!AY59-1</f>
        <v>3.5211267605633756E-2</v>
      </c>
      <c r="AZ59" s="2">
        <f>'CJ80_u6-noXH2O'!AZ59/CJ80_u6!AZ59-1</f>
        <v>3.8095238095238182E-2</v>
      </c>
      <c r="BA59" s="2">
        <f>'CJ80_u6-noXH2O'!BA59/CJ80_u6!BA59-1</f>
        <v>2.9702970297029729E-2</v>
      </c>
      <c r="BB59" s="2">
        <f>'CJ80_u6-noXH2O'!BB59/CJ80_u6!BB59-1</f>
        <v>1.8604651162790642E-2</v>
      </c>
      <c r="BC59" s="2">
        <f>'CJ80_u6-noXH2O'!BC59/CJ80_u6!BC59-1</f>
        <v>3.5532994923857864E-2</v>
      </c>
      <c r="BD59" s="2">
        <f>'CJ80_u6-noXH2O'!BD59/CJ80_u6!BD59-1</f>
        <v>3.4482758620689724E-2</v>
      </c>
      <c r="BE59" s="2">
        <f>'CJ80_u6-noXH2O'!BE59/CJ80_u6!BE59-1</f>
        <v>3.5182679296346553E-2</v>
      </c>
      <c r="BF59" s="2">
        <f>'CJ80_u6-noXH2O'!BF59/CJ80_u6!BF59-1</f>
        <v>6.1919504643963563E-3</v>
      </c>
      <c r="BG59" s="2">
        <f>'CJ80_u6-noXH2O'!BG59/CJ80_u6!BG59-1</f>
        <v>7.692307692307887E-3</v>
      </c>
      <c r="BH59" s="2">
        <f>'CJ80_u6-noXH2O'!BH59/CJ80_u6!BH59-1</f>
        <v>3.0188679245283012E-2</v>
      </c>
      <c r="BI59" s="2">
        <f>'CJ80_u6-noXH2O'!BI59/CJ80_u6!BI59-1</f>
        <v>2.9045643153526868E-2</v>
      </c>
      <c r="BJ59" s="2">
        <f>'CJ80_u6-noXH2O'!BJ59/CJ80_u6!BJ59-1</f>
        <v>3.259726603575186E-2</v>
      </c>
      <c r="BK59" s="2">
        <f>'CJ80_u6-noXH2O'!BK59/CJ80_u6!BK59-1</f>
        <v>3.9548022598870025E-2</v>
      </c>
    </row>
    <row r="60" spans="1:63" x14ac:dyDescent="0.35">
      <c r="A60">
        <v>17</v>
      </c>
      <c r="B60" s="2">
        <f>'CJ80_u6-noXH2O'!B60/CJ80_u6!B60-1</f>
        <v>0</v>
      </c>
      <c r="C60" s="2">
        <f>'CJ80_u6-noXH2O'!C60/CJ80_u6!C60-1</f>
        <v>1.098901098901095E-2</v>
      </c>
      <c r="D60" s="2">
        <f>'CJ80_u6-noXH2O'!D60/CJ80_u6!D60-1</f>
        <v>3.7996545768566481E-2</v>
      </c>
      <c r="E60" s="2">
        <f>'CJ80_u6-noXH2O'!E60/CJ80_u6!E60-1</f>
        <v>0</v>
      </c>
      <c r="F60" s="2">
        <f>'CJ80_u6-noXH2O'!F60/CJ80_u6!F60-1</f>
        <v>3.5916824196597252E-2</v>
      </c>
      <c r="G60" s="2">
        <f>'CJ80_u6-noXH2O'!G60/CJ80_u6!G60-1</f>
        <v>3.1872509960159334E-2</v>
      </c>
      <c r="H60" s="2">
        <f>'CJ80_u6-noXH2O'!H60/CJ80_u6!H60-1</f>
        <v>3.8095238095238182E-2</v>
      </c>
      <c r="I60" s="2">
        <f>'CJ80_u6-noXH2O'!I60/CJ80_u6!I60-1</f>
        <v>3.0712530712530661E-2</v>
      </c>
      <c r="J60" s="2">
        <f>'CJ80_u6-noXH2O'!J60/CJ80_u6!J60-1</f>
        <v>8.6206896551725976E-3</v>
      </c>
      <c r="K60" s="2">
        <f>'CJ80_u6-noXH2O'!K60/CJ80_u6!K60-1</f>
        <v>0</v>
      </c>
      <c r="L60" s="2">
        <f>'CJ80_u6-noXH2O'!L60/CJ80_u6!L60-1</f>
        <v>3.2906764168190161E-2</v>
      </c>
      <c r="M60" s="2">
        <f>'CJ80_u6-noXH2O'!M60/CJ80_u6!M60-1</f>
        <v>1.0309278350515427E-2</v>
      </c>
      <c r="N60" s="2">
        <f>'CJ80_u6-noXH2O'!N60/CJ80_u6!N60-1</f>
        <v>4.4624746450304453E-2</v>
      </c>
      <c r="O60" s="2">
        <f>'CJ80_u6-noXH2O'!O60/CJ80_u6!O60-1</f>
        <v>1.7467248908296984E-2</v>
      </c>
      <c r="P60" s="2">
        <f>'CJ80_u6-noXH2O'!P60/CJ80_u6!P60-1</f>
        <v>2.075471698113196E-2</v>
      </c>
      <c r="Q60" s="2">
        <f>'CJ80_u6-noXH2O'!Q60/CJ80_u6!Q60-1</f>
        <v>4.1666666666666741E-2</v>
      </c>
      <c r="R60" s="2">
        <f>'CJ80_u6-noXH2O'!R60/CJ80_u6!R60-1</f>
        <v>1.9169329073482455E-2</v>
      </c>
      <c r="S60" s="2">
        <f>'CJ80_u6-noXH2O'!S60/CJ80_u6!S60-1</f>
        <v>2.3498694516971286E-2</v>
      </c>
      <c r="T60" s="2">
        <f>'CJ80_u6-noXH2O'!T60/CJ80_u6!T60-1</f>
        <v>9.52380952380949E-3</v>
      </c>
      <c r="U60" s="2">
        <f>'CJ80_u6-noXH2O'!U60/CJ80_u6!U60-1</f>
        <v>2.3904382470119501E-2</v>
      </c>
      <c r="V60" s="2">
        <f>'CJ80_u6-noXH2O'!V60/CJ80_u6!V60-1</f>
        <v>4.658385093167694E-2</v>
      </c>
      <c r="W60" s="2">
        <f>'CJ80_u6-noXH2O'!W60/CJ80_u6!W60-1</f>
        <v>2.4482109227871751E-2</v>
      </c>
      <c r="X60" s="2">
        <f>'CJ80_u6-noXH2O'!X60/CJ80_u6!X60-1</f>
        <v>1.1235955056179803E-2</v>
      </c>
      <c r="Y60" s="2">
        <f>'CJ80_u6-noXH2O'!Y60/CJ80_u6!Y60-1</f>
        <v>1.0600706713780994E-2</v>
      </c>
      <c r="Z60" s="2">
        <f>'CJ80_u6-noXH2O'!Z60/CJ80_u6!Z60-1</f>
        <v>0</v>
      </c>
      <c r="AA60" s="2">
        <f>'CJ80_u6-noXH2O'!AA60/CJ80_u6!AA60-1</f>
        <v>0</v>
      </c>
      <c r="AB60" s="2">
        <f>'CJ80_u6-noXH2O'!AB60/CJ80_u6!AB60-1</f>
        <v>0</v>
      </c>
      <c r="AC60" s="2">
        <f>'CJ80_u6-noXH2O'!AC60/CJ80_u6!AC60-1</f>
        <v>0</v>
      </c>
      <c r="AD60" s="2">
        <f>'CJ80_u6-noXH2O'!AD60/CJ80_u6!AD60-1</f>
        <v>0</v>
      </c>
      <c r="AE60" s="2">
        <f>'CJ80_u6-noXH2O'!AE60/CJ80_u6!AE60-1</f>
        <v>0</v>
      </c>
      <c r="AF60" s="2">
        <f>'CJ80_u6-noXH2O'!AF60/CJ80_u6!AF60-1</f>
        <v>0</v>
      </c>
      <c r="AG60" s="2">
        <f>'CJ80_u6-noXH2O'!AG60/CJ80_u6!AG60-1</f>
        <v>0</v>
      </c>
      <c r="AH60" s="2">
        <f>'CJ80_u6-noXH2O'!AH60/CJ80_u6!AH60-1</f>
        <v>0</v>
      </c>
      <c r="AI60" s="2">
        <f>'CJ80_u6-noXH2O'!AI60/CJ80_u6!AI60-1</f>
        <v>0</v>
      </c>
      <c r="AJ60" s="2">
        <f>'CJ80_u6-noXH2O'!AJ60/CJ80_u6!AJ60-1</f>
        <v>0</v>
      </c>
      <c r="AK60" s="2">
        <f>'CJ80_u6-noXH2O'!AK60/CJ80_u6!AK60-1</f>
        <v>0</v>
      </c>
      <c r="AL60" s="2">
        <f>'CJ80_u6-noXH2O'!AL60/CJ80_u6!AL60-1</f>
        <v>0</v>
      </c>
      <c r="AM60" s="2">
        <f>'CJ80_u6-noXH2O'!AM60/CJ80_u6!AM60-1</f>
        <v>0</v>
      </c>
      <c r="AN60" s="2">
        <f>'CJ80_u6-noXH2O'!AN60/CJ80_u6!AN60-1</f>
        <v>0</v>
      </c>
      <c r="AO60" s="2">
        <f>'CJ80_u6-noXH2O'!AO60/CJ80_u6!AO60-1</f>
        <v>2.4719101123595433E-2</v>
      </c>
      <c r="AP60" s="2">
        <f>'CJ80_u6-noXH2O'!AP60/CJ80_u6!AP60-1</f>
        <v>4.0221914008321757E-2</v>
      </c>
      <c r="AQ60" s="2">
        <f>'CJ80_u6-noXH2O'!AQ60/CJ80_u6!AQ60-1</f>
        <v>2.3121387283236983E-2</v>
      </c>
      <c r="AR60" s="2">
        <f>'CJ80_u6-noXH2O'!AR60/CJ80_u6!AR60-1</f>
        <v>4.0572792362768562E-2</v>
      </c>
      <c r="AS60" s="2">
        <f>'CJ80_u6-noXH2O'!AS60/CJ80_u6!AS60-1</f>
        <v>2.6252983293556076E-2</v>
      </c>
      <c r="AT60" s="2">
        <f>'CJ80_u6-noXH2O'!AT60/CJ80_u6!AT60-1</f>
        <v>4.020100502512558E-2</v>
      </c>
      <c r="AU60" s="2">
        <f>'CJ80_u6-noXH2O'!AU60/CJ80_u6!AU60-1</f>
        <v>3.8585209003215493E-2</v>
      </c>
      <c r="AV60" s="2">
        <f>'CJ80_u6-noXH2O'!AV60/CJ80_u6!AV60-1</f>
        <v>4.081632653061229E-2</v>
      </c>
      <c r="AW60" s="2">
        <f>'CJ80_u6-noXH2O'!AW60/CJ80_u6!AW60-1</f>
        <v>2.4830699774266218E-2</v>
      </c>
      <c r="AX60" s="2">
        <f>'CJ80_u6-noXH2O'!AX60/CJ80_u6!AX60-1</f>
        <v>3.9603960396039417E-2</v>
      </c>
      <c r="AY60" s="2">
        <f>'CJ80_u6-noXH2O'!AY60/CJ80_u6!AY60-1</f>
        <v>3.5714285714285809E-2</v>
      </c>
      <c r="AZ60" s="2">
        <f>'CJ80_u6-noXH2O'!AZ60/CJ80_u6!AZ60-1</f>
        <v>3.842159916926291E-2</v>
      </c>
      <c r="BA60" s="2">
        <f>'CJ80_u6-noXH2O'!BA60/CJ80_u6!BA60-1</f>
        <v>3.2397408207343492E-2</v>
      </c>
      <c r="BB60" s="2">
        <f>'CJ80_u6-noXH2O'!BB60/CJ80_u6!BB60-1</f>
        <v>1.8957345971563955E-2</v>
      </c>
      <c r="BC60" s="2">
        <f>'CJ80_u6-noXH2O'!BC60/CJ80_u6!BC60-1</f>
        <v>4.1884816753926746E-2</v>
      </c>
      <c r="BD60" s="2">
        <f>'CJ80_u6-noXH2O'!BD60/CJ80_u6!BD60-1</f>
        <v>4.629629629629628E-2</v>
      </c>
      <c r="BE60" s="2">
        <f>'CJ80_u6-noXH2O'!BE60/CJ80_u6!BE60-1</f>
        <v>3.8997214484679743E-2</v>
      </c>
      <c r="BF60" s="2">
        <f>'CJ80_u6-noXH2O'!BF60/CJ80_u6!BF60-1</f>
        <v>6.6445182724252927E-3</v>
      </c>
      <c r="BG60" s="2">
        <f>'CJ80_u6-noXH2O'!BG60/CJ80_u6!BG60-1</f>
        <v>7.9365079365079083E-3</v>
      </c>
      <c r="BH60" s="2">
        <f>'CJ80_u6-noXH2O'!BH60/CJ80_u6!BH60-1</f>
        <v>3.4883720930232398E-2</v>
      </c>
      <c r="BI60" s="2">
        <f>'CJ80_u6-noXH2O'!BI60/CJ80_u6!BI60-1</f>
        <v>3.1982942430703432E-2</v>
      </c>
      <c r="BJ60" s="2">
        <f>'CJ80_u6-noXH2O'!BJ60/CJ80_u6!BJ60-1</f>
        <v>3.6343612334801767E-2</v>
      </c>
      <c r="BK60" s="2">
        <f>'CJ80_u6-noXH2O'!BK60/CJ80_u6!BK60-1</f>
        <v>3.9800995024875663E-2</v>
      </c>
    </row>
    <row r="61" spans="1:63" x14ac:dyDescent="0.35">
      <c r="A61">
        <v>16</v>
      </c>
      <c r="B61" s="2">
        <f>'CJ80_u6-noXH2O'!B61/CJ80_u6!B61-1</f>
        <v>0</v>
      </c>
      <c r="C61" s="2">
        <f>'CJ80_u6-noXH2O'!C61/CJ80_u6!C61-1</f>
        <v>1.2939001848428777E-2</v>
      </c>
      <c r="D61" s="2">
        <f>'CJ80_u6-noXH2O'!D61/CJ80_u6!D61-1</f>
        <v>4.2553191489361764E-2</v>
      </c>
      <c r="E61" s="2">
        <f>'CJ80_u6-noXH2O'!E61/CJ80_u6!E61-1</f>
        <v>0</v>
      </c>
      <c r="F61" s="2">
        <f>'CJ80_u6-noXH2O'!F61/CJ80_u6!F61-1</f>
        <v>4.0935672514619714E-2</v>
      </c>
      <c r="G61" s="2">
        <f>'CJ80_u6-noXH2O'!G61/CJ80_u6!G61-1</f>
        <v>3.5422343324250871E-2</v>
      </c>
      <c r="H61" s="2">
        <f>'CJ80_u6-noXH2O'!H61/CJ80_u6!H61-1</f>
        <v>3.8834951456310662E-2</v>
      </c>
      <c r="I61" s="2">
        <f>'CJ80_u6-noXH2O'!I61/CJ80_u6!I61-1</f>
        <v>3.4047919293820783E-2</v>
      </c>
      <c r="J61" s="2">
        <f>'CJ80_u6-noXH2O'!J61/CJ80_u6!J61-1</f>
        <v>8.6956521739129933E-3</v>
      </c>
      <c r="K61" s="2">
        <f>'CJ80_u6-noXH2O'!K61/CJ80_u6!K61-1</f>
        <v>0</v>
      </c>
      <c r="L61" s="2">
        <f>'CJ80_u6-noXH2O'!L61/CJ80_u6!L61-1</f>
        <v>3.4798534798534675E-2</v>
      </c>
      <c r="M61" s="2">
        <f>'CJ80_u6-noXH2O'!M61/CJ80_u6!M61-1</f>
        <v>1.0471204188481797E-2</v>
      </c>
      <c r="N61" s="2">
        <f>'CJ80_u6-noXH2O'!N61/CJ80_u6!N61-1</f>
        <v>4.7717842323651505E-2</v>
      </c>
      <c r="O61" s="2">
        <f>'CJ80_u6-noXH2O'!O61/CJ80_u6!O61-1</f>
        <v>1.777777777777767E-2</v>
      </c>
      <c r="P61" s="2">
        <f>'CJ80_u6-noXH2O'!P61/CJ80_u6!P61-1</f>
        <v>2.0992366412213803E-2</v>
      </c>
      <c r="Q61" s="2">
        <f>'CJ80_u6-noXH2O'!Q61/CJ80_u6!Q61-1</f>
        <v>3.3898305084745672E-2</v>
      </c>
      <c r="R61" s="2">
        <f>'CJ80_u6-noXH2O'!R61/CJ80_u6!R61-1</f>
        <v>1.9543973941368087E-2</v>
      </c>
      <c r="S61" s="2">
        <f>'CJ80_u6-noXH2O'!S61/CJ80_u6!S61-1</f>
        <v>2.6666666666666616E-2</v>
      </c>
      <c r="T61" s="2">
        <f>'CJ80_u6-noXH2O'!T61/CJ80_u6!T61-1</f>
        <v>9.7087378640776656E-3</v>
      </c>
      <c r="U61" s="2">
        <f>'CJ80_u6-noXH2O'!U61/CJ80_u6!U61-1</f>
        <v>2.4390243902439046E-2</v>
      </c>
      <c r="V61" s="2">
        <f>'CJ80_u6-noXH2O'!V61/CJ80_u6!V61-1</f>
        <v>4.8231511254019255E-2</v>
      </c>
      <c r="W61" s="2">
        <f>'CJ80_u6-noXH2O'!W61/CJ80_u6!W61-1</f>
        <v>2.6974951830443183E-2</v>
      </c>
      <c r="X61" s="2">
        <f>'CJ80_u6-noXH2O'!X61/CJ80_u6!X61-1</f>
        <v>1.7142857142857126E-2</v>
      </c>
      <c r="Y61" s="2">
        <f>'CJ80_u6-noXH2O'!Y61/CJ80_u6!Y61-1</f>
        <v>1.0752688172043001E-2</v>
      </c>
      <c r="Z61" s="2">
        <f>'CJ80_u6-noXH2O'!Z61/CJ80_u6!Z61-1</f>
        <v>0</v>
      </c>
      <c r="AA61" s="2">
        <f>'CJ80_u6-noXH2O'!AA61/CJ80_u6!AA61-1</f>
        <v>0</v>
      </c>
      <c r="AB61" s="2">
        <f>'CJ80_u6-noXH2O'!AB61/CJ80_u6!AB61-1</f>
        <v>0</v>
      </c>
      <c r="AC61" s="2">
        <f>'CJ80_u6-noXH2O'!AC61/CJ80_u6!AC61-1</f>
        <v>0</v>
      </c>
      <c r="AD61" s="2">
        <f>'CJ80_u6-noXH2O'!AD61/CJ80_u6!AD61-1</f>
        <v>0</v>
      </c>
      <c r="AE61" s="2">
        <f>'CJ80_u6-noXH2O'!AE61/CJ80_u6!AE61-1</f>
        <v>0</v>
      </c>
      <c r="AF61" s="2">
        <f>'CJ80_u6-noXH2O'!AF61/CJ80_u6!AF61-1</f>
        <v>0</v>
      </c>
      <c r="AG61" s="2">
        <f>'CJ80_u6-noXH2O'!AG61/CJ80_u6!AG61-1</f>
        <v>0</v>
      </c>
      <c r="AH61" s="2">
        <f>'CJ80_u6-noXH2O'!AH61/CJ80_u6!AH61-1</f>
        <v>0</v>
      </c>
      <c r="AI61" s="2">
        <f>'CJ80_u6-noXH2O'!AI61/CJ80_u6!AI61-1</f>
        <v>0</v>
      </c>
      <c r="AJ61" s="2">
        <f>'CJ80_u6-noXH2O'!AJ61/CJ80_u6!AJ61-1</f>
        <v>0</v>
      </c>
      <c r="AK61" s="2">
        <f>'CJ80_u6-noXH2O'!AK61/CJ80_u6!AK61-1</f>
        <v>0</v>
      </c>
      <c r="AL61" s="2">
        <f>'CJ80_u6-noXH2O'!AL61/CJ80_u6!AL61-1</f>
        <v>0</v>
      </c>
      <c r="AM61" s="2">
        <f>'CJ80_u6-noXH2O'!AM61/CJ80_u6!AM61-1</f>
        <v>0</v>
      </c>
      <c r="AN61" s="2">
        <f>'CJ80_u6-noXH2O'!AN61/CJ80_u6!AN61-1</f>
        <v>0</v>
      </c>
      <c r="AO61" s="2">
        <f>'CJ80_u6-noXH2O'!AO61/CJ80_u6!AO61-1</f>
        <v>2.8103044496487151E-2</v>
      </c>
      <c r="AP61" s="2">
        <f>'CJ80_u6-noXH2O'!AP61/CJ80_u6!AP61-1</f>
        <v>4.628330995792429E-2</v>
      </c>
      <c r="AQ61" s="2">
        <f>'CJ80_u6-noXH2O'!AQ61/CJ80_u6!AQ61-1</f>
        <v>2.7613412228796763E-2</v>
      </c>
      <c r="AR61" s="2">
        <f>'CJ80_u6-noXH2O'!AR61/CJ80_u6!AR61-1</f>
        <v>4.8076923076923128E-2</v>
      </c>
      <c r="AS61" s="2">
        <f>'CJ80_u6-noXH2O'!AS61/CJ80_u6!AS61-1</f>
        <v>2.6699029126213469E-2</v>
      </c>
      <c r="AT61" s="2">
        <f>'CJ80_u6-noXH2O'!AT61/CJ80_u6!AT61-1</f>
        <v>4.0609137055837463E-2</v>
      </c>
      <c r="AU61" s="2">
        <f>'CJ80_u6-noXH2O'!AU61/CJ80_u6!AU61-1</f>
        <v>4.2437431991294794E-2</v>
      </c>
      <c r="AV61" s="2">
        <f>'CJ80_u6-noXH2O'!AV61/CJ80_u6!AV61-1</f>
        <v>4.4041450777202007E-2</v>
      </c>
      <c r="AW61" s="2">
        <f>'CJ80_u6-noXH2O'!AW61/CJ80_u6!AW61-1</f>
        <v>2.8735632183908066E-2</v>
      </c>
      <c r="AX61" s="2">
        <f>'CJ80_u6-noXH2O'!AX61/CJ80_u6!AX61-1</f>
        <v>3.9603960396039417E-2</v>
      </c>
      <c r="AY61" s="2">
        <f>'CJ80_u6-noXH2O'!AY61/CJ80_u6!AY61-1</f>
        <v>4.3795620437956151E-2</v>
      </c>
      <c r="AZ61" s="2">
        <f>'CJ80_u6-noXH2O'!AZ61/CJ80_u6!AZ61-1</f>
        <v>4.75138121546963E-2</v>
      </c>
      <c r="BA61" s="2">
        <f>'CJ80_u6-noXH2O'!BA61/CJ80_u6!BA61-1</f>
        <v>3.652968036529658E-2</v>
      </c>
      <c r="BB61" s="2">
        <f>'CJ80_u6-noXH2O'!BB61/CJ80_u6!BB61-1</f>
        <v>2.4271844660194164E-2</v>
      </c>
      <c r="BC61" s="2">
        <f>'CJ80_u6-noXH2O'!BC61/CJ80_u6!BC61-1</f>
        <v>4.8913043478260976E-2</v>
      </c>
      <c r="BD61" s="2">
        <f>'CJ80_u6-noXH2O'!BD61/CJ80_u6!BD61-1</f>
        <v>4.9504950495049549E-2</v>
      </c>
      <c r="BE61" s="2">
        <f>'CJ80_u6-noXH2O'!BE61/CJ80_u6!BE61-1</f>
        <v>4.3041606886657258E-2</v>
      </c>
      <c r="BF61" s="2">
        <f>'CJ80_u6-noXH2O'!BF61/CJ80_u6!BF61-1</f>
        <v>1.0344827586207028E-2</v>
      </c>
      <c r="BG61" s="2">
        <f>'CJ80_u6-noXH2O'!BG61/CJ80_u6!BG61-1</f>
        <v>8.2644628099173278E-3</v>
      </c>
      <c r="BH61" s="2">
        <f>'CJ80_u6-noXH2O'!BH61/CJ80_u6!BH61-1</f>
        <v>3.9999999999999813E-2</v>
      </c>
      <c r="BI61" s="2">
        <f>'CJ80_u6-noXH2O'!BI61/CJ80_u6!BI61-1</f>
        <v>3.516483516483504E-2</v>
      </c>
      <c r="BJ61" s="2">
        <f>'CJ80_u6-noXH2O'!BJ61/CJ80_u6!BJ61-1</f>
        <v>4.0369088811995413E-2</v>
      </c>
      <c r="BK61" s="2">
        <f>'CJ80_u6-noXH2O'!BK61/CJ80_u6!BK61-1</f>
        <v>4.587155963302747E-2</v>
      </c>
    </row>
    <row r="62" spans="1:63" x14ac:dyDescent="0.35">
      <c r="A62">
        <v>15</v>
      </c>
      <c r="B62" s="2">
        <f>'CJ80_u6-noXH2O'!B62/CJ80_u6!B62-1</f>
        <v>0</v>
      </c>
      <c r="C62" s="2">
        <f>'CJ80_u6-noXH2O'!C62/CJ80_u6!C62-1</f>
        <v>1.1173184357541777E-2</v>
      </c>
      <c r="D62" s="2">
        <f>'CJ80_u6-noXH2O'!D62/CJ80_u6!D62-1</f>
        <v>4.9180327868852514E-2</v>
      </c>
      <c r="E62" s="2">
        <f>'CJ80_u6-noXH2O'!E62/CJ80_u6!E62-1</f>
        <v>0</v>
      </c>
      <c r="F62" s="2">
        <f>'CJ80_u6-noXH2O'!F62/CJ80_u6!F62-1</f>
        <v>4.417670682730912E-2</v>
      </c>
      <c r="G62" s="2">
        <f>'CJ80_u6-noXH2O'!G62/CJ80_u6!G62-1</f>
        <v>3.9215686274509887E-2</v>
      </c>
      <c r="H62" s="2">
        <f>'CJ80_u6-noXH2O'!H62/CJ80_u6!H62-1</f>
        <v>3.9603960396039639E-2</v>
      </c>
      <c r="I62" s="2">
        <f>'CJ80_u6-noXH2O'!I62/CJ80_u6!I62-1</f>
        <v>3.6269430051813378E-2</v>
      </c>
      <c r="J62" s="2">
        <f>'CJ80_u6-noXH2O'!J62/CJ80_u6!J62-1</f>
        <v>8.8495575221239076E-3</v>
      </c>
      <c r="K62" s="2">
        <f>'CJ80_u6-noXH2O'!K62/CJ80_u6!K62-1</f>
        <v>0</v>
      </c>
      <c r="L62" s="2">
        <f>'CJ80_u6-noXH2O'!L62/CJ80_u6!L62-1</f>
        <v>3.8391224862888373E-2</v>
      </c>
      <c r="M62" s="2">
        <f>'CJ80_u6-noXH2O'!M62/CJ80_u6!M62-1</f>
        <v>1.0638297872340496E-2</v>
      </c>
      <c r="N62" s="2">
        <f>'CJ80_u6-noXH2O'!N62/CJ80_u6!N62-1</f>
        <v>4.9840933191940717E-2</v>
      </c>
      <c r="O62" s="2">
        <f>'CJ80_u6-noXH2O'!O62/CJ80_u6!O62-1</f>
        <v>2.2624434389140413E-2</v>
      </c>
      <c r="P62" s="2">
        <f>'CJ80_u6-noXH2O'!P62/CJ80_u6!P62-1</f>
        <v>2.3210831721469871E-2</v>
      </c>
      <c r="Q62" s="2">
        <f>'CJ80_u6-noXH2O'!Q62/CJ80_u6!Q62-1</f>
        <v>4.3478260869565188E-2</v>
      </c>
      <c r="R62" s="2">
        <f>'CJ80_u6-noXH2O'!R62/CJ80_u6!R62-1</f>
        <v>1.9933554817275656E-2</v>
      </c>
      <c r="S62" s="2">
        <f>'CJ80_u6-noXH2O'!S62/CJ80_u6!S62-1</f>
        <v>2.7247956403269935E-2</v>
      </c>
      <c r="T62" s="2">
        <f>'CJ80_u6-noXH2O'!T62/CJ80_u6!T62-1</f>
        <v>9.8039215686274161E-3</v>
      </c>
      <c r="U62" s="2">
        <f>'CJ80_u6-noXH2O'!U62/CJ80_u6!U62-1</f>
        <v>2.9166666666666785E-2</v>
      </c>
      <c r="V62" s="2">
        <f>'CJ80_u6-noXH2O'!V62/CJ80_u6!V62-1</f>
        <v>5.3333333333333455E-2</v>
      </c>
      <c r="W62" s="2">
        <f>'CJ80_u6-noXH2O'!W62/CJ80_u6!W62-1</f>
        <v>2.9585798816567976E-2</v>
      </c>
      <c r="X62" s="2">
        <f>'CJ80_u6-noXH2O'!X62/CJ80_u6!X62-1</f>
        <v>1.1560693641618602E-2</v>
      </c>
      <c r="Y62" s="2">
        <f>'CJ80_u6-noXH2O'!Y62/CJ80_u6!Y62-1</f>
        <v>1.0909090909090979E-2</v>
      </c>
      <c r="Z62" s="2">
        <f>'CJ80_u6-noXH2O'!Z62/CJ80_u6!Z62-1</f>
        <v>0</v>
      </c>
      <c r="AA62" s="2">
        <f>'CJ80_u6-noXH2O'!AA62/CJ80_u6!AA62-1</f>
        <v>0</v>
      </c>
      <c r="AB62" s="2">
        <f>'CJ80_u6-noXH2O'!AB62/CJ80_u6!AB62-1</f>
        <v>0</v>
      </c>
      <c r="AC62" s="2">
        <f>'CJ80_u6-noXH2O'!AC62/CJ80_u6!AC62-1</f>
        <v>0</v>
      </c>
      <c r="AD62" s="2">
        <f>'CJ80_u6-noXH2O'!AD62/CJ80_u6!AD62-1</f>
        <v>0</v>
      </c>
      <c r="AE62" s="2">
        <f>'CJ80_u6-noXH2O'!AE62/CJ80_u6!AE62-1</f>
        <v>0</v>
      </c>
      <c r="AF62" s="2">
        <f>'CJ80_u6-noXH2O'!AF62/CJ80_u6!AF62-1</f>
        <v>0</v>
      </c>
      <c r="AG62" s="2">
        <f>'CJ80_u6-noXH2O'!AG62/CJ80_u6!AG62-1</f>
        <v>0</v>
      </c>
      <c r="AH62" s="2">
        <f>'CJ80_u6-noXH2O'!AH62/CJ80_u6!AH62-1</f>
        <v>0</v>
      </c>
      <c r="AI62" s="2">
        <f>'CJ80_u6-noXH2O'!AI62/CJ80_u6!AI62-1</f>
        <v>0</v>
      </c>
      <c r="AJ62" s="2">
        <f>'CJ80_u6-noXH2O'!AJ62/CJ80_u6!AJ62-1</f>
        <v>0</v>
      </c>
      <c r="AK62" s="2">
        <f>'CJ80_u6-noXH2O'!AK62/CJ80_u6!AK62-1</f>
        <v>0</v>
      </c>
      <c r="AL62" s="2">
        <f>'CJ80_u6-noXH2O'!AL62/CJ80_u6!AL62-1</f>
        <v>0</v>
      </c>
      <c r="AM62" s="2">
        <f>'CJ80_u6-noXH2O'!AM62/CJ80_u6!AM62-1</f>
        <v>0</v>
      </c>
      <c r="AN62" s="2">
        <f>'CJ80_u6-noXH2O'!AN62/CJ80_u6!AN62-1</f>
        <v>0</v>
      </c>
      <c r="AO62" s="2">
        <f>'CJ80_u6-noXH2O'!AO62/CJ80_u6!AO62-1</f>
        <v>3.6319612590798966E-2</v>
      </c>
      <c r="AP62" s="2">
        <f>'CJ80_u6-noXH2O'!AP62/CJ80_u6!AP62-1</f>
        <v>5.2186177715091597E-2</v>
      </c>
      <c r="AQ62" s="2">
        <f>'CJ80_u6-noXH2O'!AQ62/CJ80_u6!AQ62-1</f>
        <v>3.2193158953722323E-2</v>
      </c>
      <c r="AR62" s="2">
        <f>'CJ80_u6-noXH2O'!AR62/CJ80_u6!AR62-1</f>
        <v>5.0480769230769162E-2</v>
      </c>
      <c r="AS62" s="2">
        <f>'CJ80_u6-noXH2O'!AS62/CJ80_u6!AS62-1</f>
        <v>2.9484029484029284E-2</v>
      </c>
      <c r="AT62" s="2">
        <f>'CJ80_u6-noXH2O'!AT62/CJ80_u6!AT62-1</f>
        <v>4.6153846153846212E-2</v>
      </c>
      <c r="AU62" s="2">
        <f>'CJ80_u6-noXH2O'!AU62/CJ80_u6!AU62-1</f>
        <v>4.7409040793825907E-2</v>
      </c>
      <c r="AV62" s="2">
        <f>'CJ80_u6-noXH2O'!AV62/CJ80_u6!AV62-1</f>
        <v>4.9868766404199683E-2</v>
      </c>
      <c r="AW62" s="2">
        <f>'CJ80_u6-noXH2O'!AW62/CJ80_u6!AW62-1</f>
        <v>3.1358885017421567E-2</v>
      </c>
      <c r="AX62" s="2">
        <f>'CJ80_u6-noXH2O'!AX62/CJ80_u6!AX62-1</f>
        <v>5.0000000000000044E-2</v>
      </c>
      <c r="AY62" s="2">
        <f>'CJ80_u6-noXH2O'!AY62/CJ80_u6!AY62-1</f>
        <v>4.4444444444444509E-2</v>
      </c>
      <c r="AZ62" s="2">
        <f>'CJ80_u6-noXH2O'!AZ62/CJ80_u6!AZ62-1</f>
        <v>5.1764705882352935E-2</v>
      </c>
      <c r="BA62" s="2">
        <f>'CJ80_u6-noXH2O'!BA62/CJ80_u6!BA62-1</f>
        <v>3.9903264812575667E-2</v>
      </c>
      <c r="BB62" s="2">
        <f>'CJ80_u6-noXH2O'!BB62/CJ80_u6!BB62-1</f>
        <v>2.4752475247524774E-2</v>
      </c>
      <c r="BC62" s="2">
        <f>'CJ80_u6-noXH2O'!BC62/CJ80_u6!BC62-1</f>
        <v>5.0561797752809001E-2</v>
      </c>
      <c r="BD62" s="2">
        <f>'CJ80_u6-noXH2O'!BD62/CJ80_u6!BD62-1</f>
        <v>5.1009564293305054E-2</v>
      </c>
      <c r="BE62" s="2">
        <f>'CJ80_u6-noXH2O'!BE62/CJ80_u6!BE62-1</f>
        <v>4.7407407407407343E-2</v>
      </c>
      <c r="BF62" s="2">
        <f>'CJ80_u6-noXH2O'!BF62/CJ80_u6!BF62-1</f>
        <v>7.1428571428573395E-3</v>
      </c>
      <c r="BG62" s="2">
        <f>'CJ80_u6-noXH2O'!BG62/CJ80_u6!BG62-1</f>
        <v>8.5470085470085166E-3</v>
      </c>
      <c r="BH62" s="2">
        <f>'CJ80_u6-noXH2O'!BH62/CJ80_u6!BH62-1</f>
        <v>4.5267489711934061E-2</v>
      </c>
      <c r="BI62" s="2">
        <f>'CJ80_u6-noXH2O'!BI62/CJ80_u6!BI62-1</f>
        <v>4.0816326530612068E-2</v>
      </c>
      <c r="BJ62" s="2">
        <f>'CJ80_u6-noXH2O'!BJ62/CJ80_u6!BJ62-1</f>
        <v>4.5949214026602236E-2</v>
      </c>
      <c r="BK62" s="2">
        <f>'CJ80_u6-noXH2O'!BK62/CJ80_u6!BK62-1</f>
        <v>5.0209205020920411E-2</v>
      </c>
    </row>
    <row r="63" spans="1:63" x14ac:dyDescent="0.35">
      <c r="A63">
        <v>14</v>
      </c>
      <c r="B63" s="2">
        <f>'CJ80_u6-noXH2O'!B63/CJ80_u6!B63-1</f>
        <v>0</v>
      </c>
      <c r="C63" s="2">
        <f>'CJ80_u6-noXH2O'!C63/CJ80_u6!C63-1</f>
        <v>1.3157894736842035E-2</v>
      </c>
      <c r="D63" s="2">
        <f>'CJ80_u6-noXH2O'!D63/CJ80_u6!D63-1</f>
        <v>5.2434456928838857E-2</v>
      </c>
      <c r="E63" s="2">
        <f>'CJ80_u6-noXH2O'!E63/CJ80_u6!E63-1</f>
        <v>0</v>
      </c>
      <c r="F63" s="2">
        <f>'CJ80_u6-noXH2O'!F63/CJ80_u6!F63-1</f>
        <v>4.9792531120331995E-2</v>
      </c>
      <c r="G63" s="2">
        <f>'CJ80_u6-noXH2O'!G63/CJ80_u6!G63-1</f>
        <v>4.1786743515849878E-2</v>
      </c>
      <c r="H63" s="2">
        <f>'CJ80_u6-noXH2O'!H63/CJ80_u6!H63-1</f>
        <v>4.9949031600407867E-2</v>
      </c>
      <c r="I63" s="2">
        <f>'CJ80_u6-noXH2O'!I63/CJ80_u6!I63-1</f>
        <v>4.1333333333333222E-2</v>
      </c>
      <c r="J63" s="2">
        <f>'CJ80_u6-noXH2O'!J63/CJ80_u6!J63-1</f>
        <v>8.9285714285713969E-3</v>
      </c>
      <c r="K63" s="2">
        <f>'CJ80_u6-noXH2O'!K63/CJ80_u6!K63-1</f>
        <v>0</v>
      </c>
      <c r="L63" s="2">
        <f>'CJ80_u6-noXH2O'!L63/CJ80_u6!L63-1</f>
        <v>4.2279411764705843E-2</v>
      </c>
      <c r="M63" s="2">
        <f>'CJ80_u6-noXH2O'!M63/CJ80_u6!M63-1</f>
        <v>1.6216216216216051E-2</v>
      </c>
      <c r="N63" s="2">
        <f>'CJ80_u6-noXH2O'!N63/CJ80_u6!N63-1</f>
        <v>5.4347826086956541E-2</v>
      </c>
      <c r="O63" s="2">
        <f>'CJ80_u6-noXH2O'!O63/CJ80_u6!O63-1</f>
        <v>2.2935779816513735E-2</v>
      </c>
      <c r="P63" s="2">
        <f>'CJ80_u6-noXH2O'!P63/CJ80_u6!P63-1</f>
        <v>2.5490196078431282E-2</v>
      </c>
      <c r="Q63" s="2">
        <f>'CJ80_u6-noXH2O'!Q63/CJ80_u6!Q63-1</f>
        <v>4.4247787610619538E-2</v>
      </c>
      <c r="R63" s="2">
        <f>'CJ80_u6-noXH2O'!R63/CJ80_u6!R63-1</f>
        <v>2.3728813559322104E-2</v>
      </c>
      <c r="S63" s="2">
        <f>'CJ80_u6-noXH2O'!S63/CJ80_u6!S63-1</f>
        <v>3.0726256983240274E-2</v>
      </c>
      <c r="T63" s="2">
        <f>'CJ80_u6-noXH2O'!T63/CJ80_u6!T63-1</f>
        <v>1.0000000000000009E-2</v>
      </c>
      <c r="U63" s="2">
        <f>'CJ80_u6-noXH2O'!U63/CJ80_u6!U63-1</f>
        <v>2.9787234042553123E-2</v>
      </c>
      <c r="V63" s="2">
        <f>'CJ80_u6-noXH2O'!V63/CJ80_u6!V63-1</f>
        <v>6.25E-2</v>
      </c>
      <c r="W63" s="2">
        <f>'CJ80_u6-noXH2O'!W63/CJ80_u6!W63-1</f>
        <v>3.2323232323232309E-2</v>
      </c>
      <c r="X63" s="2">
        <f>'CJ80_u6-noXH2O'!X63/CJ80_u6!X63-1</f>
        <v>1.7647058823529349E-2</v>
      </c>
      <c r="Y63" s="2">
        <f>'CJ80_u6-noXH2O'!Y63/CJ80_u6!Y63-1</f>
        <v>1.4814814814814614E-2</v>
      </c>
      <c r="Z63" s="2">
        <f>'CJ80_u6-noXH2O'!Z63/CJ80_u6!Z63-1</f>
        <v>0</v>
      </c>
      <c r="AA63" s="2">
        <f>'CJ80_u6-noXH2O'!AA63/CJ80_u6!AA63-1</f>
        <v>0</v>
      </c>
      <c r="AB63" s="2">
        <f>'CJ80_u6-noXH2O'!AB63/CJ80_u6!AB63-1</f>
        <v>0</v>
      </c>
      <c r="AC63" s="2">
        <f>'CJ80_u6-noXH2O'!AC63/CJ80_u6!AC63-1</f>
        <v>0</v>
      </c>
      <c r="AD63" s="2">
        <f>'CJ80_u6-noXH2O'!AD63/CJ80_u6!AD63-1</f>
        <v>0</v>
      </c>
      <c r="AE63" s="2">
        <f>'CJ80_u6-noXH2O'!AE63/CJ80_u6!AE63-1</f>
        <v>0</v>
      </c>
      <c r="AF63" s="2">
        <f>'CJ80_u6-noXH2O'!AF63/CJ80_u6!AF63-1</f>
        <v>0</v>
      </c>
      <c r="AG63" s="2">
        <f>'CJ80_u6-noXH2O'!AG63/CJ80_u6!AG63-1</f>
        <v>0</v>
      </c>
      <c r="AH63" s="2">
        <f>'CJ80_u6-noXH2O'!AH63/CJ80_u6!AH63-1</f>
        <v>0</v>
      </c>
      <c r="AI63" s="2">
        <f>'CJ80_u6-noXH2O'!AI63/CJ80_u6!AI63-1</f>
        <v>0</v>
      </c>
      <c r="AJ63" s="2">
        <f>'CJ80_u6-noXH2O'!AJ63/CJ80_u6!AJ63-1</f>
        <v>0</v>
      </c>
      <c r="AK63" s="2">
        <f>'CJ80_u6-noXH2O'!AK63/CJ80_u6!AK63-1</f>
        <v>0</v>
      </c>
      <c r="AL63" s="2">
        <f>'CJ80_u6-noXH2O'!AL63/CJ80_u6!AL63-1</f>
        <v>0</v>
      </c>
      <c r="AM63" s="2">
        <f>'CJ80_u6-noXH2O'!AM63/CJ80_u6!AM63-1</f>
        <v>0</v>
      </c>
      <c r="AN63" s="2">
        <f>'CJ80_u6-noXH2O'!AN63/CJ80_u6!AN63-1</f>
        <v>0</v>
      </c>
      <c r="AO63" s="2">
        <f>'CJ80_u6-noXH2O'!AO63/CJ80_u6!AO63-1</f>
        <v>4.2606516290726759E-2</v>
      </c>
      <c r="AP63" s="2">
        <f>'CJ80_u6-noXH2O'!AP63/CJ80_u6!AP63-1</f>
        <v>5.7142857142857162E-2</v>
      </c>
      <c r="AQ63" s="2">
        <f>'CJ80_u6-noXH2O'!AQ63/CJ80_u6!AQ63-1</f>
        <v>3.4979423868312765E-2</v>
      </c>
      <c r="AR63" s="2">
        <f>'CJ80_u6-noXH2O'!AR63/CJ80_u6!AR63-1</f>
        <v>5.8252427184465994E-2</v>
      </c>
      <c r="AS63" s="2">
        <f>'CJ80_u6-noXH2O'!AS63/CJ80_u6!AS63-1</f>
        <v>3.5087719298245501E-2</v>
      </c>
      <c r="AT63" s="2">
        <f>'CJ80_u6-noXH2O'!AT63/CJ80_u6!AT63-1</f>
        <v>5.2083333333333481E-2</v>
      </c>
      <c r="AU63" s="2">
        <f>'CJ80_u6-noXH2O'!AU63/CJ80_u6!AU63-1</f>
        <v>5.1627384960718281E-2</v>
      </c>
      <c r="AV63" s="2">
        <f>'CJ80_u6-noXH2O'!AV63/CJ80_u6!AV63-1</f>
        <v>5.066666666666686E-2</v>
      </c>
      <c r="AW63" s="2">
        <f>'CJ80_u6-noXH2O'!AW63/CJ80_u6!AW63-1</f>
        <v>3.664302600472813E-2</v>
      </c>
      <c r="AX63" s="2">
        <f>'CJ80_u6-noXH2O'!AX63/CJ80_u6!AX63-1</f>
        <v>4.8387096774193505E-2</v>
      </c>
      <c r="AY63" s="2">
        <f>'CJ80_u6-noXH2O'!AY63/CJ80_u6!AY63-1</f>
        <v>5.3030303030302983E-2</v>
      </c>
      <c r="AZ63" s="2">
        <f>'CJ80_u6-noXH2O'!AZ63/CJ80_u6!AZ63-1</f>
        <v>5.9045226130653328E-2</v>
      </c>
      <c r="BA63" s="2">
        <f>'CJ80_u6-noXH2O'!BA63/CJ80_u6!BA63-1</f>
        <v>4.3589743589743657E-2</v>
      </c>
      <c r="BB63" s="2">
        <f>'CJ80_u6-noXH2O'!BB63/CJ80_u6!BB63-1</f>
        <v>3.0456852791878042E-2</v>
      </c>
      <c r="BC63" s="2">
        <f>'CJ80_u6-noXH2O'!BC63/CJ80_u6!BC63-1</f>
        <v>5.2325581395348708E-2</v>
      </c>
      <c r="BD63" s="2">
        <f>'CJ80_u6-noXH2O'!BD63/CJ80_u6!BD63-1</f>
        <v>5.7208237986270172E-2</v>
      </c>
      <c r="BE63" s="2">
        <f>'CJ80_u6-noXH2O'!BE63/CJ80_u6!BE63-1</f>
        <v>5.2067381316998507E-2</v>
      </c>
      <c r="BF63" s="2">
        <f>'CJ80_u6-noXH2O'!BF63/CJ80_u6!BF63-1</f>
        <v>1.115241635687747E-2</v>
      </c>
      <c r="BG63" s="2">
        <f>'CJ80_u6-noXH2O'!BG63/CJ80_u6!BG63-1</f>
        <v>1.7857142857143016E-2</v>
      </c>
      <c r="BH63" s="2">
        <f>'CJ80_u6-noXH2O'!BH63/CJ80_u6!BH63-1</f>
        <v>4.66101694915253E-2</v>
      </c>
      <c r="BI63" s="2">
        <f>'CJ80_u6-noXH2O'!BI63/CJ80_u6!BI63-1</f>
        <v>4.20560747663552E-2</v>
      </c>
      <c r="BJ63" s="2">
        <f>'CJ80_u6-noXH2O'!BJ63/CJ80_u6!BJ63-1</f>
        <v>5.0697084917617374E-2</v>
      </c>
      <c r="BK63" s="2">
        <f>'CJ80_u6-noXH2O'!BK63/CJ80_u6!BK63-1</f>
        <v>5.5335968379446543E-2</v>
      </c>
    </row>
    <row r="64" spans="1:63" x14ac:dyDescent="0.35">
      <c r="A64">
        <v>13</v>
      </c>
      <c r="B64" s="2">
        <f>'CJ80_u6-noXH2O'!B64/CJ80_u6!B64-1</f>
        <v>0</v>
      </c>
      <c r="C64" s="2">
        <f>'CJ80_u6-noXH2O'!C64/CJ80_u6!C64-1</f>
        <v>1.5209125475285079E-2</v>
      </c>
      <c r="D64" s="2">
        <f>'CJ80_u6-noXH2O'!D64/CJ80_u6!D64-1</f>
        <v>5.8027079303675011E-2</v>
      </c>
      <c r="E64" s="2">
        <f>'CJ80_u6-noXH2O'!E64/CJ80_u6!E64-1</f>
        <v>0</v>
      </c>
      <c r="F64" s="2">
        <f>'CJ80_u6-noXH2O'!F64/CJ80_u6!F64-1</f>
        <v>5.3648068669527982E-2</v>
      </c>
      <c r="G64" s="2">
        <f>'CJ80_u6-noXH2O'!G64/CJ80_u6!G64-1</f>
        <v>4.6062407132243743E-2</v>
      </c>
      <c r="H64" s="2">
        <f>'CJ80_u6-noXH2O'!H64/CJ80_u6!H64-1</f>
        <v>4.8218029350104885E-2</v>
      </c>
      <c r="I64" s="2">
        <f>'CJ80_u6-noXH2O'!I64/CJ80_u6!I64-1</f>
        <v>4.5329670329670391E-2</v>
      </c>
      <c r="J64" s="2">
        <f>'CJ80_u6-noXH2O'!J64/CJ80_u6!J64-1</f>
        <v>9.009009009008917E-3</v>
      </c>
      <c r="K64" s="2">
        <f>'CJ80_u6-noXH2O'!K64/CJ80_u6!K64-1</f>
        <v>4.5454545454546302E-3</v>
      </c>
      <c r="L64" s="2">
        <f>'CJ80_u6-noXH2O'!L64/CJ80_u6!L64-1</f>
        <v>4.4609665427509215E-2</v>
      </c>
      <c r="M64" s="2">
        <f>'CJ80_u6-noXH2O'!M64/CJ80_u6!M64-1</f>
        <v>1.6483516483516425E-2</v>
      </c>
      <c r="N64" s="2">
        <f>'CJ80_u6-noXH2O'!N64/CJ80_u6!N64-1</f>
        <v>6.0470324748040261E-2</v>
      </c>
      <c r="O64" s="2">
        <f>'CJ80_u6-noXH2O'!O64/CJ80_u6!O64-1</f>
        <v>2.3364485981308469E-2</v>
      </c>
      <c r="P64" s="2">
        <f>'CJ80_u6-noXH2O'!P64/CJ80_u6!P64-1</f>
        <v>2.7944111776447178E-2</v>
      </c>
      <c r="Q64" s="2">
        <f>'CJ80_u6-noXH2O'!Q64/CJ80_u6!Q64-1</f>
        <v>5.4545454545454675E-2</v>
      </c>
      <c r="R64" s="2">
        <f>'CJ80_u6-noXH2O'!R64/CJ80_u6!R64-1</f>
        <v>2.4221453287197159E-2</v>
      </c>
      <c r="S64" s="2">
        <f>'CJ80_u6-noXH2O'!S64/CJ80_u6!S64-1</f>
        <v>3.4383954154727725E-2</v>
      </c>
      <c r="T64" s="2">
        <f>'CJ80_u6-noXH2O'!T64/CJ80_u6!T64-1</f>
        <v>1.2207527975585108E-2</v>
      </c>
      <c r="U64" s="2">
        <f>'CJ80_u6-noXH2O'!U64/CJ80_u6!U64-1</f>
        <v>3.0567685589519833E-2</v>
      </c>
      <c r="V64" s="2">
        <f>'CJ80_u6-noXH2O'!V64/CJ80_u6!V64-1</f>
        <v>6.8592057761732717E-2</v>
      </c>
      <c r="W64" s="2">
        <f>'CJ80_u6-noXH2O'!W64/CJ80_u6!W64-1</f>
        <v>3.3126293995859202E-2</v>
      </c>
      <c r="X64" s="2">
        <f>'CJ80_u6-noXH2O'!X64/CJ80_u6!X64-1</f>
        <v>1.7964071856287234E-2</v>
      </c>
      <c r="Y64" s="2">
        <f>'CJ80_u6-noXH2O'!Y64/CJ80_u6!Y64-1</f>
        <v>1.1278195488721776E-2</v>
      </c>
      <c r="Z64" s="2">
        <f>'CJ80_u6-noXH2O'!Z64/CJ80_u6!Z64-1</f>
        <v>0</v>
      </c>
      <c r="AA64" s="2">
        <f>'CJ80_u6-noXH2O'!AA64/CJ80_u6!AA64-1</f>
        <v>0</v>
      </c>
      <c r="AB64" s="2">
        <f>'CJ80_u6-noXH2O'!AB64/CJ80_u6!AB64-1</f>
        <v>0</v>
      </c>
      <c r="AC64" s="2">
        <f>'CJ80_u6-noXH2O'!AC64/CJ80_u6!AC64-1</f>
        <v>0</v>
      </c>
      <c r="AD64" s="2">
        <f>'CJ80_u6-noXH2O'!AD64/CJ80_u6!AD64-1</f>
        <v>0</v>
      </c>
      <c r="AE64" s="2">
        <f>'CJ80_u6-noXH2O'!AE64/CJ80_u6!AE64-1</f>
        <v>0</v>
      </c>
      <c r="AF64" s="2">
        <f>'CJ80_u6-noXH2O'!AF64/CJ80_u6!AF64-1</f>
        <v>0</v>
      </c>
      <c r="AG64" s="2">
        <f>'CJ80_u6-noXH2O'!AG64/CJ80_u6!AG64-1</f>
        <v>0</v>
      </c>
      <c r="AH64" s="2">
        <f>'CJ80_u6-noXH2O'!AH64/CJ80_u6!AH64-1</f>
        <v>0</v>
      </c>
      <c r="AI64" s="2">
        <f>'CJ80_u6-noXH2O'!AI64/CJ80_u6!AI64-1</f>
        <v>0</v>
      </c>
      <c r="AJ64" s="2">
        <f>'CJ80_u6-noXH2O'!AJ64/CJ80_u6!AJ64-1</f>
        <v>0</v>
      </c>
      <c r="AK64" s="2">
        <f>'CJ80_u6-noXH2O'!AK64/CJ80_u6!AK64-1</f>
        <v>0</v>
      </c>
      <c r="AL64" s="2">
        <f>'CJ80_u6-noXH2O'!AL64/CJ80_u6!AL64-1</f>
        <v>0</v>
      </c>
      <c r="AM64" s="2">
        <f>'CJ80_u6-noXH2O'!AM64/CJ80_u6!AM64-1</f>
        <v>0</v>
      </c>
      <c r="AN64" s="2">
        <f>'CJ80_u6-noXH2O'!AN64/CJ80_u6!AN64-1</f>
        <v>0</v>
      </c>
      <c r="AO64" s="2">
        <f>'CJ80_u6-noXH2O'!AO64/CJ80_u6!AO64-1</f>
        <v>4.6997389033942572E-2</v>
      </c>
      <c r="AP64" s="2">
        <f>'CJ80_u6-noXH2O'!AP64/CJ80_u6!AP64-1</f>
        <v>6.268221574344035E-2</v>
      </c>
      <c r="AQ64" s="2">
        <f>'CJ80_u6-noXH2O'!AQ64/CJ80_u6!AQ64-1</f>
        <v>4.0254237288135597E-2</v>
      </c>
      <c r="AR64" s="2">
        <f>'CJ80_u6-noXH2O'!AR64/CJ80_u6!AR64-1</f>
        <v>6.1728395061728447E-2</v>
      </c>
      <c r="AS64" s="2">
        <f>'CJ80_u6-noXH2O'!AS64/CJ80_u6!AS64-1</f>
        <v>3.8560411311054033E-2</v>
      </c>
      <c r="AT64" s="2">
        <f>'CJ80_u6-noXH2O'!AT64/CJ80_u6!AT64-1</f>
        <v>5.8510638297872397E-2</v>
      </c>
      <c r="AU64" s="2">
        <f>'CJ80_u6-noXH2O'!AU64/CJ80_u6!AU64-1</f>
        <v>5.7471264367816133E-2</v>
      </c>
      <c r="AV64" s="2">
        <f>'CJ80_u6-noXH2O'!AV64/CJ80_u6!AV64-1</f>
        <v>5.7377049180327822E-2</v>
      </c>
      <c r="AW64" s="2">
        <f>'CJ80_u6-noXH2O'!AW64/CJ80_u6!AW64-1</f>
        <v>4.1212121212121033E-2</v>
      </c>
      <c r="AX64" s="2">
        <f>'CJ80_u6-noXH2O'!AX64/CJ80_u6!AX64-1</f>
        <v>5.7494866529774313E-2</v>
      </c>
      <c r="AY64" s="2">
        <f>'CJ80_u6-noXH2O'!AY64/CJ80_u6!AY64-1</f>
        <v>6.25E-2</v>
      </c>
      <c r="AZ64" s="2">
        <f>'CJ80_u6-noXH2O'!AZ64/CJ80_u6!AZ64-1</f>
        <v>6.4429530201342455E-2</v>
      </c>
      <c r="BA64" s="2">
        <f>'CJ80_u6-noXH2O'!BA64/CJ80_u6!BA64-1</f>
        <v>4.7619047619047672E-2</v>
      </c>
      <c r="BB64" s="2">
        <f>'CJ80_u6-noXH2O'!BB64/CJ80_u6!BB64-1</f>
        <v>3.1088082901554293E-2</v>
      </c>
      <c r="BC64" s="2">
        <f>'CJ80_u6-noXH2O'!BC64/CJ80_u6!BC64-1</f>
        <v>6.6666666666666652E-2</v>
      </c>
      <c r="BD64" s="2">
        <f>'CJ80_u6-noXH2O'!BD64/CJ80_u6!BD64-1</f>
        <v>6.2885326757090132E-2</v>
      </c>
      <c r="BE64" s="2">
        <f>'CJ80_u6-noXH2O'!BE64/CJ80_u6!BE64-1</f>
        <v>5.8730158730158744E-2</v>
      </c>
      <c r="BF64" s="2">
        <f>'CJ80_u6-noXH2O'!BF64/CJ80_u6!BF64-1</f>
        <v>1.158301158301156E-2</v>
      </c>
      <c r="BG64" s="2">
        <f>'CJ80_u6-noXH2O'!BG64/CJ80_u6!BG64-1</f>
        <v>1.8518518518518601E-2</v>
      </c>
      <c r="BH64" s="2">
        <f>'CJ80_u6-noXH2O'!BH64/CJ80_u6!BH64-1</f>
        <v>5.2631578947368585E-2</v>
      </c>
      <c r="BI64" s="2">
        <f>'CJ80_u6-noXH2O'!BI64/CJ80_u6!BI64-1</f>
        <v>4.5893719806763489E-2</v>
      </c>
      <c r="BJ64" s="2">
        <f>'CJ80_u6-noXH2O'!BJ64/CJ80_u6!BJ64-1</f>
        <v>5.5925432756324778E-2</v>
      </c>
      <c r="BK64" s="2">
        <f>'CJ80_u6-noXH2O'!BK64/CJ80_u6!BK64-1</f>
        <v>6.5384615384615374E-2</v>
      </c>
    </row>
    <row r="65" spans="1:63" x14ac:dyDescent="0.35">
      <c r="A65">
        <v>12</v>
      </c>
      <c r="B65" s="2">
        <f>'CJ80_u6-noXH2O'!B65/CJ80_u6!B65-1</f>
        <v>0</v>
      </c>
      <c r="C65" s="2">
        <f>'CJ80_u6-noXH2O'!C65/CJ80_u6!C65-1</f>
        <v>1.5355086372360827E-2</v>
      </c>
      <c r="D65" s="2">
        <f>'CJ80_u6-noXH2O'!D65/CJ80_u6!D65-1</f>
        <v>6.3999999999999835E-2</v>
      </c>
      <c r="E65" s="2">
        <f>'CJ80_u6-noXH2O'!E65/CJ80_u6!E65-1</f>
        <v>0</v>
      </c>
      <c r="F65" s="2">
        <f>'CJ80_u6-noXH2O'!F65/CJ80_u6!F65-1</f>
        <v>6.0000000000000053E-2</v>
      </c>
      <c r="G65" s="2">
        <f>'CJ80_u6-noXH2O'!G65/CJ80_u6!G65-1</f>
        <v>5.0535987748851374E-2</v>
      </c>
      <c r="H65" s="2">
        <f>'CJ80_u6-noXH2O'!H65/CJ80_u6!H65-1</f>
        <v>5.7235421166306644E-2</v>
      </c>
      <c r="I65" s="2">
        <f>'CJ80_u6-noXH2O'!I65/CJ80_u6!I65-1</f>
        <v>4.9575070821529676E-2</v>
      </c>
      <c r="J65" s="2">
        <f>'CJ80_u6-noXH2O'!J65/CJ80_u6!J65-1</f>
        <v>9.1743119266054496E-3</v>
      </c>
      <c r="K65" s="2">
        <f>'CJ80_u6-noXH2O'!K65/CJ80_u6!K65-1</f>
        <v>0</v>
      </c>
      <c r="L65" s="2">
        <f>'CJ80_u6-noXH2O'!L65/CJ80_u6!L65-1</f>
        <v>4.8964218455743724E-2</v>
      </c>
      <c r="M65" s="2">
        <f>'CJ80_u6-noXH2O'!M65/CJ80_u6!M65-1</f>
        <v>1.6759776536312998E-2</v>
      </c>
      <c r="N65" s="2">
        <f>'CJ80_u6-noXH2O'!N65/CJ80_u6!N65-1</f>
        <v>6.6974595842955953E-2</v>
      </c>
      <c r="O65" s="2">
        <f>'CJ80_u6-noXH2O'!O65/CJ80_u6!O65-1</f>
        <v>2.8571428571428692E-2</v>
      </c>
      <c r="P65" s="2">
        <f>'CJ80_u6-noXH2O'!P65/CJ80_u6!P65-1</f>
        <v>3.0487804878048586E-2</v>
      </c>
      <c r="Q65" s="2">
        <f>'CJ80_u6-noXH2O'!Q65/CJ80_u6!Q65-1</f>
        <v>5.6074766355140193E-2</v>
      </c>
      <c r="R65" s="2">
        <f>'CJ80_u6-noXH2O'!R65/CJ80_u6!R65-1</f>
        <v>2.8368794326240954E-2</v>
      </c>
      <c r="S65" s="2">
        <f>'CJ80_u6-noXH2O'!S65/CJ80_u6!S65-1</f>
        <v>3.8235294117646923E-2</v>
      </c>
      <c r="T65" s="2">
        <f>'CJ80_u6-noXH2O'!T65/CJ80_u6!T65-1</f>
        <v>1.2409513960703222E-2</v>
      </c>
      <c r="U65" s="2">
        <f>'CJ80_u6-noXH2O'!U65/CJ80_u6!U65-1</f>
        <v>3.587443946188329E-2</v>
      </c>
      <c r="V65" s="2">
        <f>'CJ80_u6-noXH2O'!V65/CJ80_u6!V65-1</f>
        <v>7.5187969924811915E-2</v>
      </c>
      <c r="W65" s="2">
        <f>'CJ80_u6-noXH2O'!W65/CJ80_u6!W65-1</f>
        <v>3.8297872340425698E-2</v>
      </c>
      <c r="X65" s="2">
        <f>'CJ80_u6-noXH2O'!X65/CJ80_u6!X65-1</f>
        <v>1.8292682926829285E-2</v>
      </c>
      <c r="Y65" s="2">
        <f>'CJ80_u6-noXH2O'!Y65/CJ80_u6!Y65-1</f>
        <v>1.5325670498084421E-2</v>
      </c>
      <c r="Z65" s="2">
        <f>'CJ80_u6-noXH2O'!Z65/CJ80_u6!Z65-1</f>
        <v>8.1967213114753079E-3</v>
      </c>
      <c r="AA65" s="2">
        <f>'CJ80_u6-noXH2O'!AA65/CJ80_u6!AA65-1</f>
        <v>0</v>
      </c>
      <c r="AB65" s="2">
        <f>'CJ80_u6-noXH2O'!AB65/CJ80_u6!AB65-1</f>
        <v>0</v>
      </c>
      <c r="AC65" s="2">
        <f>'CJ80_u6-noXH2O'!AC65/CJ80_u6!AC65-1</f>
        <v>0</v>
      </c>
      <c r="AD65" s="2">
        <f>'CJ80_u6-noXH2O'!AD65/CJ80_u6!AD65-1</f>
        <v>0</v>
      </c>
      <c r="AE65" s="2">
        <f>'CJ80_u6-noXH2O'!AE65/CJ80_u6!AE65-1</f>
        <v>0</v>
      </c>
      <c r="AF65" s="2">
        <f>'CJ80_u6-noXH2O'!AF65/CJ80_u6!AF65-1</f>
        <v>0</v>
      </c>
      <c r="AG65" s="2">
        <f>'CJ80_u6-noXH2O'!AG65/CJ80_u6!AG65-1</f>
        <v>0</v>
      </c>
      <c r="AH65" s="2">
        <f>'CJ80_u6-noXH2O'!AH65/CJ80_u6!AH65-1</f>
        <v>0</v>
      </c>
      <c r="AI65" s="2">
        <f>'CJ80_u6-noXH2O'!AI65/CJ80_u6!AI65-1</f>
        <v>0</v>
      </c>
      <c r="AJ65" s="2">
        <f>'CJ80_u6-noXH2O'!AJ65/CJ80_u6!AJ65-1</f>
        <v>0</v>
      </c>
      <c r="AK65" s="2">
        <f>'CJ80_u6-noXH2O'!AK65/CJ80_u6!AK65-1</f>
        <v>0</v>
      </c>
      <c r="AL65" s="2">
        <f>'CJ80_u6-noXH2O'!AL65/CJ80_u6!AL65-1</f>
        <v>0</v>
      </c>
      <c r="AM65" s="2">
        <f>'CJ80_u6-noXH2O'!AM65/CJ80_u6!AM65-1</f>
        <v>0</v>
      </c>
      <c r="AN65" s="2">
        <f>'CJ80_u6-noXH2O'!AN65/CJ80_u6!AN65-1</f>
        <v>0</v>
      </c>
      <c r="AO65" s="2">
        <f>'CJ80_u6-noXH2O'!AO65/CJ80_u6!AO65-1</f>
        <v>5.1630434782608647E-2</v>
      </c>
      <c r="AP65" s="2">
        <f>'CJ80_u6-noXH2O'!AP65/CJ80_u6!AP65-1</f>
        <v>6.8554396423248898E-2</v>
      </c>
      <c r="AQ65" s="2">
        <f>'CJ80_u6-noXH2O'!AQ65/CJ80_u6!AQ65-1</f>
        <v>4.3668122270742238E-2</v>
      </c>
      <c r="AR65" s="2">
        <f>'CJ80_u6-noXH2O'!AR65/CJ80_u6!AR65-1</f>
        <v>7.0528967254408048E-2</v>
      </c>
      <c r="AS65" s="2">
        <f>'CJ80_u6-noXH2O'!AS65/CJ80_u6!AS65-1</f>
        <v>4.2216358839050061E-2</v>
      </c>
      <c r="AT65" s="2">
        <f>'CJ80_u6-noXH2O'!AT65/CJ80_u6!AT65-1</f>
        <v>6.5573770491803129E-2</v>
      </c>
      <c r="AU65" s="2">
        <f>'CJ80_u6-noXH2O'!AU65/CJ80_u6!AU65-1</f>
        <v>6.360424028268552E-2</v>
      </c>
      <c r="AV65" s="2">
        <f>'CJ80_u6-noXH2O'!AV65/CJ80_u6!AV65-1</f>
        <v>6.4425770308123242E-2</v>
      </c>
      <c r="AW65" s="2">
        <f>'CJ80_u6-noXH2O'!AW65/CJ80_u6!AW65-1</f>
        <v>4.6019900497512367E-2</v>
      </c>
      <c r="AX65" s="2">
        <f>'CJ80_u6-noXH2O'!AX65/CJ80_u6!AX65-1</f>
        <v>6.6945606694560622E-2</v>
      </c>
      <c r="AY65" s="2">
        <f>'CJ80_u6-noXH2O'!AY65/CJ80_u6!AY65-1</f>
        <v>6.3999999999999835E-2</v>
      </c>
      <c r="AZ65" s="2">
        <f>'CJ80_u6-noXH2O'!AZ65/CJ80_u6!AZ65-1</f>
        <v>7.1839080459769944E-2</v>
      </c>
      <c r="BA65" s="2">
        <f>'CJ80_u6-noXH2O'!BA65/CJ80_u6!BA65-1</f>
        <v>5.2098408104196858E-2</v>
      </c>
      <c r="BB65" s="2">
        <f>'CJ80_u6-noXH2O'!BB65/CJ80_u6!BB65-1</f>
        <v>3.1914893617021267E-2</v>
      </c>
      <c r="BC65" s="2">
        <f>'CJ80_u6-noXH2O'!BC65/CJ80_u6!BC65-1</f>
        <v>6.9182389937106903E-2</v>
      </c>
      <c r="BD65" s="2">
        <f>'CJ80_u6-noXH2O'!BD65/CJ80_u6!BD65-1</f>
        <v>6.9241011984021217E-2</v>
      </c>
      <c r="BE65" s="2">
        <f>'CJ80_u6-noXH2O'!BE65/CJ80_u6!BE65-1</f>
        <v>6.414473684210531E-2</v>
      </c>
      <c r="BF65" s="2">
        <f>'CJ80_u6-noXH2O'!BF65/CJ80_u6!BF65-1</f>
        <v>1.2048192771084487E-2</v>
      </c>
      <c r="BG65" s="2">
        <f>'CJ80_u6-noXH2O'!BG65/CJ80_u6!BG65-1</f>
        <v>1.9230769230769384E-2</v>
      </c>
      <c r="BH65" s="2">
        <f>'CJ80_u6-noXH2O'!BH65/CJ80_u6!BH65-1</f>
        <v>5.4298642533936681E-2</v>
      </c>
      <c r="BI65" s="2">
        <f>'CJ80_u6-noXH2O'!BI65/CJ80_u6!BI65-1</f>
        <v>4.9999999999999822E-2</v>
      </c>
      <c r="BJ65" s="2">
        <f>'CJ80_u6-noXH2O'!BJ65/CJ80_u6!BJ65-1</f>
        <v>6.3025210084033612E-2</v>
      </c>
      <c r="BK65" s="2">
        <f>'CJ80_u6-noXH2O'!BK65/CJ80_u6!BK65-1</f>
        <v>7.1161048689138529E-2</v>
      </c>
    </row>
    <row r="66" spans="1:63" x14ac:dyDescent="0.35">
      <c r="A66">
        <v>11</v>
      </c>
      <c r="B66" s="2">
        <f>'CJ80_u6-noXH2O'!B66/CJ80_u6!B66-1</f>
        <v>0</v>
      </c>
      <c r="C66" s="2">
        <f>'CJ80_u6-noXH2O'!C66/CJ80_u6!C66-1</f>
        <v>1.5503875968992498E-2</v>
      </c>
      <c r="D66" s="2">
        <f>'CJ80_u6-noXH2O'!D66/CJ80_u6!D66-1</f>
        <v>7.2614107883817613E-2</v>
      </c>
      <c r="E66" s="2">
        <f>'CJ80_u6-noXH2O'!E66/CJ80_u6!E66-1</f>
        <v>0</v>
      </c>
      <c r="F66" s="2">
        <f>'CJ80_u6-noXH2O'!F66/CJ80_u6!F66-1</f>
        <v>6.4516129032258007E-2</v>
      </c>
      <c r="G66" s="2">
        <f>'CJ80_u6-noXH2O'!G66/CJ80_u6!G66-1</f>
        <v>5.5379746835442889E-2</v>
      </c>
      <c r="H66" s="2">
        <f>'CJ80_u6-noXH2O'!H66/CJ80_u6!H66-1</f>
        <v>6.1179087875417038E-2</v>
      </c>
      <c r="I66" s="2">
        <f>'CJ80_u6-noXH2O'!I66/CJ80_u6!I66-1</f>
        <v>5.2554744525547425E-2</v>
      </c>
      <c r="J66" s="2">
        <f>'CJ80_u6-noXH2O'!J66/CJ80_u6!J66-1</f>
        <v>9.3457943925234765E-3</v>
      </c>
      <c r="K66" s="2">
        <f>'CJ80_u6-noXH2O'!K66/CJ80_u6!K66-1</f>
        <v>0</v>
      </c>
      <c r="L66" s="2">
        <f>'CJ80_u6-noXH2O'!L66/CJ80_u6!L66-1</f>
        <v>5.3435114503816772E-2</v>
      </c>
      <c r="M66" s="2">
        <f>'CJ80_u6-noXH2O'!M66/CJ80_u6!M66-1</f>
        <v>1.7045454545454364E-2</v>
      </c>
      <c r="N66" s="2">
        <f>'CJ80_u6-noXH2O'!N66/CJ80_u6!N66-1</f>
        <v>7.2705601907032014E-2</v>
      </c>
      <c r="O66" s="2">
        <f>'CJ80_u6-noXH2O'!O66/CJ80_u6!O66-1</f>
        <v>2.9126213592232997E-2</v>
      </c>
      <c r="P66" s="2">
        <f>'CJ80_u6-noXH2O'!P66/CJ80_u6!P66-1</f>
        <v>3.3126293995859202E-2</v>
      </c>
      <c r="Q66" s="2">
        <f>'CJ80_u6-noXH2O'!Q66/CJ80_u6!Q66-1</f>
        <v>5.7692307692307709E-2</v>
      </c>
      <c r="R66" s="2">
        <f>'CJ80_u6-noXH2O'!R66/CJ80_u6!R66-1</f>
        <v>2.898550724637694E-2</v>
      </c>
      <c r="S66" s="2">
        <f>'CJ80_u6-noXH2O'!S66/CJ80_u6!S66-1</f>
        <v>3.6144578313253017E-2</v>
      </c>
      <c r="T66" s="2">
        <f>'CJ80_u6-noXH2O'!T66/CJ80_u6!T66-1</f>
        <v>1.3684210526315743E-2</v>
      </c>
      <c r="U66" s="2">
        <f>'CJ80_u6-noXH2O'!U66/CJ80_u6!U66-1</f>
        <v>3.669724770642202E-2</v>
      </c>
      <c r="V66" s="2">
        <f>'CJ80_u6-noXH2O'!V66/CJ80_u6!V66-1</f>
        <v>8.2352941176470518E-2</v>
      </c>
      <c r="W66" s="2">
        <f>'CJ80_u6-noXH2O'!W66/CJ80_u6!W66-1</f>
        <v>4.1575492341356712E-2</v>
      </c>
      <c r="X66" s="2">
        <f>'CJ80_u6-noXH2O'!X66/CJ80_u6!X66-1</f>
        <v>1.8633540372670732E-2</v>
      </c>
      <c r="Y66" s="2">
        <f>'CJ80_u6-noXH2O'!Y66/CJ80_u6!Y66-1</f>
        <v>1.5624999999999778E-2</v>
      </c>
      <c r="Z66" s="2">
        <f>'CJ80_u6-noXH2O'!Z66/CJ80_u6!Z66-1</f>
        <v>0</v>
      </c>
      <c r="AA66" s="2">
        <f>'CJ80_u6-noXH2O'!AA66/CJ80_u6!AA66-1</f>
        <v>0</v>
      </c>
      <c r="AB66" s="2">
        <f>'CJ80_u6-noXH2O'!AB66/CJ80_u6!AB66-1</f>
        <v>0</v>
      </c>
      <c r="AC66" s="2">
        <f>'CJ80_u6-noXH2O'!AC66/CJ80_u6!AC66-1</f>
        <v>0</v>
      </c>
      <c r="AD66" s="2">
        <f>'CJ80_u6-noXH2O'!AD66/CJ80_u6!AD66-1</f>
        <v>0</v>
      </c>
      <c r="AE66" s="2">
        <f>'CJ80_u6-noXH2O'!AE66/CJ80_u6!AE66-1</f>
        <v>0</v>
      </c>
      <c r="AF66" s="2">
        <f>'CJ80_u6-noXH2O'!AF66/CJ80_u6!AF66-1</f>
        <v>0</v>
      </c>
      <c r="AG66" s="2">
        <f>'CJ80_u6-noXH2O'!AG66/CJ80_u6!AG66-1</f>
        <v>0</v>
      </c>
      <c r="AH66" s="2">
        <f>'CJ80_u6-noXH2O'!AH66/CJ80_u6!AH66-1</f>
        <v>0</v>
      </c>
      <c r="AI66" s="2">
        <f>'CJ80_u6-noXH2O'!AI66/CJ80_u6!AI66-1</f>
        <v>0</v>
      </c>
      <c r="AJ66" s="2">
        <f>'CJ80_u6-noXH2O'!AJ66/CJ80_u6!AJ66-1</f>
        <v>0</v>
      </c>
      <c r="AK66" s="2">
        <f>'CJ80_u6-noXH2O'!AK66/CJ80_u6!AK66-1</f>
        <v>0</v>
      </c>
      <c r="AL66" s="2">
        <f>'CJ80_u6-noXH2O'!AL66/CJ80_u6!AL66-1</f>
        <v>0</v>
      </c>
      <c r="AM66" s="2">
        <f>'CJ80_u6-noXH2O'!AM66/CJ80_u6!AM66-1</f>
        <v>0</v>
      </c>
      <c r="AN66" s="2">
        <f>'CJ80_u6-noXH2O'!AN66/CJ80_u6!AN66-1</f>
        <v>0</v>
      </c>
      <c r="AO66" s="2">
        <f>'CJ80_u6-noXH2O'!AO66/CJ80_u6!AO66-1</f>
        <v>6.25E-2</v>
      </c>
      <c r="AP66" s="2">
        <f>'CJ80_u6-noXH2O'!AP66/CJ80_u6!AP66-1</f>
        <v>7.6335877862595547E-2</v>
      </c>
      <c r="AQ66" s="2">
        <f>'CJ80_u6-noXH2O'!AQ66/CJ80_u6!AQ66-1</f>
        <v>4.7297297297297369E-2</v>
      </c>
      <c r="AR66" s="2">
        <f>'CJ80_u6-noXH2O'!AR66/CJ80_u6!AR66-1</f>
        <v>7.4550128534704552E-2</v>
      </c>
      <c r="AS66" s="2">
        <f>'CJ80_u6-noXH2O'!AS66/CJ80_u6!AS66-1</f>
        <v>4.8913043478260976E-2</v>
      </c>
      <c r="AT66" s="2">
        <f>'CJ80_u6-noXH2O'!AT66/CJ80_u6!AT66-1</f>
        <v>7.2625698324022325E-2</v>
      </c>
      <c r="AU66" s="2">
        <f>'CJ80_u6-noXH2O'!AU66/CJ80_u6!AU66-1</f>
        <v>6.763285024154575E-2</v>
      </c>
      <c r="AV66" s="2">
        <f>'CJ80_u6-noXH2O'!AV66/CJ80_u6!AV66-1</f>
        <v>6.8965517241379448E-2</v>
      </c>
      <c r="AW66" s="2">
        <f>'CJ80_u6-noXH2O'!AW66/CJ80_u6!AW66-1</f>
        <v>5.1150895140664954E-2</v>
      </c>
      <c r="AX66" s="2">
        <f>'CJ80_u6-noXH2O'!AX66/CJ80_u6!AX66-1</f>
        <v>6.8376068376068355E-2</v>
      </c>
      <c r="AY66" s="2">
        <f>'CJ80_u6-noXH2O'!AY66/CJ80_u6!AY66-1</f>
        <v>7.4380165289256173E-2</v>
      </c>
      <c r="AZ66" s="2">
        <f>'CJ80_u6-noXH2O'!AZ66/CJ80_u6!AZ66-1</f>
        <v>7.6804915514592897E-2</v>
      </c>
      <c r="BA66" s="2">
        <f>'CJ80_u6-noXH2O'!BA66/CJ80_u6!BA66-1</f>
        <v>5.6923076923077076E-2</v>
      </c>
      <c r="BB66" s="2">
        <f>'CJ80_u6-noXH2O'!BB66/CJ80_u6!BB66-1</f>
        <v>3.2608695652173836E-2</v>
      </c>
      <c r="BC66" s="2">
        <f>'CJ80_u6-noXH2O'!BC66/CJ80_u6!BC66-1</f>
        <v>7.1895424836601274E-2</v>
      </c>
      <c r="BD66" s="2">
        <f>'CJ80_u6-noXH2O'!BD66/CJ80_u6!BD66-1</f>
        <v>7.4712643678160884E-2</v>
      </c>
      <c r="BE66" s="2">
        <f>'CJ80_u6-noXH2O'!BE66/CJ80_u6!BE66-1</f>
        <v>6.8259385665529138E-2</v>
      </c>
      <c r="BF66" s="2">
        <f>'CJ80_u6-noXH2O'!BF66/CJ80_u6!BF66-1</f>
        <v>1.6736401673640211E-2</v>
      </c>
      <c r="BG66" s="2">
        <f>'CJ80_u6-noXH2O'!BG66/CJ80_u6!BG66-1</f>
        <v>2.102102102102088E-2</v>
      </c>
      <c r="BH66" s="2">
        <f>'CJ80_u6-noXH2O'!BH66/CJ80_u6!BH66-1</f>
        <v>6.1032863849765251E-2</v>
      </c>
      <c r="BI66" s="2">
        <f>'CJ80_u6-noXH2O'!BI66/CJ80_u6!BI66-1</f>
        <v>5.4404145077720178E-2</v>
      </c>
      <c r="BJ66" s="2">
        <f>'CJ80_u6-noXH2O'!BJ66/CJ80_u6!BJ66-1</f>
        <v>6.9219440353460948E-2</v>
      </c>
      <c r="BK66" s="2">
        <f>'CJ80_u6-noXH2O'!BK66/CJ80_u6!BK66-1</f>
        <v>7.7205882352941124E-2</v>
      </c>
    </row>
    <row r="67" spans="1:63" x14ac:dyDescent="0.35">
      <c r="A67">
        <v>10</v>
      </c>
      <c r="B67" s="2">
        <f>'CJ80_u6-noXH2O'!B67/CJ80_u6!B67-1</f>
        <v>0</v>
      </c>
      <c r="C67" s="2">
        <f>'CJ80_u6-noXH2O'!C67/CJ80_u6!C67-1</f>
        <v>1.5655577299413137E-2</v>
      </c>
      <c r="D67" s="2">
        <f>'CJ80_u6-noXH2O'!D67/CJ80_u6!D67-1</f>
        <v>7.7253218884120178E-2</v>
      </c>
      <c r="E67" s="2">
        <f>'CJ80_u6-noXH2O'!E67/CJ80_u6!E67-1</f>
        <v>0</v>
      </c>
      <c r="F67" s="2">
        <f>'CJ80_u6-noXH2O'!F67/CJ80_u6!F67-1</f>
        <v>7.1770334928229707E-2</v>
      </c>
      <c r="G67" s="2">
        <f>'CJ80_u6-noXH2O'!G67/CJ80_u6!G67-1</f>
        <v>5.8823529411764719E-2</v>
      </c>
      <c r="H67" s="2">
        <f>'CJ80_u6-noXH2O'!H67/CJ80_u6!H67-1</f>
        <v>6.6590126291618867E-2</v>
      </c>
      <c r="I67" s="2">
        <f>'CJ80_u6-noXH2O'!I67/CJ80_u6!I67-1</f>
        <v>5.5722891566265087E-2</v>
      </c>
      <c r="J67" s="2">
        <f>'CJ80_u6-noXH2O'!J67/CJ80_u6!J67-1</f>
        <v>9.4339622641508303E-3</v>
      </c>
      <c r="K67" s="2">
        <f>'CJ80_u6-noXH2O'!K67/CJ80_u6!K67-1</f>
        <v>0</v>
      </c>
      <c r="L67" s="2">
        <f>'CJ80_u6-noXH2O'!L67/CJ80_u6!L67-1</f>
        <v>5.6201550387596999E-2</v>
      </c>
      <c r="M67" s="2">
        <f>'CJ80_u6-noXH2O'!M67/CJ80_u6!M67-1</f>
        <v>1.7341040462427681E-2</v>
      </c>
      <c r="N67" s="2">
        <f>'CJ80_u6-noXH2O'!N67/CJ80_u6!N67-1</f>
        <v>8.0049261083743772E-2</v>
      </c>
      <c r="O67" s="2">
        <f>'CJ80_u6-noXH2O'!O67/CJ80_u6!O67-1</f>
        <v>2.9556650246305383E-2</v>
      </c>
      <c r="P67" s="2">
        <f>'CJ80_u6-noXH2O'!P67/CJ80_u6!P67-1</f>
        <v>3.3755274261603407E-2</v>
      </c>
      <c r="Q67" s="2">
        <f>'CJ80_u6-noXH2O'!Q67/CJ80_u6!Q67-1</f>
        <v>6.9306930693069368E-2</v>
      </c>
      <c r="R67" s="2">
        <f>'CJ80_u6-noXH2O'!R67/CJ80_u6!R67-1</f>
        <v>2.962962962962945E-2</v>
      </c>
      <c r="S67" s="2">
        <f>'CJ80_u6-noXH2O'!S67/CJ80_u6!S67-1</f>
        <v>4.0247678018575872E-2</v>
      </c>
      <c r="T67" s="2">
        <f>'CJ80_u6-noXH2O'!T67/CJ80_u6!T67-1</f>
        <v>1.3918629550321304E-2</v>
      </c>
      <c r="U67" s="2">
        <f>'CJ80_u6-noXH2O'!U67/CJ80_u6!U67-1</f>
        <v>4.2452830188679291E-2</v>
      </c>
      <c r="V67" s="2">
        <f>'CJ80_u6-noXH2O'!V67/CJ80_u6!V67-1</f>
        <v>9.0163934426229497E-2</v>
      </c>
      <c r="W67" s="2">
        <f>'CJ80_u6-noXH2O'!W67/CJ80_u6!W67-1</f>
        <v>4.4943820224719211E-2</v>
      </c>
      <c r="X67" s="2">
        <f>'CJ80_u6-noXH2O'!X67/CJ80_u6!X67-1</f>
        <v>2.5316455696202445E-2</v>
      </c>
      <c r="Y67" s="2">
        <f>'CJ80_u6-noXH2O'!Y67/CJ80_u6!Y67-1</f>
        <v>1.5873015873015817E-2</v>
      </c>
      <c r="Z67" s="2">
        <f>'CJ80_u6-noXH2O'!Z67/CJ80_u6!Z67-1</f>
        <v>0</v>
      </c>
      <c r="AA67" s="2">
        <f>'CJ80_u6-noXH2O'!AA67/CJ80_u6!AA67-1</f>
        <v>0</v>
      </c>
      <c r="AB67" s="2">
        <f>'CJ80_u6-noXH2O'!AB67/CJ80_u6!AB67-1</f>
        <v>0</v>
      </c>
      <c r="AC67" s="2">
        <f>'CJ80_u6-noXH2O'!AC67/CJ80_u6!AC67-1</f>
        <v>0</v>
      </c>
      <c r="AD67" s="2">
        <f>'CJ80_u6-noXH2O'!AD67/CJ80_u6!AD67-1</f>
        <v>0</v>
      </c>
      <c r="AE67" s="2">
        <f>'CJ80_u6-noXH2O'!AE67/CJ80_u6!AE67-1</f>
        <v>0</v>
      </c>
      <c r="AF67" s="2">
        <f>'CJ80_u6-noXH2O'!AF67/CJ80_u6!AF67-1</f>
        <v>0</v>
      </c>
      <c r="AG67" s="2">
        <f>'CJ80_u6-noXH2O'!AG67/CJ80_u6!AG67-1</f>
        <v>0</v>
      </c>
      <c r="AH67" s="2">
        <f>'CJ80_u6-noXH2O'!AH67/CJ80_u6!AH67-1</f>
        <v>0</v>
      </c>
      <c r="AI67" s="2">
        <f>'CJ80_u6-noXH2O'!AI67/CJ80_u6!AI67-1</f>
        <v>0</v>
      </c>
      <c r="AJ67" s="2">
        <f>'CJ80_u6-noXH2O'!AJ67/CJ80_u6!AJ67-1</f>
        <v>0</v>
      </c>
      <c r="AK67" s="2">
        <f>'CJ80_u6-noXH2O'!AK67/CJ80_u6!AK67-1</f>
        <v>0</v>
      </c>
      <c r="AL67" s="2">
        <f>'CJ80_u6-noXH2O'!AL67/CJ80_u6!AL67-1</f>
        <v>0</v>
      </c>
      <c r="AM67" s="2">
        <f>'CJ80_u6-noXH2O'!AM67/CJ80_u6!AM67-1</f>
        <v>0</v>
      </c>
      <c r="AN67" s="2">
        <f>'CJ80_u6-noXH2O'!AN67/CJ80_u6!AN67-1</f>
        <v>0</v>
      </c>
      <c r="AO67" s="2">
        <f>'CJ80_u6-noXH2O'!AO67/CJ80_u6!AO67-1</f>
        <v>6.8249258160237414E-2</v>
      </c>
      <c r="AP67" s="2">
        <f>'CJ80_u6-noXH2O'!AP67/CJ80_u6!AP67-1</f>
        <v>8.307210031347978E-2</v>
      </c>
      <c r="AQ67" s="2">
        <f>'CJ80_u6-noXH2O'!AQ67/CJ80_u6!AQ67-1</f>
        <v>5.1162790697674376E-2</v>
      </c>
      <c r="AR67" s="2">
        <f>'CJ80_u6-noXH2O'!AR67/CJ80_u6!AR67-1</f>
        <v>8.4432717678100122E-2</v>
      </c>
      <c r="AS67" s="2">
        <f>'CJ80_u6-noXH2O'!AS67/CJ80_u6!AS67-1</f>
        <v>5.3221288515406195E-2</v>
      </c>
      <c r="AT67" s="2">
        <f>'CJ80_u6-noXH2O'!AT67/CJ80_u6!AT67-1</f>
        <v>8.0459770114942541E-2</v>
      </c>
      <c r="AU67" s="2">
        <f>'CJ80_u6-noXH2O'!AU67/CJ80_u6!AU67-1</f>
        <v>7.453416149068337E-2</v>
      </c>
      <c r="AV67" s="2">
        <f>'CJ80_u6-noXH2O'!AV67/CJ80_u6!AV67-1</f>
        <v>7.3746312684365822E-2</v>
      </c>
      <c r="AW67" s="2">
        <f>'CJ80_u6-noXH2O'!AW67/CJ80_u6!AW67-1</f>
        <v>5.6653491436100101E-2</v>
      </c>
      <c r="AX67" s="2">
        <f>'CJ80_u6-noXH2O'!AX67/CJ80_u6!AX67-1</f>
        <v>7.322404371584712E-2</v>
      </c>
      <c r="AY67" s="2">
        <f>'CJ80_u6-noXH2O'!AY67/CJ80_u6!AY67-1</f>
        <v>8.5470085470085388E-2</v>
      </c>
      <c r="AZ67" s="2">
        <f>'CJ80_u6-noXH2O'!AZ67/CJ80_u6!AZ67-1</f>
        <v>8.3743842364532028E-2</v>
      </c>
      <c r="BA67" s="2">
        <f>'CJ80_u6-noXH2O'!BA67/CJ80_u6!BA67-1</f>
        <v>6.0457516339869288E-2</v>
      </c>
      <c r="BB67" s="2">
        <f>'CJ80_u6-noXH2O'!BB67/CJ80_u6!BB67-1</f>
        <v>3.9106145251396551E-2</v>
      </c>
      <c r="BC67" s="2">
        <f>'CJ80_u6-noXH2O'!BC67/CJ80_u6!BC67-1</f>
        <v>8.163265306122458E-2</v>
      </c>
      <c r="BD67" s="2">
        <f>'CJ80_u6-noXH2O'!BD67/CJ80_u6!BD67-1</f>
        <v>8.0620155038759744E-2</v>
      </c>
      <c r="BE67" s="2">
        <f>'CJ80_u6-noXH2O'!BE67/CJ80_u6!BE67-1</f>
        <v>7.4336283185840735E-2</v>
      </c>
      <c r="BF67" s="2">
        <f>'CJ80_u6-noXH2O'!BF67/CJ80_u6!BF67-1</f>
        <v>1.7391304347825987E-2</v>
      </c>
      <c r="BG67" s="2">
        <f>'CJ80_u6-noXH2O'!BG67/CJ80_u6!BG67-1</f>
        <v>1.9771071800207984E-2</v>
      </c>
      <c r="BH67" s="2">
        <f>'CJ80_u6-noXH2O'!BH67/CJ80_u6!BH67-1</f>
        <v>6.7961165048543659E-2</v>
      </c>
      <c r="BI67" s="2">
        <f>'CJ80_u6-noXH2O'!BI67/CJ80_u6!BI67-1</f>
        <v>5.8981233243967868E-2</v>
      </c>
      <c r="BJ67" s="2">
        <f>'CJ80_u6-noXH2O'!BJ67/CJ80_u6!BJ67-1</f>
        <v>7.5851393188854477E-2</v>
      </c>
      <c r="BK67" s="2">
        <f>'CJ80_u6-noXH2O'!BK67/CJ80_u6!BK67-1</f>
        <v>8.3941605839416233E-2</v>
      </c>
    </row>
    <row r="68" spans="1:63" x14ac:dyDescent="0.35">
      <c r="A68">
        <v>9</v>
      </c>
      <c r="B68" s="2">
        <f>'CJ80_u6-noXH2O'!B68/CJ80_u6!B68-1</f>
        <v>0</v>
      </c>
      <c r="C68" s="2">
        <f>'CJ80_u6-noXH2O'!C68/CJ80_u6!C68-1</f>
        <v>1.7786561264822032E-2</v>
      </c>
      <c r="D68" s="2">
        <f>'CJ80_u6-noXH2O'!D68/CJ80_u6!D68-1</f>
        <v>8.4632516703786242E-2</v>
      </c>
      <c r="E68" s="2">
        <f>'CJ80_u6-noXH2O'!E68/CJ80_u6!E68-1</f>
        <v>0</v>
      </c>
      <c r="F68" s="2">
        <f>'CJ80_u6-noXH2O'!F68/CJ80_u6!F68-1</f>
        <v>7.6923076923076872E-2</v>
      </c>
      <c r="G68" s="2">
        <f>'CJ80_u6-noXH2O'!G68/CJ80_u6!G68-1</f>
        <v>6.2394603709949426E-2</v>
      </c>
      <c r="H68" s="2">
        <f>'CJ80_u6-noXH2O'!H68/CJ80_u6!H68-1</f>
        <v>7.2274881516587675E-2</v>
      </c>
      <c r="I68" s="2">
        <f>'CJ80_u6-noXH2O'!I68/CJ80_u6!I68-1</f>
        <v>6.0653188180404216E-2</v>
      </c>
      <c r="J68" s="2">
        <f>'CJ80_u6-noXH2O'!J68/CJ80_u6!J68-1</f>
        <v>9.6153846153848033E-3</v>
      </c>
      <c r="K68" s="2">
        <f>'CJ80_u6-noXH2O'!K68/CJ80_u6!K68-1</f>
        <v>0</v>
      </c>
      <c r="L68" s="2">
        <f>'CJ80_u6-noXH2O'!L68/CJ80_u6!L68-1</f>
        <v>6.1143984220907388E-2</v>
      </c>
      <c r="M68" s="2">
        <f>'CJ80_u6-noXH2O'!M68/CJ80_u6!M68-1</f>
        <v>1.7647058823529349E-2</v>
      </c>
      <c r="N68" s="2">
        <f>'CJ80_u6-noXH2O'!N68/CJ80_u6!N68-1</f>
        <v>8.5241730279898231E-2</v>
      </c>
      <c r="O68" s="2">
        <f>'CJ80_u6-noXH2O'!O68/CJ80_u6!O68-1</f>
        <v>3.5175879396984966E-2</v>
      </c>
      <c r="P68" s="2">
        <f>'CJ80_u6-noXH2O'!P68/CJ80_u6!P68-1</f>
        <v>3.6559139784946293E-2</v>
      </c>
      <c r="Q68" s="2">
        <f>'CJ80_u6-noXH2O'!Q68/CJ80_u6!Q68-1</f>
        <v>7.6923076923076872E-2</v>
      </c>
      <c r="R68" s="2">
        <f>'CJ80_u6-noXH2O'!R68/CJ80_u6!R68-1</f>
        <v>3.4220532319391817E-2</v>
      </c>
      <c r="S68" s="2">
        <f>'CJ80_u6-noXH2O'!S68/CJ80_u6!S68-1</f>
        <v>4.4444444444444287E-2</v>
      </c>
      <c r="T68" s="2">
        <f>'CJ80_u6-noXH2O'!T68/CJ80_u6!T68-1</f>
        <v>1.6357688113413316E-2</v>
      </c>
      <c r="U68" s="2">
        <f>'CJ80_u6-noXH2O'!U68/CJ80_u6!U68-1</f>
        <v>4.347826086956541E-2</v>
      </c>
      <c r="V68" s="2">
        <f>'CJ80_u6-noXH2O'!V68/CJ80_u6!V68-1</f>
        <v>9.8290598290598385E-2</v>
      </c>
      <c r="W68" s="2">
        <f>'CJ80_u6-noXH2O'!W68/CJ80_u6!W68-1</f>
        <v>4.8498845265589008E-2</v>
      </c>
      <c r="X68" s="2">
        <f>'CJ80_u6-noXH2O'!X68/CJ80_u6!X68-1</f>
        <v>2.5806451612903292E-2</v>
      </c>
      <c r="Y68" s="2">
        <f>'CJ80_u6-noXH2O'!Y68/CJ80_u6!Y68-1</f>
        <v>2.0242914979757165E-2</v>
      </c>
      <c r="Z68" s="2">
        <f>'CJ80_u6-noXH2O'!Z68/CJ80_u6!Z68-1</f>
        <v>8.5470085470085166E-3</v>
      </c>
      <c r="AA68" s="2">
        <f>'CJ80_u6-noXH2O'!AA68/CJ80_u6!AA68-1</f>
        <v>0</v>
      </c>
      <c r="AB68" s="2">
        <f>'CJ80_u6-noXH2O'!AB68/CJ80_u6!AB68-1</f>
        <v>0</v>
      </c>
      <c r="AC68" s="2">
        <f>'CJ80_u6-noXH2O'!AC68/CJ80_u6!AC68-1</f>
        <v>0</v>
      </c>
      <c r="AD68" s="2">
        <f>'CJ80_u6-noXH2O'!AD68/CJ80_u6!AD68-1</f>
        <v>0</v>
      </c>
      <c r="AE68" s="2">
        <f>'CJ80_u6-noXH2O'!AE68/CJ80_u6!AE68-1</f>
        <v>0</v>
      </c>
      <c r="AF68" s="2">
        <f>'CJ80_u6-noXH2O'!AF68/CJ80_u6!AF68-1</f>
        <v>0</v>
      </c>
      <c r="AG68" s="2">
        <f>'CJ80_u6-noXH2O'!AG68/CJ80_u6!AG68-1</f>
        <v>0</v>
      </c>
      <c r="AH68" s="2">
        <f>'CJ80_u6-noXH2O'!AH68/CJ80_u6!AH68-1</f>
        <v>0</v>
      </c>
      <c r="AI68" s="2">
        <f>'CJ80_u6-noXH2O'!AI68/CJ80_u6!AI68-1</f>
        <v>0</v>
      </c>
      <c r="AJ68" s="2">
        <f>'CJ80_u6-noXH2O'!AJ68/CJ80_u6!AJ68-1</f>
        <v>0</v>
      </c>
      <c r="AK68" s="2">
        <f>'CJ80_u6-noXH2O'!AK68/CJ80_u6!AK68-1</f>
        <v>0</v>
      </c>
      <c r="AL68" s="2">
        <f>'CJ80_u6-noXH2O'!AL68/CJ80_u6!AL68-1</f>
        <v>0</v>
      </c>
      <c r="AM68" s="2">
        <f>'CJ80_u6-noXH2O'!AM68/CJ80_u6!AM68-1</f>
        <v>0</v>
      </c>
      <c r="AN68" s="2">
        <f>'CJ80_u6-noXH2O'!AN68/CJ80_u6!AN68-1</f>
        <v>0</v>
      </c>
      <c r="AO68" s="2">
        <f>'CJ80_u6-noXH2O'!AO68/CJ80_u6!AO68-1</f>
        <v>7.7160493827160392E-2</v>
      </c>
      <c r="AP68" s="2">
        <f>'CJ80_u6-noXH2O'!AP68/CJ80_u6!AP68-1</f>
        <v>8.8566827697262429E-2</v>
      </c>
      <c r="AQ68" s="2">
        <f>'CJ80_u6-noXH2O'!AQ68/CJ80_u6!AQ68-1</f>
        <v>5.7692307692307709E-2</v>
      </c>
      <c r="AR68" s="2">
        <f>'CJ80_u6-noXH2O'!AR68/CJ80_u6!AR68-1</f>
        <v>8.9189189189189166E-2</v>
      </c>
      <c r="AS68" s="2">
        <f>'CJ80_u6-noXH2O'!AS68/CJ80_u6!AS68-1</f>
        <v>5.7636887608069287E-2</v>
      </c>
      <c r="AT68" s="2">
        <f>'CJ80_u6-noXH2O'!AT68/CJ80_u6!AT68-1</f>
        <v>8.2352941176470518E-2</v>
      </c>
      <c r="AU68" s="2">
        <f>'CJ80_u6-noXH2O'!AU68/CJ80_u6!AU68-1</f>
        <v>8.0459770114942541E-2</v>
      </c>
      <c r="AV68" s="2">
        <f>'CJ80_u6-noXH2O'!AV68/CJ80_u6!AV68-1</f>
        <v>8.2066869300911893E-2</v>
      </c>
      <c r="AW68" s="2">
        <f>'CJ80_u6-noXH2O'!AW68/CJ80_u6!AW68-1</f>
        <v>6.1058344640434248E-2</v>
      </c>
      <c r="AX68" s="2">
        <f>'CJ80_u6-noXH2O'!AX68/CJ80_u6!AX68-1</f>
        <v>7.8299776286353318E-2</v>
      </c>
      <c r="AY68" s="2">
        <f>'CJ80_u6-noXH2O'!AY68/CJ80_u6!AY68-1</f>
        <v>8.7719298245613864E-2</v>
      </c>
      <c r="AZ68" s="2">
        <f>'CJ80_u6-noXH2O'!AZ68/CJ80_u6!AZ68-1</f>
        <v>9.1228070175438658E-2</v>
      </c>
      <c r="BA68" s="2">
        <f>'CJ80_u6-noXH2O'!BA68/CJ80_u6!BA68-1</f>
        <v>6.585788561525141E-2</v>
      </c>
      <c r="BB68" s="2">
        <f>'CJ80_u6-noXH2O'!BB68/CJ80_u6!BB68-1</f>
        <v>4.0000000000000036E-2</v>
      </c>
      <c r="BC68" s="2">
        <f>'CJ80_u6-noXH2O'!BC68/CJ80_u6!BC68-1</f>
        <v>8.5106382978723305E-2</v>
      </c>
      <c r="BD68" s="2">
        <f>'CJ80_u6-noXH2O'!BD68/CJ80_u6!BD68-1</f>
        <v>8.6811352253756358E-2</v>
      </c>
      <c r="BE68" s="2">
        <f>'CJ80_u6-noXH2O'!BE68/CJ80_u6!BE68-1</f>
        <v>8.0882352941176405E-2</v>
      </c>
      <c r="BF68" s="2">
        <f>'CJ80_u6-noXH2O'!BF68/CJ80_u6!BF68-1</f>
        <v>1.3513513513513375E-2</v>
      </c>
      <c r="BG68" s="2">
        <f>'CJ80_u6-noXH2O'!BG68/CJ80_u6!BG68-1</f>
        <v>2.051835853131756E-2</v>
      </c>
      <c r="BH68" s="2">
        <f>'CJ80_u6-noXH2O'!BH68/CJ80_u6!BH68-1</f>
        <v>7.0351758793969932E-2</v>
      </c>
      <c r="BI68" s="2">
        <f>'CJ80_u6-noXH2O'!BI68/CJ80_u6!BI68-1</f>
        <v>6.3888888888888884E-2</v>
      </c>
      <c r="BJ68" s="2">
        <f>'CJ80_u6-noXH2O'!BJ68/CJ80_u6!BJ68-1</f>
        <v>8.1168831168831002E-2</v>
      </c>
      <c r="BK68" s="2">
        <f>'CJ80_u6-noXH2O'!BK68/CJ80_u6!BK68-1</f>
        <v>9.0909090909090828E-2</v>
      </c>
    </row>
    <row r="69" spans="1:63" x14ac:dyDescent="0.35">
      <c r="A69">
        <v>8</v>
      </c>
      <c r="B69" s="2">
        <f>'CJ80_u6-noXH2O'!B69/CJ80_u6!B69-1</f>
        <v>0</v>
      </c>
      <c r="C69" s="2">
        <f>'CJ80_u6-noXH2O'!C69/CJ80_u6!C69-1</f>
        <v>1.7964071856287456E-2</v>
      </c>
      <c r="D69" s="2">
        <f>'CJ80_u6-noXH2O'!D69/CJ80_u6!D69-1</f>
        <v>8.9861751152073843E-2</v>
      </c>
      <c r="E69" s="2">
        <f>'CJ80_u6-noXH2O'!E69/CJ80_u6!E69-1</f>
        <v>0</v>
      </c>
      <c r="F69" s="2">
        <f>'CJ80_u6-noXH2O'!F69/CJ80_u6!F69-1</f>
        <v>8.2262210796915314E-2</v>
      </c>
      <c r="G69" s="2">
        <f>'CJ80_u6-noXH2O'!G69/CJ80_u6!G69-1</f>
        <v>6.6086956521739015E-2</v>
      </c>
      <c r="H69" s="2">
        <f>'CJ80_u6-noXH2O'!H69/CJ80_u6!H69-1</f>
        <v>7.5702075702075877E-2</v>
      </c>
      <c r="I69" s="2">
        <f>'CJ80_u6-noXH2O'!I69/CJ80_u6!I69-1</f>
        <v>6.4102564102564097E-2</v>
      </c>
      <c r="J69" s="2">
        <f>'CJ80_u6-noXH2O'!J69/CJ80_u6!J69-1</f>
        <v>9.7087378640776656E-3</v>
      </c>
      <c r="K69" s="2">
        <f>'CJ80_u6-noXH2O'!K69/CJ80_u6!K69-1</f>
        <v>0</v>
      </c>
      <c r="L69" s="2">
        <f>'CJ80_u6-noXH2O'!L69/CJ80_u6!L69-1</f>
        <v>6.4386317907444646E-2</v>
      </c>
      <c r="M69" s="2">
        <f>'CJ80_u6-noXH2O'!M69/CJ80_u6!M69-1</f>
        <v>1.7964071856287234E-2</v>
      </c>
      <c r="N69" s="2">
        <f>'CJ80_u6-noXH2O'!N69/CJ80_u6!N69-1</f>
        <v>9.067017082785811E-2</v>
      </c>
      <c r="O69" s="2">
        <f>'CJ80_u6-noXH2O'!O69/CJ80_u6!O69-1</f>
        <v>3.5714285714285809E-2</v>
      </c>
      <c r="P69" s="2">
        <f>'CJ80_u6-noXH2O'!P69/CJ80_u6!P69-1</f>
        <v>3.7280701754385914E-2</v>
      </c>
      <c r="Q69" s="2">
        <f>'CJ80_u6-noXH2O'!Q69/CJ80_u6!Q69-1</f>
        <v>7.8224101479915653E-2</v>
      </c>
      <c r="R69" s="2">
        <f>'CJ80_u6-noXH2O'!R69/CJ80_u6!R69-1</f>
        <v>3.488372093023262E-2</v>
      </c>
      <c r="S69" s="2">
        <f>'CJ80_u6-noXH2O'!S69/CJ80_u6!S69-1</f>
        <v>4.5602605863192203E-2</v>
      </c>
      <c r="T69" s="2">
        <f>'CJ80_u6-noXH2O'!T69/CJ80_u6!T69-1</f>
        <v>1.6629711751662946E-2</v>
      </c>
      <c r="U69" s="2">
        <f>'CJ80_u6-noXH2O'!U69/CJ80_u6!U69-1</f>
        <v>4.4554455445544372E-2</v>
      </c>
      <c r="V69" s="2">
        <f>'CJ80_u6-noXH2O'!V69/CJ80_u6!V69-1</f>
        <v>0.10222222222222221</v>
      </c>
      <c r="W69" s="2">
        <f>'CJ80_u6-noXH2O'!W69/CJ80_u6!W69-1</f>
        <v>4.9763033175355353E-2</v>
      </c>
      <c r="X69" s="2">
        <f>'CJ80_u6-noXH2O'!X69/CJ80_u6!X69-1</f>
        <v>1.9607843137255054E-2</v>
      </c>
      <c r="Y69" s="2">
        <f>'CJ80_u6-noXH2O'!Y69/CJ80_u6!Y69-1</f>
        <v>1.6460905349794386E-2</v>
      </c>
      <c r="Z69" s="2">
        <f>'CJ80_u6-noXH2O'!Z69/CJ80_u6!Z69-1</f>
        <v>0</v>
      </c>
      <c r="AA69" s="2">
        <f>'CJ80_u6-noXH2O'!AA69/CJ80_u6!AA69-1</f>
        <v>0</v>
      </c>
      <c r="AB69" s="2">
        <f>'CJ80_u6-noXH2O'!AB69/CJ80_u6!AB69-1</f>
        <v>0</v>
      </c>
      <c r="AC69" s="2">
        <f>'CJ80_u6-noXH2O'!AC69/CJ80_u6!AC69-1</f>
        <v>0</v>
      </c>
      <c r="AD69" s="2">
        <f>'CJ80_u6-noXH2O'!AD69/CJ80_u6!AD69-1</f>
        <v>0</v>
      </c>
      <c r="AE69" s="2">
        <f>'CJ80_u6-noXH2O'!AE69/CJ80_u6!AE69-1</f>
        <v>0</v>
      </c>
      <c r="AF69" s="2">
        <f>'CJ80_u6-noXH2O'!AF69/CJ80_u6!AF69-1</f>
        <v>0</v>
      </c>
      <c r="AG69" s="2">
        <f>'CJ80_u6-noXH2O'!AG69/CJ80_u6!AG69-1</f>
        <v>0</v>
      </c>
      <c r="AH69" s="2">
        <f>'CJ80_u6-noXH2O'!AH69/CJ80_u6!AH69-1</f>
        <v>0</v>
      </c>
      <c r="AI69" s="2">
        <f>'CJ80_u6-noXH2O'!AI69/CJ80_u6!AI69-1</f>
        <v>0</v>
      </c>
      <c r="AJ69" s="2">
        <f>'CJ80_u6-noXH2O'!AJ69/CJ80_u6!AJ69-1</f>
        <v>0</v>
      </c>
      <c r="AK69" s="2">
        <f>'CJ80_u6-noXH2O'!AK69/CJ80_u6!AK69-1</f>
        <v>0</v>
      </c>
      <c r="AL69" s="2">
        <f>'CJ80_u6-noXH2O'!AL69/CJ80_u6!AL69-1</f>
        <v>0</v>
      </c>
      <c r="AM69" s="2">
        <f>'CJ80_u6-noXH2O'!AM69/CJ80_u6!AM69-1</f>
        <v>0</v>
      </c>
      <c r="AN69" s="2">
        <f>'CJ80_u6-noXH2O'!AN69/CJ80_u6!AN69-1</f>
        <v>0</v>
      </c>
      <c r="AO69" s="2">
        <f>'CJ80_u6-noXH2O'!AO69/CJ80_u6!AO69-1</f>
        <v>8.3067092651757379E-2</v>
      </c>
      <c r="AP69" s="2">
        <f>'CJ80_u6-noXH2O'!AP69/CJ80_u6!AP69-1</f>
        <v>9.43708609271523E-2</v>
      </c>
      <c r="AQ69" s="2">
        <f>'CJ80_u6-noXH2O'!AQ69/CJ80_u6!AQ69-1</f>
        <v>6.2034739454094323E-2</v>
      </c>
      <c r="AR69" s="2">
        <f>'CJ80_u6-noXH2O'!AR69/CJ80_u6!AR69-1</f>
        <v>9.7222222222222099E-2</v>
      </c>
      <c r="AS69" s="2">
        <f>'CJ80_u6-noXH2O'!AS69/CJ80_u6!AS69-1</f>
        <v>6.2314540059347223E-2</v>
      </c>
      <c r="AT69" s="2">
        <f>'CJ80_u6-noXH2O'!AT69/CJ80_u6!AT69-1</f>
        <v>8.4848484848484729E-2</v>
      </c>
      <c r="AU69" s="2">
        <f>'CJ80_u6-noXH2O'!AU69/CJ80_u6!AU69-1</f>
        <v>8.5413929040735859E-2</v>
      </c>
      <c r="AV69" s="2">
        <f>'CJ80_u6-noXH2O'!AV69/CJ80_u6!AV69-1</f>
        <v>8.7499999999999911E-2</v>
      </c>
      <c r="AW69" s="2">
        <f>'CJ80_u6-noXH2O'!AW69/CJ80_u6!AW69-1</f>
        <v>6.7039106145251548E-2</v>
      </c>
      <c r="AX69" s="2">
        <f>'CJ80_u6-noXH2O'!AX69/CJ80_u6!AX69-1</f>
        <v>8.256880733944949E-2</v>
      </c>
      <c r="AY69" s="2">
        <f>'CJ80_u6-noXH2O'!AY69/CJ80_u6!AY69-1</f>
        <v>0.10000000000000009</v>
      </c>
      <c r="AZ69" s="2">
        <f>'CJ80_u6-noXH2O'!AZ69/CJ80_u6!AZ69-1</f>
        <v>9.7196261682243046E-2</v>
      </c>
      <c r="BA69" s="2">
        <f>'CJ80_u6-noXH2O'!BA69/CJ80_u6!BA69-1</f>
        <v>6.9724770642201728E-2</v>
      </c>
      <c r="BB69" s="2">
        <f>'CJ80_u6-noXH2O'!BB69/CJ80_u6!BB69-1</f>
        <v>4.0935672514619936E-2</v>
      </c>
      <c r="BC69" s="2">
        <f>'CJ80_u6-noXH2O'!BC69/CJ80_u6!BC69-1</f>
        <v>8.8235294117647189E-2</v>
      </c>
      <c r="BD69" s="2">
        <f>'CJ80_u6-noXH2O'!BD69/CJ80_u6!BD69-1</f>
        <v>9.3357271095152683E-2</v>
      </c>
      <c r="BE69" s="2">
        <f>'CJ80_u6-noXH2O'!BE69/CJ80_u6!BE69-1</f>
        <v>8.5714285714285632E-2</v>
      </c>
      <c r="BF69" s="2">
        <f>'CJ80_u6-noXH2O'!BF69/CJ80_u6!BF69-1</f>
        <v>1.8691588785046731E-2</v>
      </c>
      <c r="BG69" s="2">
        <f>'CJ80_u6-noXH2O'!BG69/CJ80_u6!BG69-1</f>
        <v>2.1276595744680771E-2</v>
      </c>
      <c r="BH69" s="2">
        <f>'CJ80_u6-noXH2O'!BH69/CJ80_u6!BH69-1</f>
        <v>7.8125E-2</v>
      </c>
      <c r="BI69" s="2">
        <f>'CJ80_u6-noXH2O'!BI69/CJ80_u6!BI69-1</f>
        <v>6.8965517241379448E-2</v>
      </c>
      <c r="BJ69" s="2">
        <f>'CJ80_u6-noXH2O'!BJ69/CJ80_u6!BJ69-1</f>
        <v>8.6734693877551061E-2</v>
      </c>
      <c r="BK69" s="2">
        <f>'CJ80_u6-noXH2O'!BK69/CJ80_u6!BK69-1</f>
        <v>9.4890510948905105E-2</v>
      </c>
    </row>
    <row r="70" spans="1:63" x14ac:dyDescent="0.35">
      <c r="A70">
        <v>7</v>
      </c>
      <c r="B70" s="2">
        <f>'CJ80_u6-noXH2O'!B70/CJ80_u6!B70-1</f>
        <v>0</v>
      </c>
      <c r="C70" s="2">
        <f>'CJ80_u6-noXH2O'!C70/CJ80_u6!C70-1</f>
        <v>2.0161290322580738E-2</v>
      </c>
      <c r="D70" s="2">
        <f>'CJ80_u6-noXH2O'!D70/CJ80_u6!D70-1</f>
        <v>9.5238095238095344E-2</v>
      </c>
      <c r="E70" s="2">
        <f>'CJ80_u6-noXH2O'!E70/CJ80_u6!E70-1</f>
        <v>0</v>
      </c>
      <c r="F70" s="2">
        <f>'CJ80_u6-noXH2O'!F70/CJ80_u6!F70-1</f>
        <v>8.5106382978723527E-2</v>
      </c>
      <c r="G70" s="2">
        <f>'CJ80_u6-noXH2O'!G70/CJ80_u6!G70-1</f>
        <v>7.0017953321364512E-2</v>
      </c>
      <c r="H70" s="2">
        <f>'CJ80_u6-noXH2O'!H70/CJ80_u6!H70-1</f>
        <v>8.0604534005037642E-2</v>
      </c>
      <c r="I70" s="2">
        <f>'CJ80_u6-noXH2O'!I70/CJ80_u6!I70-1</f>
        <v>6.7656765676567643E-2</v>
      </c>
      <c r="J70" s="2">
        <f>'CJ80_u6-noXH2O'!J70/CJ80_u6!J70-1</f>
        <v>1.980198019801982E-2</v>
      </c>
      <c r="K70" s="2">
        <f>'CJ80_u6-noXH2O'!K70/CJ80_u6!K70-1</f>
        <v>0</v>
      </c>
      <c r="L70" s="2">
        <f>'CJ80_u6-noXH2O'!L70/CJ80_u6!L70-1</f>
        <v>6.7622950819672178E-2</v>
      </c>
      <c r="M70" s="2">
        <f>'CJ80_u6-noXH2O'!M70/CJ80_u6!M70-1</f>
        <v>1.8292682926829285E-2</v>
      </c>
      <c r="N70" s="2">
        <f>'CJ80_u6-noXH2O'!N70/CJ80_u6!N70-1</f>
        <v>9.6336499321574065E-2</v>
      </c>
      <c r="O70" s="2">
        <f>'CJ80_u6-noXH2O'!O70/CJ80_u6!O70-1</f>
        <v>3.6269430051813378E-2</v>
      </c>
      <c r="P70" s="2">
        <f>'CJ80_u6-noXH2O'!P70/CJ80_u6!P70-1</f>
        <v>4.0268456375838868E-2</v>
      </c>
      <c r="Q70" s="2">
        <f>'CJ80_u6-noXH2O'!Q70/CJ80_u6!Q70-1</f>
        <v>8.3786724700761539E-2</v>
      </c>
      <c r="R70" s="2">
        <f>'CJ80_u6-noXH2O'!R70/CJ80_u6!R70-1</f>
        <v>3.5714285714285587E-2</v>
      </c>
      <c r="S70" s="2">
        <f>'CJ80_u6-noXH2O'!S70/CJ80_u6!S70-1</f>
        <v>5.0167224080267525E-2</v>
      </c>
      <c r="T70" s="2">
        <f>'CJ80_u6-noXH2O'!T70/CJ80_u6!T70-1</f>
        <v>1.6891891891891886E-2</v>
      </c>
      <c r="U70" s="2">
        <f>'CJ80_u6-noXH2O'!U70/CJ80_u6!U70-1</f>
        <v>4.5685279187817285E-2</v>
      </c>
      <c r="V70" s="2">
        <f>'CJ80_u6-noXH2O'!V70/CJ80_u6!V70-1</f>
        <v>0.11111111111111116</v>
      </c>
      <c r="W70" s="2">
        <f>'CJ80_u6-noXH2O'!W70/CJ80_u6!W70-1</f>
        <v>5.352798053527974E-2</v>
      </c>
      <c r="X70" s="2">
        <f>'CJ80_u6-noXH2O'!X70/CJ80_u6!X70-1</f>
        <v>2.6666666666666616E-2</v>
      </c>
      <c r="Y70" s="2">
        <f>'CJ80_u6-noXH2O'!Y70/CJ80_u6!Y70-1</f>
        <v>1.6736401673639989E-2</v>
      </c>
      <c r="Z70" s="2">
        <f>'CJ80_u6-noXH2O'!Z70/CJ80_u6!Z70-1</f>
        <v>8.7719298245614308E-3</v>
      </c>
      <c r="AA70" s="2">
        <f>'CJ80_u6-noXH2O'!AA70/CJ80_u6!AA70-1</f>
        <v>0</v>
      </c>
      <c r="AB70" s="2">
        <f>'CJ80_u6-noXH2O'!AB70/CJ80_u6!AB70-1</f>
        <v>0</v>
      </c>
      <c r="AC70" s="2">
        <f>'CJ80_u6-noXH2O'!AC70/CJ80_u6!AC70-1</f>
        <v>0</v>
      </c>
      <c r="AD70" s="2">
        <f>'CJ80_u6-noXH2O'!AD70/CJ80_u6!AD70-1</f>
        <v>0</v>
      </c>
      <c r="AE70" s="2">
        <f>'CJ80_u6-noXH2O'!AE70/CJ80_u6!AE70-1</f>
        <v>0</v>
      </c>
      <c r="AF70" s="2">
        <f>'CJ80_u6-noXH2O'!AF70/CJ80_u6!AF70-1</f>
        <v>0</v>
      </c>
      <c r="AG70" s="2">
        <f>'CJ80_u6-noXH2O'!AG70/CJ80_u6!AG70-1</f>
        <v>0</v>
      </c>
      <c r="AH70" s="2">
        <f>'CJ80_u6-noXH2O'!AH70/CJ80_u6!AH70-1</f>
        <v>0</v>
      </c>
      <c r="AI70" s="2">
        <f>'CJ80_u6-noXH2O'!AI70/CJ80_u6!AI70-1</f>
        <v>0</v>
      </c>
      <c r="AJ70" s="2">
        <f>'CJ80_u6-noXH2O'!AJ70/CJ80_u6!AJ70-1</f>
        <v>0</v>
      </c>
      <c r="AK70" s="2">
        <f>'CJ80_u6-noXH2O'!AK70/CJ80_u6!AK70-1</f>
        <v>0</v>
      </c>
      <c r="AL70" s="2">
        <f>'CJ80_u6-noXH2O'!AL70/CJ80_u6!AL70-1</f>
        <v>0</v>
      </c>
      <c r="AM70" s="2">
        <f>'CJ80_u6-noXH2O'!AM70/CJ80_u6!AM70-1</f>
        <v>0</v>
      </c>
      <c r="AN70" s="2">
        <f>'CJ80_u6-noXH2O'!AN70/CJ80_u6!AN70-1</f>
        <v>0</v>
      </c>
      <c r="AO70" s="2">
        <f>'CJ80_u6-noXH2O'!AO70/CJ80_u6!AO70-1</f>
        <v>8.9108910891088966E-2</v>
      </c>
      <c r="AP70" s="2">
        <f>'CJ80_u6-noXH2O'!AP70/CJ80_u6!AP70-1</f>
        <v>0.10221465076660996</v>
      </c>
      <c r="AQ70" s="2">
        <f>'CJ80_u6-noXH2O'!AQ70/CJ80_u6!AQ70-1</f>
        <v>6.6496163682864484E-2</v>
      </c>
      <c r="AR70" s="2">
        <f>'CJ80_u6-noXH2O'!AR70/CJ80_u6!AR70-1</f>
        <v>0.10256410256410264</v>
      </c>
      <c r="AS70" s="2">
        <f>'CJ80_u6-noXH2O'!AS70/CJ80_u6!AS70-1</f>
        <v>6.7278287461773667E-2</v>
      </c>
      <c r="AT70" s="2">
        <f>'CJ80_u6-noXH2O'!AT70/CJ80_u6!AT70-1</f>
        <v>9.375E-2</v>
      </c>
      <c r="AU70" s="2">
        <f>'CJ80_u6-noXH2O'!AU70/CJ80_u6!AU70-1</f>
        <v>8.9068825910931126E-2</v>
      </c>
      <c r="AV70" s="2">
        <f>'CJ80_u6-noXH2O'!AV70/CJ80_u6!AV70-1</f>
        <v>9.3247588424437478E-2</v>
      </c>
      <c r="AW70" s="2">
        <f>'CJ80_u6-noXH2O'!AW70/CJ80_u6!AW70-1</f>
        <v>7.0301291248206388E-2</v>
      </c>
      <c r="AX70" s="2">
        <f>'CJ80_u6-noXH2O'!AX70/CJ80_u6!AX70-1</f>
        <v>8.8131609870740313E-2</v>
      </c>
      <c r="AY70" s="2">
        <f>'CJ80_u6-noXH2O'!AY70/CJ80_u6!AY70-1</f>
        <v>0.10280373831775713</v>
      </c>
      <c r="AZ70" s="2">
        <f>'CJ80_u6-noXH2O'!AZ70/CJ80_u6!AZ70-1</f>
        <v>0.10317460317460325</v>
      </c>
      <c r="BA70" s="2">
        <f>'CJ80_u6-noXH2O'!BA70/CJ80_u6!BA70-1</f>
        <v>7.156673114119938E-2</v>
      </c>
      <c r="BB70" s="2">
        <f>'CJ80_u6-noXH2O'!BB70/CJ80_u6!BB70-1</f>
        <v>4.1916167664670656E-2</v>
      </c>
      <c r="BC70" s="2">
        <f>'CJ80_u6-noXH2O'!BC70/CJ80_u6!BC70-1</f>
        <v>9.92366412213741E-2</v>
      </c>
      <c r="BD70" s="2">
        <f>'CJ80_u6-noXH2O'!BD70/CJ80_u6!BD70-1</f>
        <v>0.10000000000000009</v>
      </c>
      <c r="BE70" s="2">
        <f>'CJ80_u6-noXH2O'!BE70/CJ80_u6!BE70-1</f>
        <v>9.0729783037475364E-2</v>
      </c>
      <c r="BF70" s="2">
        <f>'CJ80_u6-noXH2O'!BF70/CJ80_u6!BF70-1</f>
        <v>1.449275362318847E-2</v>
      </c>
      <c r="BG70" s="2">
        <f>'CJ80_u6-noXH2O'!BG70/CJ80_u6!BG70-1</f>
        <v>2.3174971031286296E-2</v>
      </c>
      <c r="BH70" s="2">
        <f>'CJ80_u6-noXH2O'!BH70/CJ80_u6!BH70-1</f>
        <v>8.0645161290322509E-2</v>
      </c>
      <c r="BI70" s="2">
        <f>'CJ80_u6-noXH2O'!BI70/CJ80_u6!BI70-1</f>
        <v>7.1216617210682509E-2</v>
      </c>
      <c r="BJ70" s="2">
        <f>'CJ80_u6-noXH2O'!BJ70/CJ80_u6!BJ70-1</f>
        <v>9.4306049822064253E-2</v>
      </c>
      <c r="BK70" s="2">
        <f>'CJ80_u6-noXH2O'!BK70/CJ80_u6!BK70-1</f>
        <v>9.8901098901098772E-2</v>
      </c>
    </row>
    <row r="71" spans="1:63" x14ac:dyDescent="0.35">
      <c r="A71">
        <v>6</v>
      </c>
      <c r="B71" s="2">
        <f>'CJ80_u6-noXH2O'!B71/CJ80_u6!B71-1</f>
        <v>0</v>
      </c>
      <c r="C71" s="2">
        <f>'CJ80_u6-noXH2O'!C71/CJ80_u6!C71-1</f>
        <v>2.0325203252032242E-2</v>
      </c>
      <c r="D71" s="2">
        <f>'CJ80_u6-noXH2O'!D71/CJ80_u6!D71-1</f>
        <v>0.100985221674877</v>
      </c>
      <c r="E71" s="2">
        <f>'CJ80_u6-noXH2O'!E71/CJ80_u6!E71-1</f>
        <v>0</v>
      </c>
      <c r="F71" s="2">
        <f>'CJ80_u6-noXH2O'!F71/CJ80_u6!F71-1</f>
        <v>8.7912087912088044E-2</v>
      </c>
      <c r="G71" s="2">
        <f>'CJ80_u6-noXH2O'!G71/CJ80_u6!G71-1</f>
        <v>7.3937153419593393E-2</v>
      </c>
      <c r="H71" s="2">
        <f>'CJ80_u6-noXH2O'!H71/CJ80_u6!H71-1</f>
        <v>8.4306095979247653E-2</v>
      </c>
      <c r="I71" s="2">
        <f>'CJ80_u6-noXH2O'!I71/CJ80_u6!I71-1</f>
        <v>6.9609507640067791E-2</v>
      </c>
      <c r="J71" s="2">
        <f>'CJ80_u6-noXH2O'!J71/CJ80_u6!J71-1</f>
        <v>1.0000000000000009E-2</v>
      </c>
      <c r="K71" s="2">
        <f>'CJ80_u6-noXH2O'!K71/CJ80_u6!K71-1</f>
        <v>0</v>
      </c>
      <c r="L71" s="2">
        <f>'CJ80_u6-noXH2O'!L71/CJ80_u6!L71-1</f>
        <v>7.0981210855949994E-2</v>
      </c>
      <c r="M71" s="2">
        <f>'CJ80_u6-noXH2O'!M71/CJ80_u6!M71-1</f>
        <v>1.8518518518518601E-2</v>
      </c>
      <c r="N71" s="2">
        <f>'CJ80_u6-noXH2O'!N71/CJ80_u6!N71-1</f>
        <v>0.10069930069930066</v>
      </c>
      <c r="O71" s="2">
        <f>'CJ80_u6-noXH2O'!O71/CJ80_u6!O71-1</f>
        <v>3.6842105263157787E-2</v>
      </c>
      <c r="P71" s="2">
        <f>'CJ80_u6-noXH2O'!P71/CJ80_u6!P71-1</f>
        <v>4.3280182232346309E-2</v>
      </c>
      <c r="Q71" s="2">
        <f>'CJ80_u6-noXH2O'!Q71/CJ80_u6!Q71-1</f>
        <v>8.734602463605845E-2</v>
      </c>
      <c r="R71" s="2">
        <f>'CJ80_u6-noXH2O'!R71/CJ80_u6!R71-1</f>
        <v>3.6437246963562764E-2</v>
      </c>
      <c r="S71" s="2">
        <f>'CJ80_u6-noXH2O'!S71/CJ80_u6!S71-1</f>
        <v>5.1369863013698502E-2</v>
      </c>
      <c r="T71" s="2">
        <f>'CJ80_u6-noXH2O'!T71/CJ80_u6!T71-1</f>
        <v>1.7162471395881118E-2</v>
      </c>
      <c r="U71" s="2">
        <f>'CJ80_u6-noXH2O'!U71/CJ80_u6!U71-1</f>
        <v>5.2083333333333259E-2</v>
      </c>
      <c r="V71" s="2">
        <f>'CJ80_u6-noXH2O'!V71/CJ80_u6!V71-1</f>
        <v>0.11538461538461542</v>
      </c>
      <c r="W71" s="2">
        <f>'CJ80_u6-noXH2O'!W71/CJ80_u6!W71-1</f>
        <v>5.4862842892767993E-2</v>
      </c>
      <c r="X71" s="2">
        <f>'CJ80_u6-noXH2O'!X71/CJ80_u6!X71-1</f>
        <v>2.7210884353741527E-2</v>
      </c>
      <c r="Y71" s="2">
        <f>'CJ80_u6-noXH2O'!Y71/CJ80_u6!Y71-1</f>
        <v>2.1276595744680771E-2</v>
      </c>
      <c r="Z71" s="2">
        <f>'CJ80_u6-noXH2O'!Z71/CJ80_u6!Z71-1</f>
        <v>8.8495575221239076E-3</v>
      </c>
      <c r="AA71" s="2">
        <f>'CJ80_u6-noXH2O'!AA71/CJ80_u6!AA71-1</f>
        <v>0</v>
      </c>
      <c r="AB71" s="2">
        <f>'CJ80_u6-noXH2O'!AB71/CJ80_u6!AB71-1</f>
        <v>0</v>
      </c>
      <c r="AC71" s="2">
        <f>'CJ80_u6-noXH2O'!AC71/CJ80_u6!AC71-1</f>
        <v>0</v>
      </c>
      <c r="AD71" s="2">
        <f>'CJ80_u6-noXH2O'!AD71/CJ80_u6!AD71-1</f>
        <v>0</v>
      </c>
      <c r="AE71" s="2">
        <f>'CJ80_u6-noXH2O'!AE71/CJ80_u6!AE71-1</f>
        <v>0</v>
      </c>
      <c r="AF71" s="2">
        <f>'CJ80_u6-noXH2O'!AF71/CJ80_u6!AF71-1</f>
        <v>0</v>
      </c>
      <c r="AG71" s="2">
        <f>'CJ80_u6-noXH2O'!AG71/CJ80_u6!AG71-1</f>
        <v>0</v>
      </c>
      <c r="AH71" s="2">
        <f>'CJ80_u6-noXH2O'!AH71/CJ80_u6!AH71-1</f>
        <v>0</v>
      </c>
      <c r="AI71" s="2">
        <f>'CJ80_u6-noXH2O'!AI71/CJ80_u6!AI71-1</f>
        <v>0</v>
      </c>
      <c r="AJ71" s="2">
        <f>'CJ80_u6-noXH2O'!AJ71/CJ80_u6!AJ71-1</f>
        <v>0</v>
      </c>
      <c r="AK71" s="2">
        <f>'CJ80_u6-noXH2O'!AK71/CJ80_u6!AK71-1</f>
        <v>0</v>
      </c>
      <c r="AL71" s="2">
        <f>'CJ80_u6-noXH2O'!AL71/CJ80_u6!AL71-1</f>
        <v>0</v>
      </c>
      <c r="AM71" s="2">
        <f>'CJ80_u6-noXH2O'!AM71/CJ80_u6!AM71-1</f>
        <v>0</v>
      </c>
      <c r="AN71" s="2">
        <f>'CJ80_u6-noXH2O'!AN71/CJ80_u6!AN71-1</f>
        <v>0</v>
      </c>
      <c r="AO71" s="2">
        <f>'CJ80_u6-noXH2O'!AO71/CJ80_u6!AO71-1</f>
        <v>9.5563139931740482E-2</v>
      </c>
      <c r="AP71" s="2">
        <f>'CJ80_u6-noXH2O'!AP71/CJ80_u6!AP71-1</f>
        <v>0.10683012259194391</v>
      </c>
      <c r="AQ71" s="2">
        <f>'CJ80_u6-noXH2O'!AQ71/CJ80_u6!AQ71-1</f>
        <v>6.8601583113456543E-2</v>
      </c>
      <c r="AR71" s="2">
        <f>'CJ80_u6-noXH2O'!AR71/CJ80_u6!AR71-1</f>
        <v>0.10818713450292394</v>
      </c>
      <c r="AS71" s="2">
        <f>'CJ80_u6-noXH2O'!AS71/CJ80_u6!AS71-1</f>
        <v>6.9182389937106903E-2</v>
      </c>
      <c r="AT71" s="2">
        <f>'CJ80_u6-noXH2O'!AT71/CJ80_u6!AT71-1</f>
        <v>9.6153846153846034E-2</v>
      </c>
      <c r="AU71" s="2">
        <f>'CJ80_u6-noXH2O'!AU71/CJ80_u6!AU71-1</f>
        <v>9.4444444444444553E-2</v>
      </c>
      <c r="AV71" s="2">
        <f>'CJ80_u6-noXH2O'!AV71/CJ80_u6!AV71-1</f>
        <v>9.5709570957095647E-2</v>
      </c>
      <c r="AW71" s="2">
        <f>'CJ80_u6-noXH2O'!AW71/CJ80_u6!AW71-1</f>
        <v>7.3746312684365822E-2</v>
      </c>
      <c r="AX71" s="2">
        <f>'CJ80_u6-noXH2O'!AX71/CJ80_u6!AX71-1</f>
        <v>9.2771084337349263E-2</v>
      </c>
      <c r="AY71" s="2">
        <f>'CJ80_u6-noXH2O'!AY71/CJ80_u6!AY71-1</f>
        <v>0.10576923076923084</v>
      </c>
      <c r="AZ71" s="2">
        <f>'CJ80_u6-noXH2O'!AZ71/CJ80_u6!AZ71-1</f>
        <v>0.10924369747899165</v>
      </c>
      <c r="BA71" s="2">
        <f>'CJ80_u6-noXH2O'!BA71/CJ80_u6!BA71-1</f>
        <v>7.5356415478615046E-2</v>
      </c>
      <c r="BB71" s="2">
        <f>'CJ80_u6-noXH2O'!BB71/CJ80_u6!BB71-1</f>
        <v>4.2944785276073594E-2</v>
      </c>
      <c r="BC71" s="2">
        <f>'CJ80_u6-noXH2O'!BC71/CJ80_u6!BC71-1</f>
        <v>0.10317460317460325</v>
      </c>
      <c r="BD71" s="2">
        <f>'CJ80_u6-noXH2O'!BD71/CJ80_u6!BD71-1</f>
        <v>0.10245901639344268</v>
      </c>
      <c r="BE71" s="2">
        <f>'CJ80_u6-noXH2O'!BE71/CJ80_u6!BE71-1</f>
        <v>9.3877551020408179E-2</v>
      </c>
      <c r="BF71" s="2">
        <f>'CJ80_u6-noXH2O'!BF71/CJ80_u6!BF71-1</f>
        <v>2.0000000000000018E-2</v>
      </c>
      <c r="BG71" s="2">
        <f>'CJ80_u6-noXH2O'!BG71/CJ80_u6!BG71-1</f>
        <v>2.3923444976076569E-2</v>
      </c>
      <c r="BH71" s="2">
        <f>'CJ80_u6-noXH2O'!BH71/CJ80_u6!BH71-1</f>
        <v>8.8888888888888795E-2</v>
      </c>
      <c r="BI71" s="2">
        <f>'CJ80_u6-noXH2O'!BI71/CJ80_u6!BI71-1</f>
        <v>7.6687116564417179E-2</v>
      </c>
      <c r="BJ71" s="2">
        <f>'CJ80_u6-noXH2O'!BJ71/CJ80_u6!BJ71-1</f>
        <v>9.8330241187383871E-2</v>
      </c>
      <c r="BK71" s="2">
        <f>'CJ80_u6-noXH2O'!BK71/CJ80_u6!BK71-1</f>
        <v>0.1074074074074074</v>
      </c>
    </row>
    <row r="72" spans="1:63" x14ac:dyDescent="0.35">
      <c r="A72">
        <v>5</v>
      </c>
      <c r="B72" s="2">
        <f>'CJ80_u6-noXH2O'!B72/CJ80_u6!B72-1</f>
        <v>0</v>
      </c>
      <c r="C72" s="2">
        <f>'CJ80_u6-noXH2O'!C72/CJ80_u6!C72-1</f>
        <v>1.8404907975460238E-2</v>
      </c>
      <c r="D72" s="2">
        <f>'CJ80_u6-noXH2O'!D72/CJ80_u6!D72-1</f>
        <v>0.10687022900763354</v>
      </c>
      <c r="E72" s="2">
        <f>'CJ80_u6-noXH2O'!E72/CJ80_u6!E72-1</f>
        <v>0</v>
      </c>
      <c r="F72" s="2">
        <f>'CJ80_u6-noXH2O'!F72/CJ80_u6!F72-1</f>
        <v>9.0651558073654437E-2</v>
      </c>
      <c r="G72" s="2">
        <f>'CJ80_u6-noXH2O'!G72/CJ80_u6!G72-1</f>
        <v>7.6045627376425839E-2</v>
      </c>
      <c r="H72" s="2">
        <f>'CJ80_u6-noXH2O'!H72/CJ80_u6!H72-1</f>
        <v>8.7999999999999856E-2</v>
      </c>
      <c r="I72" s="2">
        <f>'CJ80_u6-noXH2O'!I72/CJ80_u6!I72-1</f>
        <v>7.3298429319371694E-2</v>
      </c>
      <c r="J72" s="2">
        <f>'CJ80_u6-noXH2O'!J72/CJ80_u6!J72-1</f>
        <v>1.2145748987854255E-2</v>
      </c>
      <c r="K72" s="2">
        <f>'CJ80_u6-noXH2O'!K72/CJ80_u6!K72-1</f>
        <v>0</v>
      </c>
      <c r="L72" s="2">
        <f>'CJ80_u6-noXH2O'!L72/CJ80_u6!L72-1</f>
        <v>7.2186836518046693E-2</v>
      </c>
      <c r="M72" s="2">
        <f>'CJ80_u6-noXH2O'!M72/CJ80_u6!M72-1</f>
        <v>1.8867924528301883E-2</v>
      </c>
      <c r="N72" s="2">
        <f>'CJ80_u6-noXH2O'!N72/CJ80_u6!N72-1</f>
        <v>0.10374639769452432</v>
      </c>
      <c r="O72" s="2">
        <f>'CJ80_u6-noXH2O'!O72/CJ80_u6!O72-1</f>
        <v>3.7234042553191404E-2</v>
      </c>
      <c r="P72" s="2">
        <f>'CJ80_u6-noXH2O'!P72/CJ80_u6!P72-1</f>
        <v>4.1666666666666741E-2</v>
      </c>
      <c r="Q72" s="2">
        <f>'CJ80_u6-noXH2O'!Q72/CJ80_u6!Q72-1</f>
        <v>9.090909090909105E-2</v>
      </c>
      <c r="R72" s="2">
        <f>'CJ80_u6-noXH2O'!R72/CJ80_u6!R72-1</f>
        <v>3.7037037037037202E-2</v>
      </c>
      <c r="S72" s="2">
        <f>'CJ80_u6-noXH2O'!S72/CJ80_u6!S72-1</f>
        <v>5.2447552447552503E-2</v>
      </c>
      <c r="T72" s="2">
        <f>'CJ80_u6-noXH2O'!T72/CJ80_u6!T72-1</f>
        <v>1.740139211136893E-2</v>
      </c>
      <c r="U72" s="2">
        <f>'CJ80_u6-noXH2O'!U72/CJ80_u6!U72-1</f>
        <v>5.319148936170226E-2</v>
      </c>
      <c r="V72" s="2">
        <f>'CJ80_u6-noXH2O'!V72/CJ80_u6!V72-1</f>
        <v>0.11940298507462677</v>
      </c>
      <c r="W72" s="2">
        <f>'CJ80_u6-noXH2O'!W72/CJ80_u6!W72-1</f>
        <v>5.6122448979591955E-2</v>
      </c>
      <c r="X72" s="2">
        <f>'CJ80_u6-noXH2O'!X72/CJ80_u6!X72-1</f>
        <v>2.7586206896551779E-2</v>
      </c>
      <c r="Y72" s="2">
        <f>'CJ80_u6-noXH2O'!Y72/CJ80_u6!Y72-1</f>
        <v>1.7241379310344973E-2</v>
      </c>
      <c r="Z72" s="2">
        <f>'CJ80_u6-noXH2O'!Z72/CJ80_u6!Z72-1</f>
        <v>0</v>
      </c>
      <c r="AA72" s="2">
        <f>'CJ80_u6-noXH2O'!AA72/CJ80_u6!AA72-1</f>
        <v>0</v>
      </c>
      <c r="AB72" s="2">
        <f>'CJ80_u6-noXH2O'!AB72/CJ80_u6!AB72-1</f>
        <v>0</v>
      </c>
      <c r="AC72" s="2">
        <f>'CJ80_u6-noXH2O'!AC72/CJ80_u6!AC72-1</f>
        <v>0</v>
      </c>
      <c r="AD72" s="2">
        <f>'CJ80_u6-noXH2O'!AD72/CJ80_u6!AD72-1</f>
        <v>0</v>
      </c>
      <c r="AE72" s="2">
        <f>'CJ80_u6-noXH2O'!AE72/CJ80_u6!AE72-1</f>
        <v>0</v>
      </c>
      <c r="AF72" s="2">
        <f>'CJ80_u6-noXH2O'!AF72/CJ80_u6!AF72-1</f>
        <v>0</v>
      </c>
      <c r="AG72" s="2">
        <f>'CJ80_u6-noXH2O'!AG72/CJ80_u6!AG72-1</f>
        <v>0</v>
      </c>
      <c r="AH72" s="2">
        <f>'CJ80_u6-noXH2O'!AH72/CJ80_u6!AH72-1</f>
        <v>0</v>
      </c>
      <c r="AI72" s="2">
        <f>'CJ80_u6-noXH2O'!AI72/CJ80_u6!AI72-1</f>
        <v>0</v>
      </c>
      <c r="AJ72" s="2">
        <f>'CJ80_u6-noXH2O'!AJ72/CJ80_u6!AJ72-1</f>
        <v>0</v>
      </c>
      <c r="AK72" s="2">
        <f>'CJ80_u6-noXH2O'!AK72/CJ80_u6!AK72-1</f>
        <v>0</v>
      </c>
      <c r="AL72" s="2">
        <f>'CJ80_u6-noXH2O'!AL72/CJ80_u6!AL72-1</f>
        <v>0</v>
      </c>
      <c r="AM72" s="2">
        <f>'CJ80_u6-noXH2O'!AM72/CJ80_u6!AM72-1</f>
        <v>0</v>
      </c>
      <c r="AN72" s="2">
        <f>'CJ80_u6-noXH2O'!AN72/CJ80_u6!AN72-1</f>
        <v>0</v>
      </c>
      <c r="AO72" s="2">
        <f>'CJ80_u6-noXH2O'!AO72/CJ80_u6!AO72-1</f>
        <v>0.10247349823321539</v>
      </c>
      <c r="AP72" s="2">
        <f>'CJ80_u6-noXH2O'!AP72/CJ80_u6!AP72-1</f>
        <v>0.11151079136690645</v>
      </c>
      <c r="AQ72" s="2">
        <f>'CJ80_u6-noXH2O'!AQ72/CJ80_u6!AQ72-1</f>
        <v>7.3369565217391353E-2</v>
      </c>
      <c r="AR72" s="2">
        <f>'CJ80_u6-noXH2O'!AR72/CJ80_u6!AR72-1</f>
        <v>0.11411411411411421</v>
      </c>
      <c r="AS72" s="2">
        <f>'CJ80_u6-noXH2O'!AS72/CJ80_u6!AS72-1</f>
        <v>7.1197411003236288E-2</v>
      </c>
      <c r="AT72" s="2">
        <f>'CJ80_u6-noXH2O'!AT72/CJ80_u6!AT72-1</f>
        <v>0.10526315789473673</v>
      </c>
      <c r="AU72" s="2">
        <f>'CJ80_u6-noXH2O'!AU72/CJ80_u6!AU72-1</f>
        <v>9.8290598290598385E-2</v>
      </c>
      <c r="AV72" s="2">
        <f>'CJ80_u6-noXH2O'!AV72/CJ80_u6!AV72-1</f>
        <v>9.8305084745762716E-2</v>
      </c>
      <c r="AW72" s="2">
        <f>'CJ80_u6-noXH2O'!AW72/CJ80_u6!AW72-1</f>
        <v>7.7389984825493086E-2</v>
      </c>
      <c r="AX72" s="2">
        <f>'CJ80_u6-noXH2O'!AX72/CJ80_u6!AX72-1</f>
        <v>9.4944512946979032E-2</v>
      </c>
      <c r="AY72" s="2">
        <f>'CJ80_u6-noXH2O'!AY72/CJ80_u6!AY72-1</f>
        <v>0.10891089108910901</v>
      </c>
      <c r="AZ72" s="2">
        <f>'CJ80_u6-noXH2O'!AZ72/CJ80_u6!AZ72-1</f>
        <v>0.11283185840707977</v>
      </c>
      <c r="BA72" s="2">
        <f>'CJ80_u6-noXH2O'!BA72/CJ80_u6!BA72-1</f>
        <v>7.6759061833688635E-2</v>
      </c>
      <c r="BB72" s="2">
        <f>'CJ80_u6-noXH2O'!BB72/CJ80_u6!BB72-1</f>
        <v>4.3750000000000178E-2</v>
      </c>
      <c r="BC72" s="2">
        <f>'CJ80_u6-noXH2O'!BC72/CJ80_u6!BC72-1</f>
        <v>0.10655737704918034</v>
      </c>
      <c r="BD72" s="2">
        <f>'CJ80_u6-noXH2O'!BD72/CJ80_u6!BD72-1</f>
        <v>0.10893246187363848</v>
      </c>
      <c r="BE72" s="2">
        <f>'CJ80_u6-noXH2O'!BE72/CJ80_u6!BE72-1</f>
        <v>9.6842105263157841E-2</v>
      </c>
      <c r="BF72" s="2">
        <f>'CJ80_u6-noXH2O'!BF72/CJ80_u6!BF72-1</f>
        <v>2.0618556701030855E-2</v>
      </c>
      <c r="BG72" s="2">
        <f>'CJ80_u6-noXH2O'!BG72/CJ80_u6!BG72-1</f>
        <v>2.4630541871921263E-2</v>
      </c>
      <c r="BH72" s="2">
        <f>'CJ80_u6-noXH2O'!BH72/CJ80_u6!BH72-1</f>
        <v>8.5714285714285854E-2</v>
      </c>
      <c r="BI72" s="2">
        <f>'CJ80_u6-noXH2O'!BI72/CJ80_u6!BI72-1</f>
        <v>7.5709779179810921E-2</v>
      </c>
      <c r="BJ72" s="2">
        <f>'CJ80_u6-noXH2O'!BJ72/CJ80_u6!BJ72-1</f>
        <v>0.1044487427466152</v>
      </c>
      <c r="BK72" s="2">
        <f>'CJ80_u6-noXH2O'!BK72/CJ80_u6!BK72-1</f>
        <v>0.11235955056179781</v>
      </c>
    </row>
    <row r="73" spans="1:63" x14ac:dyDescent="0.35">
      <c r="A73">
        <v>4</v>
      </c>
      <c r="B73" s="2">
        <f>'CJ80_u6-noXH2O'!B73/CJ80_u6!B73-1</f>
        <v>0</v>
      </c>
      <c r="C73" s="2">
        <f>'CJ80_u6-noXH2O'!C73/CJ80_u6!C73-1</f>
        <v>2.0618556701030855E-2</v>
      </c>
      <c r="D73" s="2">
        <f>'CJ80_u6-noXH2O'!D73/CJ80_u6!D73-1</f>
        <v>0.11023622047244097</v>
      </c>
      <c r="E73" s="2">
        <f>'CJ80_u6-noXH2O'!E73/CJ80_u6!E73-1</f>
        <v>0</v>
      </c>
      <c r="F73" s="2">
        <f>'CJ80_u6-noXH2O'!F73/CJ80_u6!F73-1</f>
        <v>9.6209912536443065E-2</v>
      </c>
      <c r="G73" s="2">
        <f>'CJ80_u6-noXH2O'!G73/CJ80_u6!G73-1</f>
        <v>7.7972709551656916E-2</v>
      </c>
      <c r="H73" s="2">
        <f>'CJ80_u6-noXH2O'!H73/CJ80_u6!H73-1</f>
        <v>9.0287277701778246E-2</v>
      </c>
      <c r="I73" s="2">
        <f>'CJ80_u6-noXH2O'!I73/CJ80_u6!I73-1</f>
        <v>7.4999999999999956E-2</v>
      </c>
      <c r="J73" s="2">
        <f>'CJ80_u6-noXH2O'!J73/CJ80_u6!J73-1</f>
        <v>1.3306038894575378E-2</v>
      </c>
      <c r="K73" s="2">
        <f>'CJ80_u6-noXH2O'!K73/CJ80_u6!K73-1</f>
        <v>0</v>
      </c>
      <c r="L73" s="2">
        <f>'CJ80_u6-noXH2O'!L73/CJ80_u6!L73-1</f>
        <v>7.5921908893709311E-2</v>
      </c>
      <c r="M73" s="2">
        <f>'CJ80_u6-noXH2O'!M73/CJ80_u6!M73-1</f>
        <v>1.9108280254777066E-2</v>
      </c>
      <c r="N73" s="2">
        <f>'CJ80_u6-noXH2O'!N73/CJ80_u6!N73-1</f>
        <v>0.10830860534124631</v>
      </c>
      <c r="O73" s="2">
        <f>'CJ80_u6-noXH2O'!O73/CJ80_u6!O73-1</f>
        <v>3.7837837837837895E-2</v>
      </c>
      <c r="P73" s="2">
        <f>'CJ80_u6-noXH2O'!P73/CJ80_u6!P73-1</f>
        <v>4.2352941176470482E-2</v>
      </c>
      <c r="Q73" s="2">
        <f>'CJ80_u6-noXH2O'!Q73/CJ80_u6!Q73-1</f>
        <v>9.456264775413703E-2</v>
      </c>
      <c r="R73" s="2">
        <f>'CJ80_u6-noXH2O'!R73/CJ80_u6!R73-1</f>
        <v>4.2016806722688926E-2</v>
      </c>
      <c r="S73" s="2">
        <f>'CJ80_u6-noXH2O'!S73/CJ80_u6!S73-1</f>
        <v>5.3571428571428825E-2</v>
      </c>
      <c r="T73" s="2">
        <f>'CJ80_u6-noXH2O'!T73/CJ80_u6!T73-1</f>
        <v>1.7626321974148151E-2</v>
      </c>
      <c r="U73" s="2">
        <f>'CJ80_u6-noXH2O'!U73/CJ80_u6!U73-1</f>
        <v>4.8648648648648596E-2</v>
      </c>
      <c r="V73" s="2">
        <f>'CJ80_u6-noXH2O'!V73/CJ80_u6!V73-1</f>
        <v>0.12371134020618557</v>
      </c>
      <c r="W73" s="2">
        <f>'CJ80_u6-noXH2O'!W73/CJ80_u6!W73-1</f>
        <v>5.7291666666666741E-2</v>
      </c>
      <c r="X73" s="2">
        <f>'CJ80_u6-noXH2O'!X73/CJ80_u6!X73-1</f>
        <v>2.7972027972027913E-2</v>
      </c>
      <c r="Y73" s="2">
        <f>'CJ80_u6-noXH2O'!Y73/CJ80_u6!Y73-1</f>
        <v>1.7467248908296984E-2</v>
      </c>
      <c r="Z73" s="2">
        <f>'CJ80_u6-noXH2O'!Z73/CJ80_u6!Z73-1</f>
        <v>0</v>
      </c>
      <c r="AA73" s="2">
        <f>'CJ80_u6-noXH2O'!AA73/CJ80_u6!AA73-1</f>
        <v>0</v>
      </c>
      <c r="AB73" s="2">
        <f>'CJ80_u6-noXH2O'!AB73/CJ80_u6!AB73-1</f>
        <v>0</v>
      </c>
      <c r="AC73" s="2">
        <f>'CJ80_u6-noXH2O'!AC73/CJ80_u6!AC73-1</f>
        <v>0</v>
      </c>
      <c r="AD73" s="2">
        <f>'CJ80_u6-noXH2O'!AD73/CJ80_u6!AD73-1</f>
        <v>0</v>
      </c>
      <c r="AE73" s="2">
        <f>'CJ80_u6-noXH2O'!AE73/CJ80_u6!AE73-1</f>
        <v>0</v>
      </c>
      <c r="AF73" s="2">
        <f>'CJ80_u6-noXH2O'!AF73/CJ80_u6!AF73-1</f>
        <v>0</v>
      </c>
      <c r="AG73" s="2">
        <f>'CJ80_u6-noXH2O'!AG73/CJ80_u6!AG73-1</f>
        <v>0</v>
      </c>
      <c r="AH73" s="2">
        <f>'CJ80_u6-noXH2O'!AH73/CJ80_u6!AH73-1</f>
        <v>0</v>
      </c>
      <c r="AI73" s="2">
        <f>'CJ80_u6-noXH2O'!AI73/CJ80_u6!AI73-1</f>
        <v>0</v>
      </c>
      <c r="AJ73" s="2">
        <f>'CJ80_u6-noXH2O'!AJ73/CJ80_u6!AJ73-1</f>
        <v>0</v>
      </c>
      <c r="AK73" s="2">
        <f>'CJ80_u6-noXH2O'!AK73/CJ80_u6!AK73-1</f>
        <v>0</v>
      </c>
      <c r="AL73" s="2">
        <f>'CJ80_u6-noXH2O'!AL73/CJ80_u6!AL73-1</f>
        <v>0</v>
      </c>
      <c r="AM73" s="2">
        <f>'CJ80_u6-noXH2O'!AM73/CJ80_u6!AM73-1</f>
        <v>0</v>
      </c>
      <c r="AN73" s="2">
        <f>'CJ80_u6-noXH2O'!AN73/CJ80_u6!AN73-1</f>
        <v>0</v>
      </c>
      <c r="AO73" s="2">
        <f>'CJ80_u6-noXH2O'!AO73/CJ80_u6!AO73-1</f>
        <v>0.1058394160583942</v>
      </c>
      <c r="AP73" s="2">
        <f>'CJ80_u6-noXH2O'!AP73/CJ80_u6!AP73-1</f>
        <v>0.1148148148148147</v>
      </c>
      <c r="AQ73" s="2">
        <f>'CJ80_u6-noXH2O'!AQ73/CJ80_u6!AQ73-1</f>
        <v>7.5842696629213391E-2</v>
      </c>
      <c r="AR73" s="2">
        <f>'CJ80_u6-noXH2O'!AR73/CJ80_u6!AR73-1</f>
        <v>0.11728395061728403</v>
      </c>
      <c r="AS73" s="2">
        <f>'CJ80_u6-noXH2O'!AS73/CJ80_u6!AS73-1</f>
        <v>7.6923076923077094E-2</v>
      </c>
      <c r="AT73" s="2">
        <f>'CJ80_u6-noXH2O'!AT73/CJ80_u6!AT73-1</f>
        <v>0.10810810810810811</v>
      </c>
      <c r="AU73" s="2">
        <f>'CJ80_u6-noXH2O'!AU73/CJ80_u6!AU73-1</f>
        <v>0.10102489019033678</v>
      </c>
      <c r="AV73" s="2">
        <f>'CJ80_u6-noXH2O'!AV73/CJ80_u6!AV73-1</f>
        <v>0.10452961672473871</v>
      </c>
      <c r="AW73" s="2">
        <f>'CJ80_u6-noXH2O'!AW73/CJ80_u6!AW73-1</f>
        <v>8.1377151799687075E-2</v>
      </c>
      <c r="AX73" s="2">
        <f>'CJ80_u6-noXH2O'!AX73/CJ80_u6!AX73-1</f>
        <v>0.10000000000000009</v>
      </c>
      <c r="AY73" s="2">
        <f>'CJ80_u6-noXH2O'!AY73/CJ80_u6!AY73-1</f>
        <v>0.11111111111111094</v>
      </c>
      <c r="AZ73" s="2">
        <f>'CJ80_u6-noXH2O'!AZ73/CJ80_u6!AZ73-1</f>
        <v>0.11600928074245931</v>
      </c>
      <c r="BA73" s="2">
        <f>'CJ80_u6-noXH2O'!BA73/CJ80_u6!BA73-1</f>
        <v>8.240534521158116E-2</v>
      </c>
      <c r="BB73" s="2">
        <f>'CJ80_u6-noXH2O'!BB73/CJ80_u6!BB73-1</f>
        <v>4.4585987261146487E-2</v>
      </c>
      <c r="BC73" s="2">
        <f>'CJ80_u6-noXH2O'!BC73/CJ80_u6!BC73-1</f>
        <v>0.11016949152542366</v>
      </c>
      <c r="BD73" s="2">
        <f>'CJ80_u6-noXH2O'!BD73/CJ80_u6!BD73-1</f>
        <v>0.11264367816091969</v>
      </c>
      <c r="BE73" s="2">
        <f>'CJ80_u6-noXH2O'!BE73/CJ80_u6!BE73-1</f>
        <v>0.10195227765726678</v>
      </c>
      <c r="BF73" s="2">
        <f>'CJ80_u6-noXH2O'!BF73/CJ80_u6!BF73-1</f>
        <v>2.1052631578947212E-2</v>
      </c>
      <c r="BG73" s="2">
        <f>'CJ80_u6-noXH2O'!BG73/CJ80_u6!BG73-1</f>
        <v>2.5284450063211228E-2</v>
      </c>
      <c r="BH73" s="2">
        <f>'CJ80_u6-noXH2O'!BH73/CJ80_u6!BH73-1</f>
        <v>9.4117647058823639E-2</v>
      </c>
      <c r="BI73" s="2">
        <f>'CJ80_u6-noXH2O'!BI73/CJ80_u6!BI73-1</f>
        <v>8.1168831168831224E-2</v>
      </c>
      <c r="BJ73" s="2">
        <f>'CJ80_u6-noXH2O'!BJ73/CJ80_u6!BJ73-1</f>
        <v>0.10621242484969939</v>
      </c>
      <c r="BK73" s="2">
        <f>'CJ80_u6-noXH2O'!BK73/CJ80_u6!BK73-1</f>
        <v>0.11450381679389321</v>
      </c>
    </row>
    <row r="74" spans="1:63" x14ac:dyDescent="0.35">
      <c r="A74">
        <v>3</v>
      </c>
      <c r="B74" s="2">
        <f>'CJ80_u6-noXH2O'!B74/CJ80_u6!B74-1</f>
        <v>0</v>
      </c>
      <c r="C74" s="2">
        <f>'CJ80_u6-noXH2O'!C74/CJ80_u6!C74-1</f>
        <v>2.0746887966805128E-2</v>
      </c>
      <c r="D74" s="2">
        <f>'CJ80_u6-noXH2O'!D74/CJ80_u6!D74-1</f>
        <v>0.1132075471698113</v>
      </c>
      <c r="E74" s="2">
        <f>'CJ80_u6-noXH2O'!E74/CJ80_u6!E74-1</f>
        <v>0</v>
      </c>
      <c r="F74" s="2">
        <f>'CJ80_u6-noXH2O'!F74/CJ80_u6!F74-1</f>
        <v>9.8802395209580895E-2</v>
      </c>
      <c r="G74" s="2">
        <f>'CJ80_u6-noXH2O'!G74/CJ80_u6!G74-1</f>
        <v>8.1836327345309545E-2</v>
      </c>
      <c r="H74" s="2">
        <f>'CJ80_u6-noXH2O'!H74/CJ80_u6!H74-1</f>
        <v>9.3837535014005491E-2</v>
      </c>
      <c r="I74" s="2">
        <f>'CJ80_u6-noXH2O'!I74/CJ80_u6!I74-1</f>
        <v>7.6642335766423431E-2</v>
      </c>
      <c r="J74" s="2">
        <f>'CJ80_u6-noXH2O'!J74/CJ80_u6!J74-1</f>
        <v>1.4477766287487093E-2</v>
      </c>
      <c r="K74" s="2">
        <f>'CJ80_u6-noXH2O'!K74/CJ80_u6!K74-1</f>
        <v>0</v>
      </c>
      <c r="L74" s="2">
        <f>'CJ80_u6-noXH2O'!L74/CJ80_u6!L74-1</f>
        <v>7.6923076923076872E-2</v>
      </c>
      <c r="M74" s="2">
        <f>'CJ80_u6-noXH2O'!M74/CJ80_u6!M74-1</f>
        <v>1.9230769230769384E-2</v>
      </c>
      <c r="N74" s="2">
        <f>'CJ80_u6-noXH2O'!N74/CJ80_u6!N74-1</f>
        <v>0.11263318112633169</v>
      </c>
      <c r="O74" s="2">
        <f>'CJ80_u6-noXH2O'!O74/CJ80_u6!O74-1</f>
        <v>3.8251366120218622E-2</v>
      </c>
      <c r="P74" s="2">
        <f>'CJ80_u6-noXH2O'!P74/CJ80_u6!P74-1</f>
        <v>4.5346062052505909E-2</v>
      </c>
      <c r="Q74" s="2">
        <f>'CJ80_u6-noXH2O'!Q74/CJ80_u6!Q74-1</f>
        <v>9.6735187424425551E-2</v>
      </c>
      <c r="R74" s="2">
        <f>'CJ80_u6-noXH2O'!R74/CJ80_u6!R74-1</f>
        <v>3.8297872340425476E-2</v>
      </c>
      <c r="S74" s="2">
        <f>'CJ80_u6-noXH2O'!S74/CJ80_u6!S74-1</f>
        <v>5.4347826086956763E-2</v>
      </c>
      <c r="T74" s="2">
        <f>'CJ80_u6-noXH2O'!T74/CJ80_u6!T74-1</f>
        <v>1.9024970273483932E-2</v>
      </c>
      <c r="U74" s="2">
        <f>'CJ80_u6-noXH2O'!U74/CJ80_u6!U74-1</f>
        <v>4.9450549450549497E-2</v>
      </c>
      <c r="V74" s="2">
        <f>'CJ80_u6-noXH2O'!V74/CJ80_u6!V74-1</f>
        <v>0.12765957446808529</v>
      </c>
      <c r="W74" s="2">
        <f>'CJ80_u6-noXH2O'!W74/CJ80_u6!W74-1</f>
        <v>5.8355437665782439E-2</v>
      </c>
      <c r="X74" s="2">
        <f>'CJ80_u6-noXH2O'!X74/CJ80_u6!X74-1</f>
        <v>2.8368794326240954E-2</v>
      </c>
      <c r="Y74" s="2">
        <f>'CJ80_u6-noXH2O'!Y74/CJ80_u6!Y74-1</f>
        <v>2.212389380530988E-2</v>
      </c>
      <c r="Z74" s="2">
        <f>'CJ80_u6-noXH2O'!Z74/CJ80_u6!Z74-1</f>
        <v>0</v>
      </c>
      <c r="AA74" s="2">
        <f>'CJ80_u6-noXH2O'!AA74/CJ80_u6!AA74-1</f>
        <v>0</v>
      </c>
      <c r="AB74" s="2">
        <f>'CJ80_u6-noXH2O'!AB74/CJ80_u6!AB74-1</f>
        <v>0</v>
      </c>
      <c r="AC74" s="2">
        <f>'CJ80_u6-noXH2O'!AC74/CJ80_u6!AC74-1</f>
        <v>0</v>
      </c>
      <c r="AD74" s="2">
        <f>'CJ80_u6-noXH2O'!AD74/CJ80_u6!AD74-1</f>
        <v>0</v>
      </c>
      <c r="AE74" s="2">
        <f>'CJ80_u6-noXH2O'!AE74/CJ80_u6!AE74-1</f>
        <v>0</v>
      </c>
      <c r="AF74" s="2">
        <f>'CJ80_u6-noXH2O'!AF74/CJ80_u6!AF74-1</f>
        <v>0</v>
      </c>
      <c r="AG74" s="2">
        <f>'CJ80_u6-noXH2O'!AG74/CJ80_u6!AG74-1</f>
        <v>0</v>
      </c>
      <c r="AH74" s="2">
        <f>'CJ80_u6-noXH2O'!AH74/CJ80_u6!AH74-1</f>
        <v>0</v>
      </c>
      <c r="AI74" s="2">
        <f>'CJ80_u6-noXH2O'!AI74/CJ80_u6!AI74-1</f>
        <v>0</v>
      </c>
      <c r="AJ74" s="2">
        <f>'CJ80_u6-noXH2O'!AJ74/CJ80_u6!AJ74-1</f>
        <v>0</v>
      </c>
      <c r="AK74" s="2">
        <f>'CJ80_u6-noXH2O'!AK74/CJ80_u6!AK74-1</f>
        <v>0</v>
      </c>
      <c r="AL74" s="2">
        <f>'CJ80_u6-noXH2O'!AL74/CJ80_u6!AL74-1</f>
        <v>0</v>
      </c>
      <c r="AM74" s="2">
        <f>'CJ80_u6-noXH2O'!AM74/CJ80_u6!AM74-1</f>
        <v>0</v>
      </c>
      <c r="AN74" s="2">
        <f>'CJ80_u6-noXH2O'!AN74/CJ80_u6!AN74-1</f>
        <v>0</v>
      </c>
      <c r="AO74" s="2">
        <f>'CJ80_u6-noXH2O'!AO74/CJ80_u6!AO74-1</f>
        <v>0.10902255639097747</v>
      </c>
      <c r="AP74" s="2">
        <f>'CJ80_u6-noXH2O'!AP74/CJ80_u6!AP74-1</f>
        <v>0.11742424242424243</v>
      </c>
      <c r="AQ74" s="2">
        <f>'CJ80_u6-noXH2O'!AQ74/CJ80_u6!AQ74-1</f>
        <v>7.7809798270893404E-2</v>
      </c>
      <c r="AR74" s="2">
        <f>'CJ80_u6-noXH2O'!AR74/CJ80_u6!AR74-1</f>
        <v>0.11987381703470024</v>
      </c>
      <c r="AS74" s="2">
        <f>'CJ80_u6-noXH2O'!AS74/CJ80_u6!AS74-1</f>
        <v>7.8767123287671215E-2</v>
      </c>
      <c r="AT74" s="2">
        <f>'CJ80_u6-noXH2O'!AT74/CJ80_u6!AT74-1</f>
        <v>0.10344827586206895</v>
      </c>
      <c r="AU74" s="2">
        <f>'CJ80_u6-noXH2O'!AU74/CJ80_u6!AU74-1</f>
        <v>0.10479041916167642</v>
      </c>
      <c r="AV74" s="2">
        <f>'CJ80_u6-noXH2O'!AV74/CJ80_u6!AV74-1</f>
        <v>0.10320284697508897</v>
      </c>
      <c r="AW74" s="2">
        <f>'CJ80_u6-noXH2O'!AW74/CJ80_u6!AW74-1</f>
        <v>8.3333333333333259E-2</v>
      </c>
      <c r="AX74" s="2">
        <f>'CJ80_u6-noXH2O'!AX74/CJ80_u6!AX74-1</f>
        <v>0.10335917312661502</v>
      </c>
      <c r="AY74" s="2">
        <f>'CJ80_u6-noXH2O'!AY74/CJ80_u6!AY74-1</f>
        <v>0.1169102296450939</v>
      </c>
      <c r="AZ74" s="2">
        <f>'CJ80_u6-noXH2O'!AZ74/CJ80_u6!AZ74-1</f>
        <v>0.12106537530266337</v>
      </c>
      <c r="BA74" s="2">
        <f>'CJ80_u6-noXH2O'!BA74/CJ80_u6!BA74-1</f>
        <v>8.3140877598152363E-2</v>
      </c>
      <c r="BB74" s="2">
        <f>'CJ80_u6-noXH2O'!BB74/CJ80_u6!BB74-1</f>
        <v>5.1948051948051965E-2</v>
      </c>
      <c r="BC74" s="2">
        <f>'CJ80_u6-noXH2O'!BC74/CJ80_u6!BC74-1</f>
        <v>0.11304347826086958</v>
      </c>
      <c r="BD74" s="2">
        <f>'CJ80_u6-noXH2O'!BD74/CJ80_u6!BD74-1</f>
        <v>0.11566265060240966</v>
      </c>
      <c r="BE74" s="2">
        <f>'CJ80_u6-noXH2O'!BE74/CJ80_u6!BE74-1</f>
        <v>0.10467706013363021</v>
      </c>
      <c r="BF74" s="2">
        <f>'CJ80_u6-noXH2O'!BF74/CJ80_u6!BF74-1</f>
        <v>2.1621621621621623E-2</v>
      </c>
      <c r="BG74" s="2">
        <f>'CJ80_u6-noXH2O'!BG74/CJ80_u6!BG74-1</f>
        <v>2.7166882276843607E-2</v>
      </c>
      <c r="BH74" s="2">
        <f>'CJ80_u6-noXH2O'!BH74/CJ80_u6!BH74-1</f>
        <v>9.6385542168674565E-2</v>
      </c>
      <c r="BI74" s="2">
        <f>'CJ80_u6-noXH2O'!BI74/CJ80_u6!BI74-1</f>
        <v>8.3056478405315604E-2</v>
      </c>
      <c r="BJ74" s="2">
        <f>'CJ80_u6-noXH2O'!BJ74/CJ80_u6!BJ74-1</f>
        <v>0.10995850622406622</v>
      </c>
      <c r="BK74" s="2">
        <f>'CJ80_u6-noXH2O'!BK74/CJ80_u6!BK74-1</f>
        <v>0.11969111969111967</v>
      </c>
    </row>
    <row r="75" spans="1:63" x14ac:dyDescent="0.35">
      <c r="A75">
        <v>2</v>
      </c>
      <c r="B75" s="2">
        <f>'CJ80_u6-noXH2O'!B75/CJ80_u6!B75-1</f>
        <v>0</v>
      </c>
      <c r="C75" s="2">
        <f>'CJ80_u6-noXH2O'!C75/CJ80_u6!C75-1</f>
        <v>2.0876826722338038E-2</v>
      </c>
      <c r="D75" s="2">
        <f>'CJ80_u6-noXH2O'!D75/CJ80_u6!D75-1</f>
        <v>0.11699164345403901</v>
      </c>
      <c r="E75" s="2">
        <f>'CJ80_u6-noXH2O'!E75/CJ80_u6!E75-1</f>
        <v>0</v>
      </c>
      <c r="F75" s="2">
        <f>'CJ80_u6-noXH2O'!F75/CJ80_u6!F75-1</f>
        <v>0.10185185185185186</v>
      </c>
      <c r="G75" s="2">
        <f>'CJ80_u6-noXH2O'!G75/CJ80_u6!G75-1</f>
        <v>8.4016393442623016E-2</v>
      </c>
      <c r="H75" s="2">
        <f>'CJ80_u6-noXH2O'!H75/CJ80_u6!H75-1</f>
        <v>9.7841726618705049E-2</v>
      </c>
      <c r="I75" s="2">
        <f>'CJ80_u6-noXH2O'!I75/CJ80_u6!I75-1</f>
        <v>7.8651685393258397E-2</v>
      </c>
      <c r="J75" s="2">
        <f>'CJ80_u6-noXH2O'!J75/CJ80_u6!J75-1</f>
        <v>1.4629049111807735E-2</v>
      </c>
      <c r="K75" s="2">
        <f>'CJ80_u6-noXH2O'!K75/CJ80_u6!K75-1</f>
        <v>0</v>
      </c>
      <c r="L75" s="2">
        <f>'CJ80_u6-noXH2O'!L75/CJ80_u6!L75-1</f>
        <v>7.8125E-2</v>
      </c>
      <c r="M75" s="2">
        <f>'CJ80_u6-noXH2O'!M75/CJ80_u6!M75-1</f>
        <v>1.9480519480519431E-2</v>
      </c>
      <c r="N75" s="2">
        <f>'CJ80_u6-noXH2O'!N75/CJ80_u6!N75-1</f>
        <v>0.11580594679186218</v>
      </c>
      <c r="O75" s="2">
        <f>'CJ80_u6-noXH2O'!O75/CJ80_u6!O75-1</f>
        <v>3.8674033149171283E-2</v>
      </c>
      <c r="P75" s="2">
        <f>'CJ80_u6-noXH2O'!P75/CJ80_u6!P75-1</f>
        <v>4.6004842615012143E-2</v>
      </c>
      <c r="Q75" s="2">
        <f>'CJ80_u6-noXH2O'!Q75/CJ80_u6!Q75-1</f>
        <v>0.10049627791563265</v>
      </c>
      <c r="R75" s="2">
        <f>'CJ80_u6-noXH2O'!R75/CJ80_u6!R75-1</f>
        <v>3.8961038961038863E-2</v>
      </c>
      <c r="S75" s="2">
        <f>'CJ80_u6-noXH2O'!S75/CJ80_u6!S75-1</f>
        <v>5.555555555555558E-2</v>
      </c>
      <c r="T75" s="2">
        <f>'CJ80_u6-noXH2O'!T75/CJ80_u6!T75-1</f>
        <v>1.9253910950661979E-2</v>
      </c>
      <c r="U75" s="2">
        <f>'CJ80_u6-noXH2O'!U75/CJ80_u6!U75-1</f>
        <v>5.6179775280899014E-2</v>
      </c>
      <c r="V75" s="2">
        <f>'CJ80_u6-noXH2O'!V75/CJ80_u6!V75-1</f>
        <v>0.13186813186813184</v>
      </c>
      <c r="W75" s="2">
        <f>'CJ80_u6-noXH2O'!W75/CJ80_u6!W75-1</f>
        <v>5.9620596205962162E-2</v>
      </c>
      <c r="X75" s="2">
        <f>'CJ80_u6-noXH2O'!X75/CJ80_u6!X75-1</f>
        <v>2.8571428571428692E-2</v>
      </c>
      <c r="Y75" s="2">
        <f>'CJ80_u6-noXH2O'!Y75/CJ80_u6!Y75-1</f>
        <v>2.2421524663676973E-2</v>
      </c>
      <c r="Z75" s="2">
        <f>'CJ80_u6-noXH2O'!Z75/CJ80_u6!Z75-1</f>
        <v>0</v>
      </c>
      <c r="AA75" s="2">
        <f>'CJ80_u6-noXH2O'!AA75/CJ80_u6!AA75-1</f>
        <v>0</v>
      </c>
      <c r="AB75" s="2">
        <f>'CJ80_u6-noXH2O'!AB75/CJ80_u6!AB75-1</f>
        <v>0</v>
      </c>
      <c r="AC75" s="2">
        <f>'CJ80_u6-noXH2O'!AC75/CJ80_u6!AC75-1</f>
        <v>0</v>
      </c>
      <c r="AD75" s="2">
        <f>'CJ80_u6-noXH2O'!AD75/CJ80_u6!AD75-1</f>
        <v>0</v>
      </c>
      <c r="AE75" s="2">
        <f>'CJ80_u6-noXH2O'!AE75/CJ80_u6!AE75-1</f>
        <v>0</v>
      </c>
      <c r="AF75" s="2">
        <f>'CJ80_u6-noXH2O'!AF75/CJ80_u6!AF75-1</f>
        <v>0</v>
      </c>
      <c r="AG75" s="2">
        <f>'CJ80_u6-noXH2O'!AG75/CJ80_u6!AG75-1</f>
        <v>0</v>
      </c>
      <c r="AH75" s="2">
        <f>'CJ80_u6-noXH2O'!AH75/CJ80_u6!AH75-1</f>
        <v>0</v>
      </c>
      <c r="AI75" s="2">
        <f>'CJ80_u6-noXH2O'!AI75/CJ80_u6!AI75-1</f>
        <v>0</v>
      </c>
      <c r="AJ75" s="2">
        <f>'CJ80_u6-noXH2O'!AJ75/CJ80_u6!AJ75-1</f>
        <v>0</v>
      </c>
      <c r="AK75" s="2">
        <f>'CJ80_u6-noXH2O'!AK75/CJ80_u6!AK75-1</f>
        <v>0</v>
      </c>
      <c r="AL75" s="2">
        <f>'CJ80_u6-noXH2O'!AL75/CJ80_u6!AL75-1</f>
        <v>0</v>
      </c>
      <c r="AM75" s="2">
        <f>'CJ80_u6-noXH2O'!AM75/CJ80_u6!AM75-1</f>
        <v>0</v>
      </c>
      <c r="AN75" s="2">
        <f>'CJ80_u6-noXH2O'!AN75/CJ80_u6!AN75-1</f>
        <v>0</v>
      </c>
      <c r="AO75" s="2">
        <f>'CJ80_u6-noXH2O'!AO75/CJ80_u6!AO75-1</f>
        <v>0.11240310077519378</v>
      </c>
      <c r="AP75" s="2">
        <f>'CJ80_u6-noXH2O'!AP75/CJ80_u6!AP75-1</f>
        <v>0.12233009708737885</v>
      </c>
      <c r="AQ75" s="2">
        <f>'CJ80_u6-noXH2O'!AQ75/CJ80_u6!AQ75-1</f>
        <v>8.0118694362017795E-2</v>
      </c>
      <c r="AR75" s="2">
        <f>'CJ80_u6-noXH2O'!AR75/CJ80_u6!AR75-1</f>
        <v>0.1225806451612903</v>
      </c>
      <c r="AS75" s="2">
        <f>'CJ80_u6-noXH2O'!AS75/CJ80_u6!AS75-1</f>
        <v>8.098591549295775E-2</v>
      </c>
      <c r="AT75" s="2">
        <f>'CJ80_u6-noXH2O'!AT75/CJ80_u6!AT75-1</f>
        <v>0.11347517730496448</v>
      </c>
      <c r="AU75" s="2">
        <f>'CJ80_u6-noXH2O'!AU75/CJ80_u6!AU75-1</f>
        <v>0.1073619631901841</v>
      </c>
      <c r="AV75" s="2">
        <f>'CJ80_u6-noXH2O'!AV75/CJ80_u6!AV75-1</f>
        <v>0.10948905109489049</v>
      </c>
      <c r="AW75" s="2">
        <f>'CJ80_u6-noXH2O'!AW75/CJ80_u6!AW75-1</f>
        <v>8.5667215815486086E-2</v>
      </c>
      <c r="AX75" s="2">
        <f>'CJ80_u6-noXH2O'!AX75/CJ80_u6!AX75-1</f>
        <v>0.10582010582010581</v>
      </c>
      <c r="AY75" s="2">
        <f>'CJ80_u6-noXH2O'!AY75/CJ80_u6!AY75-1</f>
        <v>0.11587982832618016</v>
      </c>
      <c r="AZ75" s="2">
        <f>'CJ80_u6-noXH2O'!AZ75/CJ80_u6!AZ75-1</f>
        <v>0.12468193384223936</v>
      </c>
      <c r="BA75" s="2">
        <f>'CJ80_u6-noXH2O'!BA75/CJ80_u6!BA75-1</f>
        <v>8.6746987951807242E-2</v>
      </c>
      <c r="BB75" s="2">
        <f>'CJ80_u6-noXH2O'!BB75/CJ80_u6!BB75-1</f>
        <v>5.2980132450331174E-2</v>
      </c>
      <c r="BC75" s="2">
        <f>'CJ80_u6-noXH2O'!BC75/CJ80_u6!BC75-1</f>
        <v>0.11711711711711703</v>
      </c>
      <c r="BD75" s="2">
        <f>'CJ80_u6-noXH2O'!BD75/CJ80_u6!BD75-1</f>
        <v>0.11959287531806639</v>
      </c>
      <c r="BE75" s="2">
        <f>'CJ80_u6-noXH2O'!BE75/CJ80_u6!BE75-1</f>
        <v>0.10804597701149432</v>
      </c>
      <c r="BF75" s="2">
        <f>'CJ80_u6-noXH2O'!BF75/CJ80_u6!BF75-1</f>
        <v>2.2099447513812098E-2</v>
      </c>
      <c r="BG75" s="2">
        <f>'CJ80_u6-noXH2O'!BG75/CJ80_u6!BG75-1</f>
        <v>2.7851458885941538E-2</v>
      </c>
      <c r="BH75" s="2">
        <f>'CJ80_u6-noXH2O'!BH75/CJ80_u6!BH75-1</f>
        <v>9.259259259259256E-2</v>
      </c>
      <c r="BI75" s="2">
        <f>'CJ80_u6-noXH2O'!BI75/CJ80_u6!BI75-1</f>
        <v>8.53242320819112E-2</v>
      </c>
      <c r="BJ75" s="2">
        <f>'CJ80_u6-noXH2O'!BJ75/CJ80_u6!BJ75-1</f>
        <v>0.11447084233261351</v>
      </c>
      <c r="BK75" s="2">
        <f>'CJ80_u6-noXH2O'!BK75/CJ80_u6!BK75-1</f>
        <v>0.12109375</v>
      </c>
    </row>
    <row r="76" spans="1:63" x14ac:dyDescent="0.35">
      <c r="A76">
        <v>1</v>
      </c>
      <c r="B76" s="2">
        <f>'CJ80_u6-noXH2O'!B76/CJ80_u6!B76-1</f>
        <v>0</v>
      </c>
      <c r="C76" s="2">
        <f>'CJ80_u6-noXH2O'!C76/CJ80_u6!C76-1</f>
        <v>2.1052631578947434E-2</v>
      </c>
      <c r="D76" s="2">
        <f>'CJ80_u6-noXH2O'!D76/CJ80_u6!D76-1</f>
        <v>0.12138728323699421</v>
      </c>
      <c r="E76" s="2">
        <f>'CJ80_u6-noXH2O'!E76/CJ80_u6!E76-1</f>
        <v>0</v>
      </c>
      <c r="F76" s="2">
        <f>'CJ80_u6-noXH2O'!F76/CJ80_u6!F76-1</f>
        <v>0.10509554140127397</v>
      </c>
      <c r="G76" s="2">
        <f>'CJ80_u6-noXH2O'!G76/CJ80_u6!G76-1</f>
        <v>8.6315789473684124E-2</v>
      </c>
      <c r="H76" s="2">
        <f>'CJ80_u6-noXH2O'!H76/CJ80_u6!H76-1</f>
        <v>9.8966026587887557E-2</v>
      </c>
      <c r="I76" s="2">
        <f>'CJ80_u6-noXH2O'!I76/CJ80_u6!I76-1</f>
        <v>8.2692307692307621E-2</v>
      </c>
      <c r="J76" s="2">
        <f>'CJ80_u6-noXH2O'!J76/CJ80_u6!J76-1</f>
        <v>1.4783526927138357E-2</v>
      </c>
      <c r="K76" s="2">
        <f>'CJ80_u6-noXH2O'!K76/CJ80_u6!K76-1</f>
        <v>0</v>
      </c>
      <c r="L76" s="2">
        <f>'CJ80_u6-noXH2O'!L76/CJ80_u6!L76-1</f>
        <v>8.163265306122458E-2</v>
      </c>
      <c r="M76" s="2">
        <f>'CJ80_u6-noXH2O'!M76/CJ80_u6!M76-1</f>
        <v>1.9736842105263053E-2</v>
      </c>
      <c r="N76" s="2">
        <f>'CJ80_u6-noXH2O'!N76/CJ80_u6!N76-1</f>
        <v>0.11935483870967745</v>
      </c>
      <c r="O76" s="2">
        <f>'CJ80_u6-noXH2O'!O76/CJ80_u6!O76-1</f>
        <v>3.9106145251396551E-2</v>
      </c>
      <c r="P76" s="2">
        <f>'CJ80_u6-noXH2O'!P76/CJ80_u6!P76-1</f>
        <v>4.9261083743842304E-2</v>
      </c>
      <c r="Q76" s="2">
        <f>'CJ80_u6-noXH2O'!Q76/CJ80_u6!Q76-1</f>
        <v>0.10318471337579638</v>
      </c>
      <c r="R76" s="2">
        <f>'CJ80_u6-noXH2O'!R76/CJ80_u6!R76-1</f>
        <v>3.9647577092511099E-2</v>
      </c>
      <c r="S76" s="2">
        <f>'CJ80_u6-noXH2O'!S76/CJ80_u6!S76-1</f>
        <v>6.060606060606033E-2</v>
      </c>
      <c r="T76" s="2">
        <f>'CJ80_u6-noXH2O'!T76/CJ80_u6!T76-1</f>
        <v>1.9512195121951015E-2</v>
      </c>
      <c r="U76" s="2">
        <f>'CJ80_u6-noXH2O'!U76/CJ80_u6!U76-1</f>
        <v>5.7471264367816133E-2</v>
      </c>
      <c r="V76" s="2">
        <f>'CJ80_u6-noXH2O'!V76/CJ80_u6!V76-1</f>
        <v>0.13714285714285723</v>
      </c>
      <c r="W76" s="2">
        <f>'CJ80_u6-noXH2O'!W76/CJ80_u6!W76-1</f>
        <v>6.3711911357340556E-2</v>
      </c>
      <c r="X76" s="2">
        <f>'CJ80_u6-noXH2O'!X76/CJ80_u6!X76-1</f>
        <v>2.898550724637694E-2</v>
      </c>
      <c r="Y76" s="2">
        <f>'CJ80_u6-noXH2O'!Y76/CJ80_u6!Y76-1</f>
        <v>2.2727272727272485E-2</v>
      </c>
      <c r="Z76" s="2">
        <f>'CJ80_u6-noXH2O'!Z76/CJ80_u6!Z76-1</f>
        <v>0</v>
      </c>
      <c r="AA76" s="2">
        <f>'CJ80_u6-noXH2O'!AA76/CJ80_u6!AA76-1</f>
        <v>0</v>
      </c>
      <c r="AB76" s="2">
        <f>'CJ80_u6-noXH2O'!AB76/CJ80_u6!AB76-1</f>
        <v>0</v>
      </c>
      <c r="AC76" s="2">
        <f>'CJ80_u6-noXH2O'!AC76/CJ80_u6!AC76-1</f>
        <v>0</v>
      </c>
      <c r="AD76" s="2">
        <f>'CJ80_u6-noXH2O'!AD76/CJ80_u6!AD76-1</f>
        <v>0</v>
      </c>
      <c r="AE76" s="2">
        <f>'CJ80_u6-noXH2O'!AE76/CJ80_u6!AE76-1</f>
        <v>0</v>
      </c>
      <c r="AF76" s="2">
        <f>'CJ80_u6-noXH2O'!AF76/CJ80_u6!AF76-1</f>
        <v>0</v>
      </c>
      <c r="AG76" s="2">
        <f>'CJ80_u6-noXH2O'!AG76/CJ80_u6!AG76-1</f>
        <v>0</v>
      </c>
      <c r="AH76" s="2">
        <f>'CJ80_u6-noXH2O'!AH76/CJ80_u6!AH76-1</f>
        <v>0</v>
      </c>
      <c r="AI76" s="2">
        <f>'CJ80_u6-noXH2O'!AI76/CJ80_u6!AI76-1</f>
        <v>0</v>
      </c>
      <c r="AJ76" s="2">
        <f>'CJ80_u6-noXH2O'!AJ76/CJ80_u6!AJ76-1</f>
        <v>0</v>
      </c>
      <c r="AK76" s="2">
        <f>'CJ80_u6-noXH2O'!AK76/CJ80_u6!AK76-1</f>
        <v>0</v>
      </c>
      <c r="AL76" s="2">
        <f>'CJ80_u6-noXH2O'!AL76/CJ80_u6!AL76-1</f>
        <v>0</v>
      </c>
      <c r="AM76" s="2">
        <f>'CJ80_u6-noXH2O'!AM76/CJ80_u6!AM76-1</f>
        <v>0</v>
      </c>
      <c r="AN76" s="2">
        <f>'CJ80_u6-noXH2O'!AN76/CJ80_u6!AN76-1</f>
        <v>0</v>
      </c>
      <c r="AO76" s="2">
        <f>'CJ80_u6-noXH2O'!AO76/CJ80_u6!AO76-1</f>
        <v>0.11646586345381515</v>
      </c>
      <c r="AP76" s="2">
        <f>'CJ80_u6-noXH2O'!AP76/CJ80_u6!AP76-1</f>
        <v>0.12574850299401219</v>
      </c>
      <c r="AQ76" s="2">
        <f>'CJ80_u6-noXH2O'!AQ76/CJ80_u6!AQ76-1</f>
        <v>8.5889570552147187E-2</v>
      </c>
      <c r="AR76" s="2">
        <f>'CJ80_u6-noXH2O'!AR76/CJ80_u6!AR76-1</f>
        <v>0.1258278145695364</v>
      </c>
      <c r="AS76" s="2">
        <f>'CJ80_u6-noXH2O'!AS76/CJ80_u6!AS76-1</f>
        <v>8.3333333333333259E-2</v>
      </c>
      <c r="AT76" s="2">
        <f>'CJ80_u6-noXH2O'!AT76/CJ80_u6!AT76-1</f>
        <v>0.11678832116788307</v>
      </c>
      <c r="AU76" s="2">
        <f>'CJ80_u6-noXH2O'!AU76/CJ80_u6!AU76-1</f>
        <v>0.11181102362204731</v>
      </c>
      <c r="AV76" s="2">
        <f>'CJ80_u6-noXH2O'!AV76/CJ80_u6!AV76-1</f>
        <v>0.11235955056179781</v>
      </c>
      <c r="AW76" s="2">
        <f>'CJ80_u6-noXH2O'!AW76/CJ80_u6!AW76-1</f>
        <v>8.998302207130715E-2</v>
      </c>
      <c r="AX76" s="2">
        <f>'CJ80_u6-noXH2O'!AX76/CJ80_u6!AX76-1</f>
        <v>0.1092896174863387</v>
      </c>
      <c r="AY76" s="2">
        <f>'CJ80_u6-noXH2O'!AY76/CJ80_u6!AY76-1</f>
        <v>0.1258278145695364</v>
      </c>
      <c r="AZ76" s="2">
        <f>'CJ80_u6-noXH2O'!AZ76/CJ80_u6!AZ76-1</f>
        <v>0.12997347480106103</v>
      </c>
      <c r="BA76" s="2">
        <f>'CJ80_u6-noXH2O'!BA76/CJ80_u6!BA76-1</f>
        <v>8.7064676616915415E-2</v>
      </c>
      <c r="BB76" s="2">
        <f>'CJ80_u6-noXH2O'!BB76/CJ80_u6!BB76-1</f>
        <v>5.4054054054054168E-2</v>
      </c>
      <c r="BC76" s="2">
        <f>'CJ80_u6-noXH2O'!BC76/CJ80_u6!BC76-1</f>
        <v>0.12149532710280386</v>
      </c>
      <c r="BD76" s="2">
        <f>'CJ80_u6-noXH2O'!BD76/CJ80_u6!BD76-1</f>
        <v>0.125</v>
      </c>
      <c r="BE76" s="2">
        <f>'CJ80_u6-noXH2O'!BE76/CJ80_u6!BE76-1</f>
        <v>0.1116389548693586</v>
      </c>
      <c r="BF76" s="2">
        <f>'CJ80_u6-noXH2O'!BF76/CJ80_u6!BF76-1</f>
        <v>2.2471910112359605E-2</v>
      </c>
      <c r="BG76" s="2">
        <f>'CJ80_u6-noXH2O'!BG76/CJ80_u6!BG76-1</f>
        <v>2.8378378378378422E-2</v>
      </c>
      <c r="BH76" s="2">
        <f>'CJ80_u6-noXH2O'!BH76/CJ80_u6!BH76-1</f>
        <v>9.5541401273885551E-2</v>
      </c>
      <c r="BI76" s="2">
        <f>'CJ80_u6-noXH2O'!BI76/CJ80_u6!BI76-1</f>
        <v>9.1549295774647987E-2</v>
      </c>
      <c r="BJ76" s="2">
        <f>'CJ80_u6-noXH2O'!BJ76/CJ80_u6!BJ76-1</f>
        <v>0.11910112359550573</v>
      </c>
      <c r="BK76" s="2">
        <f>'CJ80_u6-noXH2O'!BK76/CJ80_u6!BK76-1</f>
        <v>0.12601626016260159</v>
      </c>
    </row>
    <row r="77" spans="1:63" s="6" customFormat="1" x14ac:dyDescent="0.35">
      <c r="A77" s="6" t="s">
        <v>85</v>
      </c>
      <c r="B77" s="6" t="s">
        <v>84</v>
      </c>
      <c r="C77" s="6" t="s">
        <v>11</v>
      </c>
      <c r="D77" s="6" t="s">
        <v>83</v>
      </c>
      <c r="E77" s="6" t="s">
        <v>82</v>
      </c>
      <c r="F77" s="6" t="s">
        <v>81</v>
      </c>
      <c r="G77" s="6" t="s">
        <v>80</v>
      </c>
      <c r="H77" s="6" t="s">
        <v>79</v>
      </c>
      <c r="I77" s="6" t="s">
        <v>78</v>
      </c>
      <c r="J77" s="6" t="s">
        <v>77</v>
      </c>
      <c r="K77" s="6" t="s">
        <v>76</v>
      </c>
      <c r="L77" s="6" t="s">
        <v>75</v>
      </c>
      <c r="M77" s="6" t="s">
        <v>74</v>
      </c>
      <c r="N77" s="6" t="s">
        <v>73</v>
      </c>
      <c r="O77" s="6" t="s">
        <v>72</v>
      </c>
      <c r="P77" s="6" t="s">
        <v>71</v>
      </c>
      <c r="Q77" s="6" t="s">
        <v>70</v>
      </c>
      <c r="R77" s="6" t="s">
        <v>69</v>
      </c>
      <c r="S77" s="6" t="s">
        <v>68</v>
      </c>
      <c r="T77" s="6" t="s">
        <v>67</v>
      </c>
      <c r="U77" s="6" t="s">
        <v>66</v>
      </c>
      <c r="V77" s="6" t="s">
        <v>65</v>
      </c>
      <c r="W77" s="6" t="s">
        <v>64</v>
      </c>
      <c r="X77" s="6" t="s">
        <v>63</v>
      </c>
      <c r="Y77" s="6" t="s">
        <v>62</v>
      </c>
      <c r="Z77" s="6" t="s">
        <v>61</v>
      </c>
      <c r="AA77" s="6" t="s">
        <v>60</v>
      </c>
      <c r="AB77" s="6" t="s">
        <v>59</v>
      </c>
      <c r="AC77" s="6" t="s">
        <v>58</v>
      </c>
      <c r="AD77" s="6" t="s">
        <v>57</v>
      </c>
      <c r="AE77" s="6" t="s">
        <v>56</v>
      </c>
      <c r="AF77" s="6" t="s">
        <v>55</v>
      </c>
      <c r="AG77" s="6" t="s">
        <v>54</v>
      </c>
      <c r="AH77" s="6" t="s">
        <v>53</v>
      </c>
      <c r="AI77" s="6" t="s">
        <v>52</v>
      </c>
      <c r="AJ77" s="6" t="s">
        <v>51</v>
      </c>
      <c r="AK77" s="6" t="s">
        <v>50</v>
      </c>
      <c r="AL77" s="6" t="s">
        <v>49</v>
      </c>
      <c r="AM77" s="6" t="s">
        <v>48</v>
      </c>
      <c r="AN77" s="6" t="s">
        <v>47</v>
      </c>
      <c r="AO77" s="6" t="s">
        <v>46</v>
      </c>
      <c r="AP77" s="6" t="s">
        <v>45</v>
      </c>
      <c r="AQ77" s="6" t="s">
        <v>44</v>
      </c>
      <c r="AR77" s="6" t="s">
        <v>43</v>
      </c>
      <c r="AS77" s="6" t="s">
        <v>42</v>
      </c>
      <c r="AT77" s="6" t="s">
        <v>41</v>
      </c>
      <c r="AU77" s="6" t="s">
        <v>40</v>
      </c>
      <c r="AV77" s="6" t="s">
        <v>39</v>
      </c>
      <c r="AW77" s="6" t="s">
        <v>38</v>
      </c>
      <c r="AX77" s="6" t="s">
        <v>37</v>
      </c>
      <c r="AY77" s="6" t="s">
        <v>36</v>
      </c>
      <c r="AZ77" s="6" t="s">
        <v>35</v>
      </c>
      <c r="BA77" s="6" t="s">
        <v>34</v>
      </c>
      <c r="BB77" s="6" t="s">
        <v>33</v>
      </c>
      <c r="BC77" s="6" t="s">
        <v>32</v>
      </c>
      <c r="BD77" s="6" t="s">
        <v>31</v>
      </c>
      <c r="BE77" s="6" t="s">
        <v>30</v>
      </c>
      <c r="BF77" s="6" t="s">
        <v>29</v>
      </c>
      <c r="BG77" s="6" t="s">
        <v>28</v>
      </c>
      <c r="BH77" s="6" t="s">
        <v>27</v>
      </c>
      <c r="BI77" s="6" t="s">
        <v>26</v>
      </c>
      <c r="BJ77" s="6" t="s">
        <v>25</v>
      </c>
      <c r="BK77" s="6" t="s">
        <v>24</v>
      </c>
    </row>
    <row r="78" spans="1:63" x14ac:dyDescent="0.35">
      <c r="A78">
        <v>37</v>
      </c>
      <c r="B78" s="2">
        <f>'CJ80_u6-noXH2O'!B78/CJ80_u6!B78-1</f>
        <v>0</v>
      </c>
      <c r="C78" s="2">
        <f>'CJ80_u6-noXH2O'!C78/CJ80_u6!C78-1</f>
        <v>2.049180327868827E-3</v>
      </c>
      <c r="D78" s="2">
        <f>'CJ80_u6-noXH2O'!D78/CJ80_u6!D78-1</f>
        <v>3.937007874015741E-3</v>
      </c>
      <c r="E78" s="2">
        <f>'CJ80_u6-noXH2O'!E78/CJ80_u6!E78-1</f>
        <v>0</v>
      </c>
      <c r="F78" s="2">
        <f>'CJ80_u6-noXH2O'!F78/CJ80_u6!F78-1</f>
        <v>8.3682008368199945E-3</v>
      </c>
      <c r="G78" s="2">
        <f>'CJ80_u6-noXH2O'!G78/CJ80_u6!G78-1</f>
        <v>8.0753701211304652E-3</v>
      </c>
      <c r="H78" s="2">
        <f>'CJ80_u6-noXH2O'!H78/CJ80_u6!H78-1</f>
        <v>8.6313193588161141E-3</v>
      </c>
      <c r="I78" s="2">
        <f>'CJ80_u6-noXH2O'!I78/CJ80_u6!I78-1</f>
        <v>6.6225165562914245E-3</v>
      </c>
      <c r="J78" s="2">
        <f>'CJ80_u6-noXH2O'!J78/CJ80_u6!J78-1</f>
        <v>0</v>
      </c>
      <c r="K78" s="2">
        <f>'CJ80_u6-noXH2O'!K78/CJ80_u6!K78-1</f>
        <v>0</v>
      </c>
      <c r="L78" s="2">
        <f>'CJ80_u6-noXH2O'!L78/CJ80_u6!L78-1</f>
        <v>1.0638297872340496E-2</v>
      </c>
      <c r="M78" s="2">
        <f>'CJ80_u6-noXH2O'!M78/CJ80_u6!M78-1</f>
        <v>0</v>
      </c>
      <c r="N78" s="2">
        <f>'CJ80_u6-noXH2O'!N78/CJ80_u6!N78-1</f>
        <v>7.3664825046040328E-3</v>
      </c>
      <c r="O78" s="2">
        <f>'CJ80_u6-noXH2O'!O78/CJ80_u6!O78-1</f>
        <v>4.761904761904967E-3</v>
      </c>
      <c r="P78" s="2">
        <f>'CJ80_u6-noXH2O'!P78/CJ80_u6!P78-1</f>
        <v>4.8780487804878092E-3</v>
      </c>
      <c r="Q78" s="2">
        <f>'CJ80_u6-noXH2O'!Q78/CJ80_u6!Q78-1</f>
        <v>7.5000000000000622E-3</v>
      </c>
      <c r="R78" s="2">
        <f>'CJ80_u6-noXH2O'!R78/CJ80_u6!R78-1</f>
        <v>3.1746031746031633E-3</v>
      </c>
      <c r="S78" s="2">
        <f>'CJ80_u6-noXH2O'!S78/CJ80_u6!S78-1</f>
        <v>8.0645161290322509E-3</v>
      </c>
      <c r="T78" s="2">
        <f>'CJ80_u6-noXH2O'!T78/CJ80_u6!T78-1</f>
        <v>0</v>
      </c>
      <c r="U78" s="2">
        <f>'CJ80_u6-noXH2O'!U78/CJ80_u6!U78-1</f>
        <v>4.115226337448652E-3</v>
      </c>
      <c r="V78" s="2">
        <f>'CJ80_u6-noXH2O'!V78/CJ80_u6!V78-1</f>
        <v>8.8888888888889461E-3</v>
      </c>
      <c r="W78" s="2">
        <f>'CJ80_u6-noXH2O'!W78/CJ80_u6!W78-1</f>
        <v>5.6818181818181213E-3</v>
      </c>
      <c r="X78" s="2">
        <f>'CJ80_u6-noXH2O'!X78/CJ80_u6!X78-1</f>
        <v>6.0606060606060996E-3</v>
      </c>
      <c r="Y78" s="2">
        <f>'CJ80_u6-noXH2O'!Y78/CJ80_u6!Y78-1</f>
        <v>3.5211267605634866E-3</v>
      </c>
      <c r="Z78" s="2">
        <f>'CJ80_u6-noXH2O'!Z78/CJ80_u6!Z78-1</f>
        <v>0</v>
      </c>
      <c r="AA78" s="2">
        <f>'CJ80_u6-noXH2O'!AA78/CJ80_u6!AA78-1</f>
        <v>0</v>
      </c>
      <c r="AB78" s="2">
        <f>'CJ80_u6-noXH2O'!AB78/CJ80_u6!AB78-1</f>
        <v>0</v>
      </c>
      <c r="AC78" s="2">
        <f>'CJ80_u6-noXH2O'!AC78/CJ80_u6!AC78-1</f>
        <v>0</v>
      </c>
      <c r="AD78" s="2">
        <f>'CJ80_u6-noXH2O'!AD78/CJ80_u6!AD78-1</f>
        <v>0</v>
      </c>
      <c r="AE78" s="2">
        <f>'CJ80_u6-noXH2O'!AE78/CJ80_u6!AE78-1</f>
        <v>0</v>
      </c>
      <c r="AF78" s="2">
        <f>'CJ80_u6-noXH2O'!AF78/CJ80_u6!AF78-1</f>
        <v>0</v>
      </c>
      <c r="AG78" s="2">
        <f>'CJ80_u6-noXH2O'!AG78/CJ80_u6!AG78-1</f>
        <v>0</v>
      </c>
      <c r="AH78" s="2">
        <f>'CJ80_u6-noXH2O'!AH78/CJ80_u6!AH78-1</f>
        <v>0</v>
      </c>
      <c r="AI78" s="2">
        <f>'CJ80_u6-noXH2O'!AI78/CJ80_u6!AI78-1</f>
        <v>0</v>
      </c>
      <c r="AJ78" s="2">
        <f>'CJ80_u6-noXH2O'!AJ78/CJ80_u6!AJ78-1</f>
        <v>0</v>
      </c>
      <c r="AK78" s="2">
        <f>'CJ80_u6-noXH2O'!AK78/CJ80_u6!AK78-1</f>
        <v>0</v>
      </c>
      <c r="AL78" s="2">
        <f>'CJ80_u6-noXH2O'!AL78/CJ80_u6!AL78-1</f>
        <v>0</v>
      </c>
      <c r="AM78" s="2">
        <f>'CJ80_u6-noXH2O'!AM78/CJ80_u6!AM78-1</f>
        <v>0</v>
      </c>
      <c r="AN78" s="2">
        <f>'CJ80_u6-noXH2O'!AN78/CJ80_u6!AN78-1</f>
        <v>0</v>
      </c>
      <c r="AO78" s="2">
        <f>'CJ80_u6-noXH2O'!AO78/CJ80_u6!AO78-1</f>
        <v>0</v>
      </c>
      <c r="AP78" s="2">
        <f>'CJ80_u6-noXH2O'!AP78/CJ80_u6!AP78-1</f>
        <v>0</v>
      </c>
      <c r="AQ78" s="2">
        <f>'CJ80_u6-noXH2O'!AQ78/CJ80_u6!AQ78-1</f>
        <v>0</v>
      </c>
      <c r="AR78" s="2">
        <f>'CJ80_u6-noXH2O'!AR78/CJ80_u6!AR78-1</f>
        <v>0</v>
      </c>
      <c r="AS78" s="2">
        <f>'CJ80_u6-noXH2O'!AS78/CJ80_u6!AS78-1</f>
        <v>0</v>
      </c>
      <c r="AT78" s="2">
        <f>'CJ80_u6-noXH2O'!AT78/CJ80_u6!AT78-1</f>
        <v>7.473841554559213E-3</v>
      </c>
      <c r="AU78" s="2">
        <f>'CJ80_u6-noXH2O'!AU78/CJ80_u6!AU78-1</f>
        <v>6.8143100511073307E-3</v>
      </c>
      <c r="AV78" s="2">
        <f>'CJ80_u6-noXH2O'!AV78/CJ80_u6!AV78-1</f>
        <v>8.4033613445377853E-3</v>
      </c>
      <c r="AW78" s="2">
        <f>'CJ80_u6-noXH2O'!AW78/CJ80_u6!AW78-1</f>
        <v>0</v>
      </c>
      <c r="AX78" s="2">
        <f>'CJ80_u6-noXH2O'!AX78/CJ80_u6!AX78-1</f>
        <v>7.42942050520079E-3</v>
      </c>
      <c r="AY78" s="2">
        <f>'CJ80_u6-noXH2O'!AY78/CJ80_u6!AY78-1</f>
        <v>7.3529411764707842E-3</v>
      </c>
      <c r="AZ78" s="2">
        <f>'CJ80_u6-noXH2O'!AZ78/CJ80_u6!AZ78-1</f>
        <v>8.0645161290322509E-3</v>
      </c>
      <c r="BA78" s="2">
        <f>'CJ80_u6-noXH2O'!BA78/CJ80_u6!BA78-1</f>
        <v>6.4102564102563875E-3</v>
      </c>
      <c r="BB78" s="2">
        <f>'CJ80_u6-noXH2O'!BB78/CJ80_u6!BB78-1</f>
        <v>4.761904761904967E-3</v>
      </c>
      <c r="BC78" s="2">
        <f>'CJ80_u6-noXH2O'!BC78/CJ80_u6!BC78-1</f>
        <v>6.8493150684931781E-3</v>
      </c>
      <c r="BD78" s="2">
        <f>'CJ80_u6-noXH2O'!BD78/CJ80_u6!BD78-1</f>
        <v>8.6956521739132153E-3</v>
      </c>
      <c r="BE78" s="2">
        <f>'CJ80_u6-noXH2O'!BE78/CJ80_u6!BE78-1</f>
        <v>7.9744816586921896E-3</v>
      </c>
      <c r="BF78" s="2">
        <f>'CJ80_u6-noXH2O'!BF78/CJ80_u6!BF78-1</f>
        <v>0</v>
      </c>
      <c r="BG78" s="2">
        <f>'CJ80_u6-noXH2O'!BG78/CJ80_u6!BG78-1</f>
        <v>6.5789473684210176E-3</v>
      </c>
      <c r="BH78" s="2">
        <f>'CJ80_u6-noXH2O'!BH78/CJ80_u6!BH78-1</f>
        <v>8.5470085470085166E-3</v>
      </c>
      <c r="BI78" s="2">
        <f>'CJ80_u6-noXH2O'!BI78/CJ80_u6!BI78-1</f>
        <v>6.6666666666665986E-3</v>
      </c>
      <c r="BJ78" s="2">
        <f>'CJ80_u6-noXH2O'!BJ78/CJ80_u6!BJ78-1</f>
        <v>4.2016806722688926E-3</v>
      </c>
      <c r="BK78" s="2">
        <f>'CJ80_u6-noXH2O'!BK78/CJ80_u6!BK78-1</f>
        <v>4.8661800486615725E-3</v>
      </c>
    </row>
    <row r="79" spans="1:63" x14ac:dyDescent="0.35">
      <c r="A79">
        <v>36</v>
      </c>
      <c r="B79" s="2">
        <f>'CJ80_u6-noXH2O'!B79/CJ80_u6!B79-1</f>
        <v>0</v>
      </c>
      <c r="C79" s="2">
        <f>'CJ80_u6-noXH2O'!C79/CJ80_u6!C79-1</f>
        <v>2.0618556701030855E-3</v>
      </c>
      <c r="D79" s="2">
        <f>'CJ80_u6-noXH2O'!D79/CJ80_u6!D79-1</f>
        <v>8.4745762711864181E-3</v>
      </c>
      <c r="E79" s="2">
        <f>'CJ80_u6-noXH2O'!E79/CJ80_u6!E79-1</f>
        <v>0</v>
      </c>
      <c r="F79" s="2">
        <f>'CJ80_u6-noXH2O'!F79/CJ80_u6!F79-1</f>
        <v>8.4388185654009629E-3</v>
      </c>
      <c r="G79" s="2">
        <f>'CJ80_u6-noXH2O'!G79/CJ80_u6!G79-1</f>
        <v>9.4466936572199511E-3</v>
      </c>
      <c r="H79" s="2">
        <f>'CJ80_u6-noXH2O'!H79/CJ80_u6!H79-1</f>
        <v>8.8050314465408785E-3</v>
      </c>
      <c r="I79" s="2">
        <f>'CJ80_u6-noXH2O'!I79/CJ80_u6!I79-1</f>
        <v>6.6666666666665986E-3</v>
      </c>
      <c r="J79" s="2">
        <f>'CJ80_u6-noXH2O'!J79/CJ80_u6!J79-1</f>
        <v>9.0909090909092605E-3</v>
      </c>
      <c r="K79" s="2">
        <f>'CJ80_u6-noXH2O'!K79/CJ80_u6!K79-1</f>
        <v>0</v>
      </c>
      <c r="L79" s="2">
        <f>'CJ80_u6-noXH2O'!L79/CJ80_u6!L79-1</f>
        <v>1.0752688172043001E-2</v>
      </c>
      <c r="M79" s="2">
        <f>'CJ80_u6-noXH2O'!M79/CJ80_u6!M79-1</f>
        <v>0</v>
      </c>
      <c r="N79" s="2">
        <f>'CJ80_u6-noXH2O'!N79/CJ80_u6!N79-1</f>
        <v>8.1300813008129413E-3</v>
      </c>
      <c r="O79" s="2">
        <f>'CJ80_u6-noXH2O'!O79/CJ80_u6!O79-1</f>
        <v>0</v>
      </c>
      <c r="P79" s="2">
        <f>'CJ80_u6-noXH2O'!P79/CJ80_u6!P79-1</f>
        <v>4.9751243781093191E-3</v>
      </c>
      <c r="Q79" s="2">
        <f>'CJ80_u6-noXH2O'!Q79/CJ80_u6!Q79-1</f>
        <v>9.0439276485787534E-3</v>
      </c>
      <c r="R79" s="2">
        <f>'CJ80_u6-noXH2O'!R79/CJ80_u6!R79-1</f>
        <v>6.3694267515923553E-3</v>
      </c>
      <c r="S79" s="2">
        <f>'CJ80_u6-noXH2O'!S79/CJ80_u6!S79-1</f>
        <v>5.3908355795149188E-3</v>
      </c>
      <c r="T79" s="2">
        <f>'CJ80_u6-noXH2O'!T79/CJ80_u6!T79-1</f>
        <v>0</v>
      </c>
      <c r="U79" s="2">
        <f>'CJ80_u6-noXH2O'!U79/CJ80_u6!U79-1</f>
        <v>4.1322314049587749E-3</v>
      </c>
      <c r="V79" s="2">
        <f>'CJ80_u6-noXH2O'!V79/CJ80_u6!V79-1</f>
        <v>9.1743119266054496E-3</v>
      </c>
      <c r="W79" s="2">
        <f>'CJ80_u6-noXH2O'!W79/CJ80_u6!W79-1</f>
        <v>5.6925996204932883E-3</v>
      </c>
      <c r="X79" s="2">
        <f>'CJ80_u6-noXH2O'!X79/CJ80_u6!X79-1</f>
        <v>6.0975609756097615E-3</v>
      </c>
      <c r="Y79" s="2">
        <f>'CJ80_u6-noXH2O'!Y79/CJ80_u6!Y79-1</f>
        <v>3.5335689045936647E-3</v>
      </c>
      <c r="Z79" s="2">
        <f>'CJ80_u6-noXH2O'!Z79/CJ80_u6!Z79-1</f>
        <v>0</v>
      </c>
      <c r="AA79" s="2">
        <f>'CJ80_u6-noXH2O'!AA79/CJ80_u6!AA79-1</f>
        <v>0</v>
      </c>
      <c r="AB79" s="2">
        <f>'CJ80_u6-noXH2O'!AB79/CJ80_u6!AB79-1</f>
        <v>0</v>
      </c>
      <c r="AC79" s="2">
        <f>'CJ80_u6-noXH2O'!AC79/CJ80_u6!AC79-1</f>
        <v>0</v>
      </c>
      <c r="AD79" s="2">
        <f>'CJ80_u6-noXH2O'!AD79/CJ80_u6!AD79-1</f>
        <v>0</v>
      </c>
      <c r="AE79" s="2">
        <f>'CJ80_u6-noXH2O'!AE79/CJ80_u6!AE79-1</f>
        <v>0</v>
      </c>
      <c r="AF79" s="2">
        <f>'CJ80_u6-noXH2O'!AF79/CJ80_u6!AF79-1</f>
        <v>0</v>
      </c>
      <c r="AG79" s="2">
        <f>'CJ80_u6-noXH2O'!AG79/CJ80_u6!AG79-1</f>
        <v>0</v>
      </c>
      <c r="AH79" s="2">
        <f>'CJ80_u6-noXH2O'!AH79/CJ80_u6!AH79-1</f>
        <v>0</v>
      </c>
      <c r="AI79" s="2">
        <f>'CJ80_u6-noXH2O'!AI79/CJ80_u6!AI79-1</f>
        <v>0</v>
      </c>
      <c r="AJ79" s="2">
        <f>'CJ80_u6-noXH2O'!AJ79/CJ80_u6!AJ79-1</f>
        <v>0</v>
      </c>
      <c r="AK79" s="2">
        <f>'CJ80_u6-noXH2O'!AK79/CJ80_u6!AK79-1</f>
        <v>0</v>
      </c>
      <c r="AL79" s="2">
        <f>'CJ80_u6-noXH2O'!AL79/CJ80_u6!AL79-1</f>
        <v>0</v>
      </c>
      <c r="AM79" s="2">
        <f>'CJ80_u6-noXH2O'!AM79/CJ80_u6!AM79-1</f>
        <v>0</v>
      </c>
      <c r="AN79" s="2">
        <f>'CJ80_u6-noXH2O'!AN79/CJ80_u6!AN79-1</f>
        <v>0</v>
      </c>
      <c r="AO79" s="2">
        <f>'CJ80_u6-noXH2O'!AO79/CJ80_u6!AO79-1</f>
        <v>0</v>
      </c>
      <c r="AP79" s="2">
        <f>'CJ80_u6-noXH2O'!AP79/CJ80_u6!AP79-1</f>
        <v>1.5337423312884457E-3</v>
      </c>
      <c r="AQ79" s="2">
        <f>'CJ80_u6-noXH2O'!AQ79/CJ80_u6!AQ79-1</f>
        <v>0</v>
      </c>
      <c r="AR79" s="2">
        <f>'CJ80_u6-noXH2O'!AR79/CJ80_u6!AR79-1</f>
        <v>0</v>
      </c>
      <c r="AS79" s="2">
        <f>'CJ80_u6-noXH2O'!AS79/CJ80_u6!AS79-1</f>
        <v>0</v>
      </c>
      <c r="AT79" s="2">
        <f>'CJ80_u6-noXH2O'!AT79/CJ80_u6!AT79-1</f>
        <v>8.0515297906602612E-3</v>
      </c>
      <c r="AU79" s="2">
        <f>'CJ80_u6-noXH2O'!AU79/CJ80_u6!AU79-1</f>
        <v>8.6805555555555802E-3</v>
      </c>
      <c r="AV79" s="2">
        <f>'CJ80_u6-noXH2O'!AV79/CJ80_u6!AV79-1</f>
        <v>8.5836909871244149E-3</v>
      </c>
      <c r="AW79" s="2">
        <f>'CJ80_u6-noXH2O'!AW79/CJ80_u6!AW79-1</f>
        <v>0</v>
      </c>
      <c r="AX79" s="2">
        <f>'CJ80_u6-noXH2O'!AX79/CJ80_u6!AX79-1</f>
        <v>7.7519379844961378E-3</v>
      </c>
      <c r="AY79" s="2">
        <f>'CJ80_u6-noXH2O'!AY79/CJ80_u6!AY79-1</f>
        <v>8.4033613445377853E-3</v>
      </c>
      <c r="AZ79" s="2">
        <f>'CJ80_u6-noXH2O'!AZ79/CJ80_u6!AZ79-1</f>
        <v>1.6666666666666607E-2</v>
      </c>
      <c r="BA79" s="2">
        <f>'CJ80_u6-noXH2O'!BA79/CJ80_u6!BA79-1</f>
        <v>6.4516129032257119E-3</v>
      </c>
      <c r="BB79" s="2">
        <f>'CJ80_u6-noXH2O'!BB79/CJ80_u6!BB79-1</f>
        <v>9.5693779904306719E-3</v>
      </c>
      <c r="BC79" s="2">
        <f>'CJ80_u6-noXH2O'!BC79/CJ80_u6!BC79-1</f>
        <v>6.9930069930068672E-3</v>
      </c>
      <c r="BD79" s="2">
        <f>'CJ80_u6-noXH2O'!BD79/CJ80_u6!BD79-1</f>
        <v>8.8495575221239076E-3</v>
      </c>
      <c r="BE79" s="2">
        <f>'CJ80_u6-noXH2O'!BE79/CJ80_u6!BE79-1</f>
        <v>9.6774193548387899E-3</v>
      </c>
      <c r="BF79" s="2">
        <f>'CJ80_u6-noXH2O'!BF79/CJ80_u6!BF79-1</f>
        <v>1.9011406844107182E-3</v>
      </c>
      <c r="BG79" s="2">
        <f>'CJ80_u6-noXH2O'!BG79/CJ80_u6!BG79-1</f>
        <v>0</v>
      </c>
      <c r="BH79" s="2">
        <f>'CJ80_u6-noXH2O'!BH79/CJ80_u6!BH79-1</f>
        <v>8.6206896551723755E-3</v>
      </c>
      <c r="BI79" s="2">
        <f>'CJ80_u6-noXH2O'!BI79/CJ80_u6!BI79-1</f>
        <v>6.7114093959732557E-3</v>
      </c>
      <c r="BJ79" s="2">
        <f>'CJ80_u6-noXH2O'!BJ79/CJ80_u6!BJ79-1</f>
        <v>6.9444444444444198E-3</v>
      </c>
      <c r="BK79" s="2">
        <f>'CJ80_u6-noXH2O'!BK79/CJ80_u6!BK79-1</f>
        <v>7.7319587628865705E-3</v>
      </c>
    </row>
    <row r="80" spans="1:63" x14ac:dyDescent="0.35">
      <c r="A80">
        <v>35</v>
      </c>
      <c r="B80" s="2">
        <f>'CJ80_u6-noXH2O'!B80/CJ80_u6!B80-1</f>
        <v>0</v>
      </c>
      <c r="C80" s="2">
        <f>'CJ80_u6-noXH2O'!C80/CJ80_u6!C80-1</f>
        <v>0</v>
      </c>
      <c r="D80" s="2">
        <f>'CJ80_u6-noXH2O'!D80/CJ80_u6!D80-1</f>
        <v>8.8105726872247381E-3</v>
      </c>
      <c r="E80" s="2">
        <f>'CJ80_u6-noXH2O'!E80/CJ80_u6!E80-1</f>
        <v>0</v>
      </c>
      <c r="F80" s="2">
        <f>'CJ80_u6-noXH2O'!F80/CJ80_u6!F80-1</f>
        <v>8.4745762711864181E-3</v>
      </c>
      <c r="G80" s="2">
        <f>'CJ80_u6-noXH2O'!G80/CJ80_u6!G80-1</f>
        <v>9.4594594594594739E-3</v>
      </c>
      <c r="H80" s="2">
        <f>'CJ80_u6-noXH2O'!H80/CJ80_u6!H80-1</f>
        <v>8.9285714285716189E-3</v>
      </c>
      <c r="I80" s="2">
        <f>'CJ80_u6-noXH2O'!I80/CJ80_u6!I80-1</f>
        <v>6.6934404283802706E-3</v>
      </c>
      <c r="J80" s="2">
        <f>'CJ80_u6-noXH2O'!J80/CJ80_u6!J80-1</f>
        <v>0</v>
      </c>
      <c r="K80" s="2">
        <f>'CJ80_u6-noXH2O'!K80/CJ80_u6!K80-1</f>
        <v>0</v>
      </c>
      <c r="L80" s="2">
        <f>'CJ80_u6-noXH2O'!L80/CJ80_u6!L80-1</f>
        <v>7.194244604316502E-3</v>
      </c>
      <c r="M80" s="2">
        <f>'CJ80_u6-noXH2O'!M80/CJ80_u6!M80-1</f>
        <v>5.1020408163264808E-3</v>
      </c>
      <c r="N80" s="2">
        <f>'CJ80_u6-noXH2O'!N80/CJ80_u6!N80-1</f>
        <v>1.0752688172043001E-2</v>
      </c>
      <c r="O80" s="2">
        <f>'CJ80_u6-noXH2O'!O80/CJ80_u6!O80-1</f>
        <v>0</v>
      </c>
      <c r="P80" s="2">
        <f>'CJ80_u6-noXH2O'!P80/CJ80_u6!P80-1</f>
        <v>5.050505050504972E-3</v>
      </c>
      <c r="Q80" s="2">
        <f>'CJ80_u6-noXH2O'!Q80/CJ80_u6!Q80-1</f>
        <v>9.2470277410832136E-3</v>
      </c>
      <c r="R80" s="2">
        <f>'CJ80_u6-noXH2O'!R80/CJ80_u6!R80-1</f>
        <v>6.3694267515923553E-3</v>
      </c>
      <c r="S80" s="2">
        <f>'CJ80_u6-noXH2O'!S80/CJ80_u6!S80-1</f>
        <v>8.1081081081082473E-3</v>
      </c>
      <c r="T80" s="2">
        <f>'CJ80_u6-noXH2O'!T80/CJ80_u6!T80-1</f>
        <v>9.52380952380949E-3</v>
      </c>
      <c r="U80" s="2">
        <f>'CJ80_u6-noXH2O'!U80/CJ80_u6!U80-1</f>
        <v>8.2987551867219622E-3</v>
      </c>
      <c r="V80" s="2">
        <f>'CJ80_u6-noXH2O'!V80/CJ80_u6!V80-1</f>
        <v>1.4018691588784993E-2</v>
      </c>
      <c r="W80" s="2">
        <f>'CJ80_u6-noXH2O'!W80/CJ80_u6!W80-1</f>
        <v>5.7034220532319324E-3</v>
      </c>
      <c r="X80" s="2">
        <f>'CJ80_u6-noXH2O'!X80/CJ80_u6!X80-1</f>
        <v>0</v>
      </c>
      <c r="Y80" s="2">
        <f>'CJ80_u6-noXH2O'!Y80/CJ80_u6!Y80-1</f>
        <v>3.5335689045936647E-3</v>
      </c>
      <c r="Z80" s="2">
        <f>'CJ80_u6-noXH2O'!Z80/CJ80_u6!Z80-1</f>
        <v>0</v>
      </c>
      <c r="AA80" s="2">
        <f>'CJ80_u6-noXH2O'!AA80/CJ80_u6!AA80-1</f>
        <v>0</v>
      </c>
      <c r="AB80" s="2">
        <f>'CJ80_u6-noXH2O'!AB80/CJ80_u6!AB80-1</f>
        <v>0</v>
      </c>
      <c r="AC80" s="2">
        <f>'CJ80_u6-noXH2O'!AC80/CJ80_u6!AC80-1</f>
        <v>0</v>
      </c>
      <c r="AD80" s="2">
        <f>'CJ80_u6-noXH2O'!AD80/CJ80_u6!AD80-1</f>
        <v>0</v>
      </c>
      <c r="AE80" s="2">
        <f>'CJ80_u6-noXH2O'!AE80/CJ80_u6!AE80-1</f>
        <v>0</v>
      </c>
      <c r="AF80" s="2">
        <f>'CJ80_u6-noXH2O'!AF80/CJ80_u6!AF80-1</f>
        <v>0</v>
      </c>
      <c r="AG80" s="2">
        <f>'CJ80_u6-noXH2O'!AG80/CJ80_u6!AG80-1</f>
        <v>0</v>
      </c>
      <c r="AH80" s="2">
        <f>'CJ80_u6-noXH2O'!AH80/CJ80_u6!AH80-1</f>
        <v>0</v>
      </c>
      <c r="AI80" s="2">
        <f>'CJ80_u6-noXH2O'!AI80/CJ80_u6!AI80-1</f>
        <v>0</v>
      </c>
      <c r="AJ80" s="2">
        <f>'CJ80_u6-noXH2O'!AJ80/CJ80_u6!AJ80-1</f>
        <v>0</v>
      </c>
      <c r="AK80" s="2">
        <f>'CJ80_u6-noXH2O'!AK80/CJ80_u6!AK80-1</f>
        <v>0</v>
      </c>
      <c r="AL80" s="2">
        <f>'CJ80_u6-noXH2O'!AL80/CJ80_u6!AL80-1</f>
        <v>0</v>
      </c>
      <c r="AM80" s="2">
        <f>'CJ80_u6-noXH2O'!AM80/CJ80_u6!AM80-1</f>
        <v>0</v>
      </c>
      <c r="AN80" s="2">
        <f>'CJ80_u6-noXH2O'!AN80/CJ80_u6!AN80-1</f>
        <v>0</v>
      </c>
      <c r="AO80" s="2">
        <f>'CJ80_u6-noXH2O'!AO80/CJ80_u6!AO80-1</f>
        <v>0</v>
      </c>
      <c r="AP80" s="2">
        <f>'CJ80_u6-noXH2O'!AP80/CJ80_u6!AP80-1</f>
        <v>0</v>
      </c>
      <c r="AQ80" s="2">
        <f>'CJ80_u6-noXH2O'!AQ80/CJ80_u6!AQ80-1</f>
        <v>0</v>
      </c>
      <c r="AR80" s="2">
        <f>'CJ80_u6-noXH2O'!AR80/CJ80_u6!AR80-1</f>
        <v>4.484304932735439E-3</v>
      </c>
      <c r="AS80" s="2">
        <f>'CJ80_u6-noXH2O'!AS80/CJ80_u6!AS80-1</f>
        <v>0</v>
      </c>
      <c r="AT80" s="2">
        <f>'CJ80_u6-noXH2O'!AT80/CJ80_u6!AT80-1</f>
        <v>1.0000000000000009E-2</v>
      </c>
      <c r="AU80" s="2">
        <f>'CJ80_u6-noXH2O'!AU80/CJ80_u6!AU80-1</f>
        <v>8.7719298245614308E-3</v>
      </c>
      <c r="AV80" s="2">
        <f>'CJ80_u6-noXH2O'!AV80/CJ80_u6!AV80-1</f>
        <v>8.6956521739132153E-3</v>
      </c>
      <c r="AW80" s="2">
        <f>'CJ80_u6-noXH2O'!AW80/CJ80_u6!AW80-1</f>
        <v>0</v>
      </c>
      <c r="AX80" s="2">
        <f>'CJ80_u6-noXH2O'!AX80/CJ80_u6!AX80-1</f>
        <v>9.4936708860757779E-3</v>
      </c>
      <c r="AY80" s="2">
        <f>'CJ80_u6-noXH2O'!AY80/CJ80_u6!AY80-1</f>
        <v>9.0909090909090384E-3</v>
      </c>
      <c r="AZ80" s="2">
        <f>'CJ80_u6-noXH2O'!AZ80/CJ80_u6!AZ80-1</f>
        <v>8.4033613445377853E-3</v>
      </c>
      <c r="BA80" s="2">
        <f>'CJ80_u6-noXH2O'!BA80/CJ80_u6!BA80-1</f>
        <v>6.4516129032257119E-3</v>
      </c>
      <c r="BB80" s="2">
        <f>'CJ80_u6-noXH2O'!BB80/CJ80_u6!BB80-1</f>
        <v>4.7846889952152249E-3</v>
      </c>
      <c r="BC80" s="2">
        <f>'CJ80_u6-noXH2O'!BC80/CJ80_u6!BC80-1</f>
        <v>7.0921985815601829E-3</v>
      </c>
      <c r="BD80" s="2">
        <f>'CJ80_u6-noXH2O'!BD80/CJ80_u6!BD80-1</f>
        <v>8.9285714285713969E-3</v>
      </c>
      <c r="BE80" s="2">
        <f>'CJ80_u6-noXH2O'!BE80/CJ80_u6!BE80-1</f>
        <v>9.7402597402596047E-3</v>
      </c>
      <c r="BF80" s="2">
        <f>'CJ80_u6-noXH2O'!BF80/CJ80_u6!BF80-1</f>
        <v>1.9047619047618536E-3</v>
      </c>
      <c r="BG80" s="2">
        <f>'CJ80_u6-noXH2O'!BG80/CJ80_u6!BG80-1</f>
        <v>0</v>
      </c>
      <c r="BH80" s="2">
        <f>'CJ80_u6-noXH2O'!BH80/CJ80_u6!BH80-1</f>
        <v>8.6580086580088089E-3</v>
      </c>
      <c r="BI80" s="2">
        <f>'CJ80_u6-noXH2O'!BI80/CJ80_u6!BI80-1</f>
        <v>8.9887640449439754E-3</v>
      </c>
      <c r="BJ80" s="2">
        <f>'CJ80_u6-noXH2O'!BJ80/CJ80_u6!BJ80-1</f>
        <v>4.8661800486617945E-3</v>
      </c>
      <c r="BK80" s="2">
        <f>'CJ80_u6-noXH2O'!BK80/CJ80_u6!BK80-1</f>
        <v>7.9575596816976457E-3</v>
      </c>
    </row>
    <row r="81" spans="1:63" x14ac:dyDescent="0.35">
      <c r="A81">
        <v>34</v>
      </c>
      <c r="B81" s="2">
        <f>'CJ80_u6-noXH2O'!B81/CJ80_u6!B81-1</f>
        <v>0</v>
      </c>
      <c r="C81" s="2">
        <f>'CJ80_u6-noXH2O'!C81/CJ80_u6!C81-1</f>
        <v>2.0746887966804906E-3</v>
      </c>
      <c r="D81" s="2">
        <f>'CJ80_u6-noXH2O'!D81/CJ80_u6!D81-1</f>
        <v>9.009009009008917E-3</v>
      </c>
      <c r="E81" s="2">
        <f>'CJ80_u6-noXH2O'!E81/CJ80_u6!E81-1</f>
        <v>0</v>
      </c>
      <c r="F81" s="2">
        <f>'CJ80_u6-noXH2O'!F81/CJ80_u6!F81-1</f>
        <v>1.0638297872340496E-2</v>
      </c>
      <c r="G81" s="2">
        <f>'CJ80_u6-noXH2O'!G81/CJ80_u6!G81-1</f>
        <v>9.4850948509483946E-3</v>
      </c>
      <c r="H81" s="2">
        <f>'CJ80_u6-noXH2O'!H81/CJ80_u6!H81-1</f>
        <v>8.9858793324775199E-3</v>
      </c>
      <c r="I81" s="2">
        <f>'CJ80_u6-noXH2O'!I81/CJ80_u6!I81-1</f>
        <v>8.0645161290322509E-3</v>
      </c>
      <c r="J81" s="2">
        <f>'CJ80_u6-noXH2O'!J81/CJ80_u6!J81-1</f>
        <v>0</v>
      </c>
      <c r="K81" s="2">
        <f>'CJ80_u6-noXH2O'!K81/CJ80_u6!K81-1</f>
        <v>0</v>
      </c>
      <c r="L81" s="2">
        <f>'CJ80_u6-noXH2O'!L81/CJ80_u6!L81-1</f>
        <v>1.0869565217391353E-2</v>
      </c>
      <c r="M81" s="2">
        <f>'CJ80_u6-noXH2O'!M81/CJ80_u6!M81-1</f>
        <v>5.1020408163264808E-3</v>
      </c>
      <c r="N81" s="2">
        <f>'CJ80_u6-noXH2O'!N81/CJ80_u6!N81-1</f>
        <v>1.098901098901095E-2</v>
      </c>
      <c r="O81" s="2">
        <f>'CJ80_u6-noXH2O'!O81/CJ80_u6!O81-1</f>
        <v>4.8309178743961567E-3</v>
      </c>
      <c r="P81" s="2">
        <f>'CJ80_u6-noXH2O'!P81/CJ80_u6!P81-1</f>
        <v>5.0761421319795996E-3</v>
      </c>
      <c r="Q81" s="2">
        <f>'CJ80_u6-noXH2O'!Q81/CJ80_u6!Q81-1</f>
        <v>9.320905459387463E-3</v>
      </c>
      <c r="R81" s="2">
        <f>'CJ80_u6-noXH2O'!R81/CJ80_u6!R81-1</f>
        <v>3.1847133757962887E-3</v>
      </c>
      <c r="S81" s="2">
        <f>'CJ80_u6-noXH2O'!S81/CJ80_u6!S81-1</f>
        <v>5.4054054054053502E-3</v>
      </c>
      <c r="T81" s="2">
        <f>'CJ80_u6-noXH2O'!T81/CJ80_u6!T81-1</f>
        <v>9.52380952380949E-3</v>
      </c>
      <c r="U81" s="2">
        <f>'CJ80_u6-noXH2O'!U81/CJ80_u6!U81-1</f>
        <v>4.1493775933609811E-3</v>
      </c>
      <c r="V81" s="2">
        <f>'CJ80_u6-noXH2O'!V81/CJ80_u6!V81-1</f>
        <v>9.4339622641508303E-3</v>
      </c>
      <c r="W81" s="2">
        <f>'CJ80_u6-noXH2O'!W81/CJ80_u6!W81-1</f>
        <v>5.7142857142857828E-3</v>
      </c>
      <c r="X81" s="2">
        <f>'CJ80_u6-noXH2O'!X81/CJ80_u6!X81-1</f>
        <v>6.1349693251533388E-3</v>
      </c>
      <c r="Y81" s="2">
        <f>'CJ80_u6-noXH2O'!Y81/CJ80_u6!Y81-1</f>
        <v>3.5335689045936647E-3</v>
      </c>
      <c r="Z81" s="2">
        <f>'CJ80_u6-noXH2O'!Z81/CJ80_u6!Z81-1</f>
        <v>0</v>
      </c>
      <c r="AA81" s="2">
        <f>'CJ80_u6-noXH2O'!AA81/CJ80_u6!AA81-1</f>
        <v>0</v>
      </c>
      <c r="AB81" s="2">
        <f>'CJ80_u6-noXH2O'!AB81/CJ80_u6!AB81-1</f>
        <v>0</v>
      </c>
      <c r="AC81" s="2">
        <f>'CJ80_u6-noXH2O'!AC81/CJ80_u6!AC81-1</f>
        <v>0</v>
      </c>
      <c r="AD81" s="2">
        <f>'CJ80_u6-noXH2O'!AD81/CJ80_u6!AD81-1</f>
        <v>0</v>
      </c>
      <c r="AE81" s="2">
        <f>'CJ80_u6-noXH2O'!AE81/CJ80_u6!AE81-1</f>
        <v>0</v>
      </c>
      <c r="AF81" s="2">
        <f>'CJ80_u6-noXH2O'!AF81/CJ80_u6!AF81-1</f>
        <v>0</v>
      </c>
      <c r="AG81" s="2">
        <f>'CJ80_u6-noXH2O'!AG81/CJ80_u6!AG81-1</f>
        <v>0</v>
      </c>
      <c r="AH81" s="2">
        <f>'CJ80_u6-noXH2O'!AH81/CJ80_u6!AH81-1</f>
        <v>0</v>
      </c>
      <c r="AI81" s="2">
        <f>'CJ80_u6-noXH2O'!AI81/CJ80_u6!AI81-1</f>
        <v>0</v>
      </c>
      <c r="AJ81" s="2">
        <f>'CJ80_u6-noXH2O'!AJ81/CJ80_u6!AJ81-1</f>
        <v>0</v>
      </c>
      <c r="AK81" s="2">
        <f>'CJ80_u6-noXH2O'!AK81/CJ80_u6!AK81-1</f>
        <v>0</v>
      </c>
      <c r="AL81" s="2">
        <f>'CJ80_u6-noXH2O'!AL81/CJ80_u6!AL81-1</f>
        <v>0</v>
      </c>
      <c r="AM81" s="2">
        <f>'CJ80_u6-noXH2O'!AM81/CJ80_u6!AM81-1</f>
        <v>0</v>
      </c>
      <c r="AN81" s="2">
        <f>'CJ80_u6-noXH2O'!AN81/CJ80_u6!AN81-1</f>
        <v>0</v>
      </c>
      <c r="AO81" s="2">
        <f>'CJ80_u6-noXH2O'!AO81/CJ80_u6!AO81-1</f>
        <v>0</v>
      </c>
      <c r="AP81" s="2">
        <f>'CJ80_u6-noXH2O'!AP81/CJ80_u6!AP81-1</f>
        <v>5.8139534883721034E-3</v>
      </c>
      <c r="AQ81" s="2">
        <f>'CJ80_u6-noXH2O'!AQ81/CJ80_u6!AQ81-1</f>
        <v>0</v>
      </c>
      <c r="AR81" s="2">
        <f>'CJ80_u6-noXH2O'!AR81/CJ80_u6!AR81-1</f>
        <v>0</v>
      </c>
      <c r="AS81" s="2">
        <f>'CJ80_u6-noXH2O'!AS81/CJ80_u6!AS81-1</f>
        <v>0</v>
      </c>
      <c r="AT81" s="2">
        <f>'CJ80_u6-noXH2O'!AT81/CJ80_u6!AT81-1</f>
        <v>1.0186757215619791E-2</v>
      </c>
      <c r="AU81" s="2">
        <f>'CJ80_u6-noXH2O'!AU81/CJ80_u6!AU81-1</f>
        <v>8.8339222614841617E-3</v>
      </c>
      <c r="AV81" s="2">
        <f>'CJ80_u6-noXH2O'!AV81/CJ80_u6!AV81-1</f>
        <v>1.3157894736842035E-2</v>
      </c>
      <c r="AW81" s="2">
        <f>'CJ80_u6-noXH2O'!AW81/CJ80_u6!AW81-1</f>
        <v>0</v>
      </c>
      <c r="AX81" s="2">
        <f>'CJ80_u6-noXH2O'!AX81/CJ80_u6!AX81-1</f>
        <v>9.5999999999998309E-3</v>
      </c>
      <c r="AY81" s="2">
        <f>'CJ80_u6-noXH2O'!AY81/CJ80_u6!AY81-1</f>
        <v>9.3632958801499466E-3</v>
      </c>
      <c r="AZ81" s="2">
        <f>'CJ80_u6-noXH2O'!AZ81/CJ80_u6!AZ81-1</f>
        <v>8.4745762711864181E-3</v>
      </c>
      <c r="BA81" s="2">
        <f>'CJ80_u6-noXH2O'!BA81/CJ80_u6!BA81-1</f>
        <v>6.4935064935063291E-3</v>
      </c>
      <c r="BB81" s="2">
        <f>'CJ80_u6-noXH2O'!BB81/CJ80_u6!BB81-1</f>
        <v>4.7846889952152249E-3</v>
      </c>
      <c r="BC81" s="2">
        <f>'CJ80_u6-noXH2O'!BC81/CJ80_u6!BC81-1</f>
        <v>7.1428571428571175E-3</v>
      </c>
      <c r="BD81" s="2">
        <f>'CJ80_u6-noXH2O'!BD81/CJ80_u6!BD81-1</f>
        <v>9.009009009008917E-3</v>
      </c>
      <c r="BE81" s="2">
        <f>'CJ80_u6-noXH2O'!BE81/CJ80_u6!BE81-1</f>
        <v>9.7879282218598096E-3</v>
      </c>
      <c r="BF81" s="2">
        <f>'CJ80_u6-noXH2O'!BF81/CJ80_u6!BF81-1</f>
        <v>0</v>
      </c>
      <c r="BG81" s="2">
        <f>'CJ80_u6-noXH2O'!BG81/CJ80_u6!BG81-1</f>
        <v>0</v>
      </c>
      <c r="BH81" s="2">
        <f>'CJ80_u6-noXH2O'!BH81/CJ80_u6!BH81-1</f>
        <v>1.304347826086949E-2</v>
      </c>
      <c r="BI81" s="2">
        <f>'CJ80_u6-noXH2O'!BI81/CJ80_u6!BI81-1</f>
        <v>6.7567567567567988E-3</v>
      </c>
      <c r="BJ81" s="2">
        <f>'CJ80_u6-noXH2O'!BJ81/CJ80_u6!BJ81-1</f>
        <v>7.5376884422111434E-3</v>
      </c>
      <c r="BK81" s="2">
        <f>'CJ80_u6-noXH2O'!BK81/CJ80_u6!BK81-1</f>
        <v>8.1081081081080253E-3</v>
      </c>
    </row>
    <row r="82" spans="1:63" x14ac:dyDescent="0.35">
      <c r="A82">
        <v>33</v>
      </c>
      <c r="B82" s="2">
        <f>'CJ80_u6-noXH2O'!B82/CJ80_u6!B82-1</f>
        <v>0</v>
      </c>
      <c r="C82" s="2">
        <f>'CJ80_u6-noXH2O'!C82/CJ80_u6!C82-1</f>
        <v>2.0790020790020236E-3</v>
      </c>
      <c r="D82" s="2">
        <f>'CJ80_u6-noXH2O'!D82/CJ80_u6!D82-1</f>
        <v>9.1324200913240894E-3</v>
      </c>
      <c r="E82" s="2">
        <f>'CJ80_u6-noXH2O'!E82/CJ80_u6!E82-1</f>
        <v>0</v>
      </c>
      <c r="F82" s="2">
        <f>'CJ80_u6-noXH2O'!F82/CJ80_u6!F82-1</f>
        <v>1.0683760683760646E-2</v>
      </c>
      <c r="G82" s="2">
        <f>'CJ80_u6-noXH2O'!G82/CJ80_u6!G82-1</f>
        <v>9.5108695652175168E-3</v>
      </c>
      <c r="H82" s="2">
        <f>'CJ80_u6-noXH2O'!H82/CJ80_u6!H82-1</f>
        <v>9.0206185567009989E-3</v>
      </c>
      <c r="I82" s="2">
        <f>'CJ80_u6-noXH2O'!I82/CJ80_u6!I82-1</f>
        <v>9.4466936572199511E-3</v>
      </c>
      <c r="J82" s="2">
        <f>'CJ80_u6-noXH2O'!J82/CJ80_u6!J82-1</f>
        <v>0</v>
      </c>
      <c r="K82" s="2">
        <f>'CJ80_u6-noXH2O'!K82/CJ80_u6!K82-1</f>
        <v>0</v>
      </c>
      <c r="L82" s="2">
        <f>'CJ80_u6-noXH2O'!L82/CJ80_u6!L82-1</f>
        <v>1.0909090909090979E-2</v>
      </c>
      <c r="M82" s="2">
        <f>'CJ80_u6-noXH2O'!M82/CJ80_u6!M82-1</f>
        <v>0</v>
      </c>
      <c r="N82" s="2">
        <f>'CJ80_u6-noXH2O'!N82/CJ80_u6!N82-1</f>
        <v>1.1111111111111072E-2</v>
      </c>
      <c r="O82" s="2">
        <f>'CJ80_u6-noXH2O'!O82/CJ80_u6!O82-1</f>
        <v>4.8543689320388328E-3</v>
      </c>
      <c r="P82" s="2">
        <f>'CJ80_u6-noXH2O'!P82/CJ80_u6!P82-1</f>
        <v>5.0890585241729624E-3</v>
      </c>
      <c r="Q82" s="2">
        <f>'CJ80_u6-noXH2O'!Q82/CJ80_u6!Q82-1</f>
        <v>1.0709504685408211E-2</v>
      </c>
      <c r="R82" s="2">
        <f>'CJ80_u6-noXH2O'!R82/CJ80_u6!R82-1</f>
        <v>3.1948881789136685E-3</v>
      </c>
      <c r="S82" s="2">
        <f>'CJ80_u6-noXH2O'!S82/CJ80_u6!S82-1</f>
        <v>5.4200542005420349E-3</v>
      </c>
      <c r="T82" s="2">
        <f>'CJ80_u6-noXH2O'!T82/CJ80_u6!T82-1</f>
        <v>0</v>
      </c>
      <c r="U82" s="2">
        <f>'CJ80_u6-noXH2O'!U82/CJ80_u6!U82-1</f>
        <v>4.1666666666666519E-3</v>
      </c>
      <c r="V82" s="2">
        <f>'CJ80_u6-noXH2O'!V82/CJ80_u6!V82-1</f>
        <v>9.4786729857818663E-3</v>
      </c>
      <c r="W82" s="2">
        <f>'CJ80_u6-noXH2O'!W82/CJ80_u6!W82-1</f>
        <v>7.6481835564052858E-3</v>
      </c>
      <c r="X82" s="2">
        <f>'CJ80_u6-noXH2O'!X82/CJ80_u6!X82-1</f>
        <v>0</v>
      </c>
      <c r="Y82" s="2">
        <f>'CJ80_u6-noXH2O'!Y82/CJ80_u6!Y82-1</f>
        <v>3.5460992907800915E-3</v>
      </c>
      <c r="Z82" s="2">
        <f>'CJ80_u6-noXH2O'!Z82/CJ80_u6!Z82-1</f>
        <v>0</v>
      </c>
      <c r="AA82" s="2">
        <f>'CJ80_u6-noXH2O'!AA82/CJ80_u6!AA82-1</f>
        <v>0</v>
      </c>
      <c r="AB82" s="2">
        <f>'CJ80_u6-noXH2O'!AB82/CJ80_u6!AB82-1</f>
        <v>0</v>
      </c>
      <c r="AC82" s="2">
        <f>'CJ80_u6-noXH2O'!AC82/CJ80_u6!AC82-1</f>
        <v>0</v>
      </c>
      <c r="AD82" s="2">
        <f>'CJ80_u6-noXH2O'!AD82/CJ80_u6!AD82-1</f>
        <v>0</v>
      </c>
      <c r="AE82" s="2">
        <f>'CJ80_u6-noXH2O'!AE82/CJ80_u6!AE82-1</f>
        <v>0</v>
      </c>
      <c r="AF82" s="2">
        <f>'CJ80_u6-noXH2O'!AF82/CJ80_u6!AF82-1</f>
        <v>0</v>
      </c>
      <c r="AG82" s="2">
        <f>'CJ80_u6-noXH2O'!AG82/CJ80_u6!AG82-1</f>
        <v>0</v>
      </c>
      <c r="AH82" s="2">
        <f>'CJ80_u6-noXH2O'!AH82/CJ80_u6!AH82-1</f>
        <v>0</v>
      </c>
      <c r="AI82" s="2">
        <f>'CJ80_u6-noXH2O'!AI82/CJ80_u6!AI82-1</f>
        <v>0</v>
      </c>
      <c r="AJ82" s="2">
        <f>'CJ80_u6-noXH2O'!AJ82/CJ80_u6!AJ82-1</f>
        <v>0</v>
      </c>
      <c r="AK82" s="2">
        <f>'CJ80_u6-noXH2O'!AK82/CJ80_u6!AK82-1</f>
        <v>0</v>
      </c>
      <c r="AL82" s="2">
        <f>'CJ80_u6-noXH2O'!AL82/CJ80_u6!AL82-1</f>
        <v>0</v>
      </c>
      <c r="AM82" s="2">
        <f>'CJ80_u6-noXH2O'!AM82/CJ80_u6!AM82-1</f>
        <v>0</v>
      </c>
      <c r="AN82" s="2">
        <f>'CJ80_u6-noXH2O'!AN82/CJ80_u6!AN82-1</f>
        <v>0</v>
      </c>
      <c r="AO82" s="2">
        <f>'CJ80_u6-noXH2O'!AO82/CJ80_u6!AO82-1</f>
        <v>0</v>
      </c>
      <c r="AP82" s="2">
        <f>'CJ80_u6-noXH2O'!AP82/CJ80_u6!AP82-1</f>
        <v>0</v>
      </c>
      <c r="AQ82" s="2">
        <f>'CJ80_u6-noXH2O'!AQ82/CJ80_u6!AQ82-1</f>
        <v>0</v>
      </c>
      <c r="AR82" s="2">
        <f>'CJ80_u6-noXH2O'!AR82/CJ80_u6!AR82-1</f>
        <v>3.7174721189590088E-3</v>
      </c>
      <c r="AS82" s="2">
        <f>'CJ80_u6-noXH2O'!AS82/CJ80_u6!AS82-1</f>
        <v>9.3457943925232545E-3</v>
      </c>
      <c r="AT82" s="2">
        <f>'CJ80_u6-noXH2O'!AT82/CJ80_u6!AT82-1</f>
        <v>1.0291595197255532E-2</v>
      </c>
      <c r="AU82" s="2">
        <f>'CJ80_u6-noXH2O'!AU82/CJ80_u6!AU82-1</f>
        <v>1.0676156583629748E-2</v>
      </c>
      <c r="AV82" s="2">
        <f>'CJ80_u6-noXH2O'!AV82/CJ80_u6!AV82-1</f>
        <v>8.8105726872247381E-3</v>
      </c>
      <c r="AW82" s="2">
        <f>'CJ80_u6-noXH2O'!AW82/CJ80_u6!AW82-1</f>
        <v>0</v>
      </c>
      <c r="AX82" s="2">
        <f>'CJ80_u6-noXH2O'!AX82/CJ80_u6!AX82-1</f>
        <v>9.6618357487923134E-3</v>
      </c>
      <c r="AY82" s="2">
        <f>'CJ80_u6-noXH2O'!AY82/CJ80_u6!AY82-1</f>
        <v>1.1385199240986799E-2</v>
      </c>
      <c r="AZ82" s="2">
        <f>'CJ80_u6-noXH2O'!AZ82/CJ80_u6!AZ82-1</f>
        <v>8.5470085470085166E-3</v>
      </c>
      <c r="BA82" s="2">
        <f>'CJ80_u6-noXH2O'!BA82/CJ80_u6!BA82-1</f>
        <v>6.4935064935063291E-3</v>
      </c>
      <c r="BB82" s="2">
        <f>'CJ80_u6-noXH2O'!BB82/CJ80_u6!BB82-1</f>
        <v>9.6153846153845812E-3</v>
      </c>
      <c r="BC82" s="2">
        <f>'CJ80_u6-noXH2O'!BC82/CJ80_u6!BC82-1</f>
        <v>7.194244604316502E-3</v>
      </c>
      <c r="BD82" s="2">
        <f>'CJ80_u6-noXH2O'!BD82/CJ80_u6!BD82-1</f>
        <v>9.0909090909092605E-3</v>
      </c>
      <c r="BE82" s="2">
        <f>'CJ80_u6-noXH2O'!BE82/CJ80_u6!BE82-1</f>
        <v>1.1475409836065431E-2</v>
      </c>
      <c r="BF82" s="2">
        <f>'CJ80_u6-noXH2O'!BF82/CJ80_u6!BF82-1</f>
        <v>1.9083969465647499E-3</v>
      </c>
      <c r="BG82" s="2">
        <f>'CJ80_u6-noXH2O'!BG82/CJ80_u6!BG82-1</f>
        <v>6.6225165562914245E-3</v>
      </c>
      <c r="BH82" s="2">
        <f>'CJ80_u6-noXH2O'!BH82/CJ80_u6!BH82-1</f>
        <v>1.3100436681222627E-2</v>
      </c>
      <c r="BI82" s="2">
        <f>'CJ80_u6-noXH2O'!BI82/CJ80_u6!BI82-1</f>
        <v>9.0497737556560764E-3</v>
      </c>
      <c r="BJ82" s="2">
        <f>'CJ80_u6-noXH2O'!BJ82/CJ80_u6!BJ82-1</f>
        <v>7.6726342710997653E-3</v>
      </c>
      <c r="BK82" s="2">
        <f>'CJ80_u6-noXH2O'!BK82/CJ80_u6!BK82-1</f>
        <v>1.0928961748633892E-2</v>
      </c>
    </row>
    <row r="83" spans="1:63" x14ac:dyDescent="0.35">
      <c r="A83">
        <v>32</v>
      </c>
      <c r="B83" s="2">
        <f>'CJ80_u6-noXH2O'!B83/CJ80_u6!B83-1</f>
        <v>0</v>
      </c>
      <c r="C83" s="2">
        <f>'CJ80_u6-noXH2O'!C83/CJ80_u6!C83-1</f>
        <v>2.0833333333332149E-3</v>
      </c>
      <c r="D83" s="2">
        <f>'CJ80_u6-noXH2O'!D83/CJ80_u6!D83-1</f>
        <v>9.2165898617511122E-3</v>
      </c>
      <c r="E83" s="2">
        <f>'CJ80_u6-noXH2O'!E83/CJ80_u6!E83-1</f>
        <v>0</v>
      </c>
      <c r="F83" s="2">
        <f>'CJ80_u6-noXH2O'!F83/CJ80_u6!F83-1</f>
        <v>1.0729613733905463E-2</v>
      </c>
      <c r="G83" s="2">
        <f>'CJ80_u6-noXH2O'!G83/CJ80_u6!G83-1</f>
        <v>1.092896174863367E-2</v>
      </c>
      <c r="H83" s="2">
        <f>'CJ80_u6-noXH2O'!H83/CJ80_u6!H83-1</f>
        <v>1.0362694300517949E-2</v>
      </c>
      <c r="I83" s="2">
        <f>'CJ80_u6-noXH2O'!I83/CJ80_u6!I83-1</f>
        <v>8.1300813008129413E-3</v>
      </c>
      <c r="J83" s="2">
        <f>'CJ80_u6-noXH2O'!J83/CJ80_u6!J83-1</f>
        <v>9.1743119266054496E-3</v>
      </c>
      <c r="K83" s="2">
        <f>'CJ80_u6-noXH2O'!K83/CJ80_u6!K83-1</f>
        <v>0</v>
      </c>
      <c r="L83" s="2">
        <f>'CJ80_u6-noXH2O'!L83/CJ80_u6!L83-1</f>
        <v>7.2992700729928028E-3</v>
      </c>
      <c r="M83" s="2">
        <f>'CJ80_u6-noXH2O'!M83/CJ80_u6!M83-1</f>
        <v>5.12820512820511E-3</v>
      </c>
      <c r="N83" s="2">
        <f>'CJ80_u6-noXH2O'!N83/CJ80_u6!N83-1</f>
        <v>1.1185682326621871E-2</v>
      </c>
      <c r="O83" s="2">
        <f>'CJ80_u6-noXH2O'!O83/CJ80_u6!O83-1</f>
        <v>4.8543689320388328E-3</v>
      </c>
      <c r="P83" s="2">
        <f>'CJ80_u6-noXH2O'!P83/CJ80_u6!P83-1</f>
        <v>5.1020408163267028E-3</v>
      </c>
      <c r="Q83" s="2">
        <f>'CJ80_u6-noXH2O'!Q83/CJ80_u6!Q83-1</f>
        <v>1.0767160161507361E-2</v>
      </c>
      <c r="R83" s="2">
        <f>'CJ80_u6-noXH2O'!R83/CJ80_u6!R83-1</f>
        <v>3.2051282051281937E-3</v>
      </c>
      <c r="S83" s="2">
        <f>'CJ80_u6-noXH2O'!S83/CJ80_u6!S83-1</f>
        <v>8.1743869209809361E-3</v>
      </c>
      <c r="T83" s="2">
        <f>'CJ80_u6-noXH2O'!T83/CJ80_u6!T83-1</f>
        <v>0</v>
      </c>
      <c r="U83" s="2">
        <f>'CJ80_u6-noXH2O'!U83/CJ80_u6!U83-1</f>
        <v>8.3682008368199945E-3</v>
      </c>
      <c r="V83" s="2">
        <f>'CJ80_u6-noXH2O'!V83/CJ80_u6!V83-1</f>
        <v>1.4354066985645897E-2</v>
      </c>
      <c r="W83" s="2">
        <f>'CJ80_u6-noXH2O'!W83/CJ80_u6!W83-1</f>
        <v>7.6775431861804133E-3</v>
      </c>
      <c r="X83" s="2">
        <f>'CJ80_u6-noXH2O'!X83/CJ80_u6!X83-1</f>
        <v>6.1728395061728669E-3</v>
      </c>
      <c r="Y83" s="2">
        <f>'CJ80_u6-noXH2O'!Y83/CJ80_u6!Y83-1</f>
        <v>3.558718861210064E-3</v>
      </c>
      <c r="Z83" s="2">
        <f>'CJ80_u6-noXH2O'!Z83/CJ80_u6!Z83-1</f>
        <v>0</v>
      </c>
      <c r="AA83" s="2">
        <f>'CJ80_u6-noXH2O'!AA83/CJ80_u6!AA83-1</f>
        <v>0</v>
      </c>
      <c r="AB83" s="2">
        <f>'CJ80_u6-noXH2O'!AB83/CJ80_u6!AB83-1</f>
        <v>0</v>
      </c>
      <c r="AC83" s="2">
        <f>'CJ80_u6-noXH2O'!AC83/CJ80_u6!AC83-1</f>
        <v>0</v>
      </c>
      <c r="AD83" s="2">
        <f>'CJ80_u6-noXH2O'!AD83/CJ80_u6!AD83-1</f>
        <v>0</v>
      </c>
      <c r="AE83" s="2">
        <f>'CJ80_u6-noXH2O'!AE83/CJ80_u6!AE83-1</f>
        <v>0</v>
      </c>
      <c r="AF83" s="2">
        <f>'CJ80_u6-noXH2O'!AF83/CJ80_u6!AF83-1</f>
        <v>0</v>
      </c>
      <c r="AG83" s="2">
        <f>'CJ80_u6-noXH2O'!AG83/CJ80_u6!AG83-1</f>
        <v>0</v>
      </c>
      <c r="AH83" s="2">
        <f>'CJ80_u6-noXH2O'!AH83/CJ80_u6!AH83-1</f>
        <v>0</v>
      </c>
      <c r="AI83" s="2">
        <f>'CJ80_u6-noXH2O'!AI83/CJ80_u6!AI83-1</f>
        <v>0</v>
      </c>
      <c r="AJ83" s="2">
        <f>'CJ80_u6-noXH2O'!AJ83/CJ80_u6!AJ83-1</f>
        <v>0</v>
      </c>
      <c r="AK83" s="2">
        <f>'CJ80_u6-noXH2O'!AK83/CJ80_u6!AK83-1</f>
        <v>0</v>
      </c>
      <c r="AL83" s="2">
        <f>'CJ80_u6-noXH2O'!AL83/CJ80_u6!AL83-1</f>
        <v>0</v>
      </c>
      <c r="AM83" s="2">
        <f>'CJ80_u6-noXH2O'!AM83/CJ80_u6!AM83-1</f>
        <v>0</v>
      </c>
      <c r="AN83" s="2">
        <f>'CJ80_u6-noXH2O'!AN83/CJ80_u6!AN83-1</f>
        <v>0</v>
      </c>
      <c r="AO83" s="2">
        <f>'CJ80_u6-noXH2O'!AO83/CJ80_u6!AO83-1</f>
        <v>0</v>
      </c>
      <c r="AP83" s="2">
        <f>'CJ80_u6-noXH2O'!AP83/CJ80_u6!AP83-1</f>
        <v>9.0497737556560764E-3</v>
      </c>
      <c r="AQ83" s="2">
        <f>'CJ80_u6-noXH2O'!AQ83/CJ80_u6!AQ83-1</f>
        <v>0</v>
      </c>
      <c r="AR83" s="2">
        <f>'CJ80_u6-noXH2O'!AR83/CJ80_u6!AR83-1</f>
        <v>6.0975609756097615E-3</v>
      </c>
      <c r="AS83" s="2">
        <f>'CJ80_u6-noXH2O'!AS83/CJ80_u6!AS83-1</f>
        <v>3.2362459546926292E-3</v>
      </c>
      <c r="AT83" s="2">
        <f>'CJ80_u6-noXH2O'!AT83/CJ80_u6!AT83-1</f>
        <v>1.0380622837370179E-2</v>
      </c>
      <c r="AU83" s="2">
        <f>'CJ80_u6-noXH2O'!AU83/CJ80_u6!AU83-1</f>
        <v>1.0733452593917781E-2</v>
      </c>
      <c r="AV83" s="2">
        <f>'CJ80_u6-noXH2O'!AV83/CJ80_u6!AV83-1</f>
        <v>1.3333333333333197E-2</v>
      </c>
      <c r="AW83" s="2">
        <f>'CJ80_u6-noXH2O'!AW83/CJ80_u6!AW83-1</f>
        <v>0</v>
      </c>
      <c r="AX83" s="2">
        <f>'CJ80_u6-noXH2O'!AX83/CJ80_u6!AX83-1</f>
        <v>1.1363636363636465E-2</v>
      </c>
      <c r="AY83" s="2">
        <f>'CJ80_u6-noXH2O'!AY83/CJ80_u6!AY83-1</f>
        <v>9.5602294455066072E-3</v>
      </c>
      <c r="AZ83" s="2">
        <f>'CJ80_u6-noXH2O'!AZ83/CJ80_u6!AZ83-1</f>
        <v>1.7241379310344751E-2</v>
      </c>
      <c r="BA83" s="2">
        <f>'CJ80_u6-noXH2O'!BA83/CJ80_u6!BA83-1</f>
        <v>6.5359477124184995E-3</v>
      </c>
      <c r="BB83" s="2">
        <f>'CJ80_u6-noXH2O'!BB83/CJ80_u6!BB83-1</f>
        <v>9.6618357487920914E-3</v>
      </c>
      <c r="BC83" s="2">
        <f>'CJ80_u6-noXH2O'!BC83/CJ80_u6!BC83-1</f>
        <v>7.2463768115942351E-3</v>
      </c>
      <c r="BD83" s="2">
        <f>'CJ80_u6-noXH2O'!BD83/CJ80_u6!BD83-1</f>
        <v>9.0909090909092605E-3</v>
      </c>
      <c r="BE83" s="2">
        <f>'CJ80_u6-noXH2O'!BE83/CJ80_u6!BE83-1</f>
        <v>1.1532125205930832E-2</v>
      </c>
      <c r="BF83" s="2">
        <f>'CJ80_u6-noXH2O'!BF83/CJ80_u6!BF83-1</f>
        <v>0</v>
      </c>
      <c r="BG83" s="2">
        <f>'CJ80_u6-noXH2O'!BG83/CJ80_u6!BG83-1</f>
        <v>0</v>
      </c>
      <c r="BH83" s="2">
        <f>'CJ80_u6-noXH2O'!BH83/CJ80_u6!BH83-1</f>
        <v>1.3157894736842035E-2</v>
      </c>
      <c r="BI83" s="2">
        <f>'CJ80_u6-noXH2O'!BI83/CJ80_u6!BI83-1</f>
        <v>9.0909090909092605E-3</v>
      </c>
      <c r="BJ83" s="2">
        <f>'CJ80_u6-noXH2O'!BJ83/CJ80_u6!BJ83-1</f>
        <v>7.7720207253886286E-3</v>
      </c>
      <c r="BK83" s="2">
        <f>'CJ80_u6-noXH2O'!BK83/CJ80_u6!BK83-1</f>
        <v>8.2644628099173278E-3</v>
      </c>
    </row>
    <row r="84" spans="1:63" x14ac:dyDescent="0.35">
      <c r="A84">
        <v>31</v>
      </c>
      <c r="B84" s="2">
        <f>'CJ80_u6-noXH2O'!B84/CJ80_u6!B84-1</f>
        <v>0</v>
      </c>
      <c r="C84" s="2">
        <f>'CJ80_u6-noXH2O'!C84/CJ80_u6!C84-1</f>
        <v>2.0876826722338038E-3</v>
      </c>
      <c r="D84" s="2">
        <f>'CJ80_u6-noXH2O'!D84/CJ80_u6!D84-1</f>
        <v>1.4018691588784993E-2</v>
      </c>
      <c r="E84" s="2">
        <f>'CJ80_u6-noXH2O'!E84/CJ80_u6!E84-1</f>
        <v>0</v>
      </c>
      <c r="F84" s="2">
        <f>'CJ80_u6-noXH2O'!F84/CJ80_u6!F84-1</f>
        <v>1.0822510822510845E-2</v>
      </c>
      <c r="G84" s="2">
        <f>'CJ80_u6-noXH2O'!G84/CJ80_u6!G84-1</f>
        <v>9.6153846153845812E-3</v>
      </c>
      <c r="H84" s="2">
        <f>'CJ80_u6-noXH2O'!H84/CJ80_u6!H84-1</f>
        <v>1.1734028683181297E-2</v>
      </c>
      <c r="I84" s="2">
        <f>'CJ80_u6-noXH2O'!I84/CJ80_u6!I84-1</f>
        <v>9.5497953615280018E-3</v>
      </c>
      <c r="J84" s="2">
        <f>'CJ80_u6-noXH2O'!J84/CJ80_u6!J84-1</f>
        <v>0</v>
      </c>
      <c r="K84" s="2">
        <f>'CJ80_u6-noXH2O'!K84/CJ80_u6!K84-1</f>
        <v>0</v>
      </c>
      <c r="L84" s="2">
        <f>'CJ80_u6-noXH2O'!L84/CJ80_u6!L84-1</f>
        <v>7.3529411764705621E-3</v>
      </c>
      <c r="M84" s="2">
        <f>'CJ80_u6-noXH2O'!M84/CJ80_u6!M84-1</f>
        <v>0</v>
      </c>
      <c r="N84" s="2">
        <f>'CJ80_u6-noXH2O'!N84/CJ80_u6!N84-1</f>
        <v>1.1235955056179803E-2</v>
      </c>
      <c r="O84" s="2">
        <f>'CJ80_u6-noXH2O'!O84/CJ80_u6!O84-1</f>
        <v>4.8780487804878092E-3</v>
      </c>
      <c r="P84" s="2">
        <f>'CJ80_u6-noXH2O'!P84/CJ80_u6!P84-1</f>
        <v>5.1150895140663621E-3</v>
      </c>
      <c r="Q84" s="2">
        <f>'CJ80_u6-noXH2O'!Q84/CJ80_u6!Q84-1</f>
        <v>1.0810810810810922E-2</v>
      </c>
      <c r="R84" s="2">
        <f>'CJ80_u6-noXH2O'!R84/CJ80_u6!R84-1</f>
        <v>6.4516129032259339E-3</v>
      </c>
      <c r="S84" s="2">
        <f>'CJ80_u6-noXH2O'!S84/CJ80_u6!S84-1</f>
        <v>8.2191780821918581E-3</v>
      </c>
      <c r="T84" s="2">
        <f>'CJ80_u6-noXH2O'!T84/CJ80_u6!T84-1</f>
        <v>9.6153846153845812E-3</v>
      </c>
      <c r="U84" s="2">
        <f>'CJ80_u6-noXH2O'!U84/CJ80_u6!U84-1</f>
        <v>4.2016806722688926E-3</v>
      </c>
      <c r="V84" s="2">
        <f>'CJ80_u6-noXH2O'!V84/CJ80_u6!V84-1</f>
        <v>1.449275362318847E-2</v>
      </c>
      <c r="W84" s="2">
        <f>'CJ80_u6-noXH2O'!W84/CJ80_u6!W84-1</f>
        <v>7.7220077220077066E-3</v>
      </c>
      <c r="X84" s="2">
        <f>'CJ80_u6-noXH2O'!X84/CJ80_u6!X84-1</f>
        <v>0</v>
      </c>
      <c r="Y84" s="2">
        <f>'CJ80_u6-noXH2O'!Y84/CJ80_u6!Y84-1</f>
        <v>3.5714285714285587E-3</v>
      </c>
      <c r="Z84" s="2">
        <f>'CJ80_u6-noXH2O'!Z84/CJ80_u6!Z84-1</f>
        <v>0</v>
      </c>
      <c r="AA84" s="2">
        <f>'CJ80_u6-noXH2O'!AA84/CJ80_u6!AA84-1</f>
        <v>0</v>
      </c>
      <c r="AB84" s="2">
        <f>'CJ80_u6-noXH2O'!AB84/CJ80_u6!AB84-1</f>
        <v>0</v>
      </c>
      <c r="AC84" s="2">
        <f>'CJ80_u6-noXH2O'!AC84/CJ80_u6!AC84-1</f>
        <v>0</v>
      </c>
      <c r="AD84" s="2">
        <f>'CJ80_u6-noXH2O'!AD84/CJ80_u6!AD84-1</f>
        <v>0</v>
      </c>
      <c r="AE84" s="2">
        <f>'CJ80_u6-noXH2O'!AE84/CJ80_u6!AE84-1</f>
        <v>0</v>
      </c>
      <c r="AF84" s="2">
        <f>'CJ80_u6-noXH2O'!AF84/CJ80_u6!AF84-1</f>
        <v>0</v>
      </c>
      <c r="AG84" s="2">
        <f>'CJ80_u6-noXH2O'!AG84/CJ80_u6!AG84-1</f>
        <v>0</v>
      </c>
      <c r="AH84" s="2">
        <f>'CJ80_u6-noXH2O'!AH84/CJ80_u6!AH84-1</f>
        <v>0</v>
      </c>
      <c r="AI84" s="2">
        <f>'CJ80_u6-noXH2O'!AI84/CJ80_u6!AI84-1</f>
        <v>0</v>
      </c>
      <c r="AJ84" s="2">
        <f>'CJ80_u6-noXH2O'!AJ84/CJ80_u6!AJ84-1</f>
        <v>0</v>
      </c>
      <c r="AK84" s="2">
        <f>'CJ80_u6-noXH2O'!AK84/CJ80_u6!AK84-1</f>
        <v>0</v>
      </c>
      <c r="AL84" s="2">
        <f>'CJ80_u6-noXH2O'!AL84/CJ80_u6!AL84-1</f>
        <v>0</v>
      </c>
      <c r="AM84" s="2">
        <f>'CJ80_u6-noXH2O'!AM84/CJ80_u6!AM84-1</f>
        <v>0</v>
      </c>
      <c r="AN84" s="2">
        <f>'CJ80_u6-noXH2O'!AN84/CJ80_u6!AN84-1</f>
        <v>0</v>
      </c>
      <c r="AO84" s="2">
        <f>'CJ80_u6-noXH2O'!AO84/CJ80_u6!AO84-1</f>
        <v>0</v>
      </c>
      <c r="AP84" s="2">
        <f>'CJ80_u6-noXH2O'!AP84/CJ80_u6!AP84-1</f>
        <v>1.0000000000000009E-2</v>
      </c>
      <c r="AQ84" s="2">
        <f>'CJ80_u6-noXH2O'!AQ84/CJ80_u6!AQ84-1</f>
        <v>0</v>
      </c>
      <c r="AR84" s="2">
        <f>'CJ80_u6-noXH2O'!AR84/CJ80_u6!AR84-1</f>
        <v>7.7821011673151474E-3</v>
      </c>
      <c r="AS84" s="2">
        <f>'CJ80_u6-noXH2O'!AS84/CJ80_u6!AS84-1</f>
        <v>2.3474178403757318E-3</v>
      </c>
      <c r="AT84" s="2">
        <f>'CJ80_u6-noXH2O'!AT84/CJ80_u6!AT84-1</f>
        <v>1.0471204188481797E-2</v>
      </c>
      <c r="AU84" s="2">
        <f>'CJ80_u6-noXH2O'!AU84/CJ80_u6!AU84-1</f>
        <v>1.08108108108107E-2</v>
      </c>
      <c r="AV84" s="2">
        <f>'CJ80_u6-noXH2O'!AV84/CJ80_u6!AV84-1</f>
        <v>8.9285714285713969E-3</v>
      </c>
      <c r="AW84" s="2">
        <f>'CJ80_u6-noXH2O'!AW84/CJ80_u6!AW84-1</f>
        <v>0</v>
      </c>
      <c r="AX84" s="2">
        <f>'CJ80_u6-noXH2O'!AX84/CJ80_u6!AX84-1</f>
        <v>1.1456628477904962E-2</v>
      </c>
      <c r="AY84" s="2">
        <f>'CJ80_u6-noXH2O'!AY84/CJ80_u6!AY84-1</f>
        <v>1.3435700575815668E-2</v>
      </c>
      <c r="AZ84" s="2">
        <f>'CJ80_u6-noXH2O'!AZ84/CJ80_u6!AZ84-1</f>
        <v>1.7391304347825987E-2</v>
      </c>
      <c r="BA84" s="2">
        <f>'CJ80_u6-noXH2O'!BA84/CJ80_u6!BA84-1</f>
        <v>6.5789473684210176E-3</v>
      </c>
      <c r="BB84" s="2">
        <f>'CJ80_u6-noXH2O'!BB84/CJ80_u6!BB84-1</f>
        <v>9.7087378640776656E-3</v>
      </c>
      <c r="BC84" s="2">
        <f>'CJ80_u6-noXH2O'!BC84/CJ80_u6!BC84-1</f>
        <v>7.2992700729928028E-3</v>
      </c>
      <c r="BD84" s="2">
        <f>'CJ80_u6-noXH2O'!BD84/CJ80_u6!BD84-1</f>
        <v>9.1743119266054496E-3</v>
      </c>
      <c r="BE84" s="2">
        <f>'CJ80_u6-noXH2O'!BE84/CJ80_u6!BE84-1</f>
        <v>1.1627906976744207E-2</v>
      </c>
      <c r="BF84" s="2">
        <f>'CJ80_u6-noXH2O'!BF84/CJ80_u6!BF84-1</f>
        <v>1.9193857965451588E-3</v>
      </c>
      <c r="BG84" s="2">
        <f>'CJ80_u6-noXH2O'!BG84/CJ80_u6!BG84-1</f>
        <v>0</v>
      </c>
      <c r="BH84" s="2">
        <f>'CJ80_u6-noXH2O'!BH84/CJ80_u6!BH84-1</f>
        <v>8.8105726872247381E-3</v>
      </c>
      <c r="BI84" s="2">
        <f>'CJ80_u6-noXH2O'!BI84/CJ80_u6!BI84-1</f>
        <v>9.1533180778031742E-3</v>
      </c>
      <c r="BJ84" s="2">
        <f>'CJ80_u6-noXH2O'!BJ84/CJ80_u6!BJ84-1</f>
        <v>7.8740157480314821E-3</v>
      </c>
      <c r="BK84" s="2">
        <f>'CJ80_u6-noXH2O'!BK84/CJ80_u6!BK84-1</f>
        <v>1.1142061281337101E-2</v>
      </c>
    </row>
    <row r="85" spans="1:63" x14ac:dyDescent="0.35">
      <c r="A85">
        <v>30</v>
      </c>
      <c r="B85" s="2">
        <f>'CJ80_u6-noXH2O'!B85/CJ80_u6!B85-1</f>
        <v>0</v>
      </c>
      <c r="C85" s="2">
        <f>'CJ80_u6-noXH2O'!C85/CJ80_u6!C85-1</f>
        <v>2.0964360587003572E-3</v>
      </c>
      <c r="D85" s="2">
        <f>'CJ80_u6-noXH2O'!D85/CJ80_u6!D85-1</f>
        <v>1.42180094786728E-2</v>
      </c>
      <c r="E85" s="2">
        <f>'CJ80_u6-noXH2O'!E85/CJ80_u6!E85-1</f>
        <v>0</v>
      </c>
      <c r="F85" s="2">
        <f>'CJ80_u6-noXH2O'!F85/CJ80_u6!F85-1</f>
        <v>1.0917030567685559E-2</v>
      </c>
      <c r="G85" s="2">
        <f>'CJ80_u6-noXH2O'!G85/CJ80_u6!G85-1</f>
        <v>1.1095700416088761E-2</v>
      </c>
      <c r="H85" s="2">
        <f>'CJ80_u6-noXH2O'!H85/CJ80_u6!H85-1</f>
        <v>1.1642949547218562E-2</v>
      </c>
      <c r="I85" s="2">
        <f>'CJ80_u6-noXH2O'!I85/CJ80_u6!I85-1</f>
        <v>9.6286107290233236E-3</v>
      </c>
      <c r="J85" s="2">
        <f>'CJ80_u6-noXH2O'!J85/CJ80_u6!J85-1</f>
        <v>0</v>
      </c>
      <c r="K85" s="2">
        <f>'CJ80_u6-noXH2O'!K85/CJ80_u6!K85-1</f>
        <v>0</v>
      </c>
      <c r="L85" s="2">
        <f>'CJ80_u6-noXH2O'!L85/CJ80_u6!L85-1</f>
        <v>1.1152416356877248E-2</v>
      </c>
      <c r="M85" s="2">
        <f>'CJ80_u6-noXH2O'!M85/CJ80_u6!M85-1</f>
        <v>0</v>
      </c>
      <c r="N85" s="2">
        <f>'CJ80_u6-noXH2O'!N85/CJ80_u6!N85-1</f>
        <v>1.3071895424836555E-2</v>
      </c>
      <c r="O85" s="2">
        <f>'CJ80_u6-noXH2O'!O85/CJ80_u6!O85-1</f>
        <v>4.9019607843137081E-3</v>
      </c>
      <c r="P85" s="2">
        <f>'CJ80_u6-noXH2O'!P85/CJ80_u6!P85-1</f>
        <v>7.5566750629723067E-3</v>
      </c>
      <c r="Q85" s="2">
        <f>'CJ80_u6-noXH2O'!Q85/CJ80_u6!Q85-1</f>
        <v>1.1936339522546469E-2</v>
      </c>
      <c r="R85" s="2">
        <f>'CJ80_u6-noXH2O'!R85/CJ80_u6!R85-1</f>
        <v>6.4935064935065512E-3</v>
      </c>
      <c r="S85" s="2">
        <f>'CJ80_u6-noXH2O'!S85/CJ80_u6!S85-1</f>
        <v>5.5096418732782926E-3</v>
      </c>
      <c r="T85" s="2">
        <f>'CJ80_u6-noXH2O'!T85/CJ80_u6!T85-1</f>
        <v>0</v>
      </c>
      <c r="U85" s="2">
        <f>'CJ80_u6-noXH2O'!U85/CJ80_u6!U85-1</f>
        <v>8.4745762711864181E-3</v>
      </c>
      <c r="V85" s="2">
        <f>'CJ80_u6-noXH2O'!V85/CJ80_u6!V85-1</f>
        <v>1.4634146341463428E-2</v>
      </c>
      <c r="W85" s="2">
        <f>'CJ80_u6-noXH2O'!W85/CJ80_u6!W85-1</f>
        <v>9.7276264591439343E-3</v>
      </c>
      <c r="X85" s="2">
        <f>'CJ80_u6-noXH2O'!X85/CJ80_u6!X85-1</f>
        <v>6.1728395061728669E-3</v>
      </c>
      <c r="Y85" s="2">
        <f>'CJ80_u6-noXH2O'!Y85/CJ80_u6!Y85-1</f>
        <v>3.5842293906809264E-3</v>
      </c>
      <c r="Z85" s="2">
        <f>'CJ80_u6-noXH2O'!Z85/CJ80_u6!Z85-1</f>
        <v>0</v>
      </c>
      <c r="AA85" s="2">
        <f>'CJ80_u6-noXH2O'!AA85/CJ80_u6!AA85-1</f>
        <v>0</v>
      </c>
      <c r="AB85" s="2">
        <f>'CJ80_u6-noXH2O'!AB85/CJ80_u6!AB85-1</f>
        <v>0</v>
      </c>
      <c r="AC85" s="2">
        <f>'CJ80_u6-noXH2O'!AC85/CJ80_u6!AC85-1</f>
        <v>0</v>
      </c>
      <c r="AD85" s="2">
        <f>'CJ80_u6-noXH2O'!AD85/CJ80_u6!AD85-1</f>
        <v>0</v>
      </c>
      <c r="AE85" s="2">
        <f>'CJ80_u6-noXH2O'!AE85/CJ80_u6!AE85-1</f>
        <v>0</v>
      </c>
      <c r="AF85" s="2">
        <f>'CJ80_u6-noXH2O'!AF85/CJ80_u6!AF85-1</f>
        <v>0</v>
      </c>
      <c r="AG85" s="2">
        <f>'CJ80_u6-noXH2O'!AG85/CJ80_u6!AG85-1</f>
        <v>0</v>
      </c>
      <c r="AH85" s="2">
        <f>'CJ80_u6-noXH2O'!AH85/CJ80_u6!AH85-1</f>
        <v>0</v>
      </c>
      <c r="AI85" s="2">
        <f>'CJ80_u6-noXH2O'!AI85/CJ80_u6!AI85-1</f>
        <v>0</v>
      </c>
      <c r="AJ85" s="2">
        <f>'CJ80_u6-noXH2O'!AJ85/CJ80_u6!AJ85-1</f>
        <v>0</v>
      </c>
      <c r="AK85" s="2">
        <f>'CJ80_u6-noXH2O'!AK85/CJ80_u6!AK85-1</f>
        <v>0</v>
      </c>
      <c r="AL85" s="2">
        <f>'CJ80_u6-noXH2O'!AL85/CJ80_u6!AL85-1</f>
        <v>0</v>
      </c>
      <c r="AM85" s="2">
        <f>'CJ80_u6-noXH2O'!AM85/CJ80_u6!AM85-1</f>
        <v>0</v>
      </c>
      <c r="AN85" s="2">
        <f>'CJ80_u6-noXH2O'!AN85/CJ80_u6!AN85-1</f>
        <v>0</v>
      </c>
      <c r="AO85" s="2">
        <f>'CJ80_u6-noXH2O'!AO85/CJ80_u6!AO85-1</f>
        <v>0</v>
      </c>
      <c r="AP85" s="2">
        <f>'CJ80_u6-noXH2O'!AP85/CJ80_u6!AP85-1</f>
        <v>9.8039215686274161E-3</v>
      </c>
      <c r="AQ85" s="2">
        <f>'CJ80_u6-noXH2O'!AQ85/CJ80_u6!AQ85-1</f>
        <v>2.6666666666668171E-3</v>
      </c>
      <c r="AR85" s="2">
        <f>'CJ80_u6-noXH2O'!AR85/CJ80_u6!AR85-1</f>
        <v>1.2165450121654597E-2</v>
      </c>
      <c r="AS85" s="2">
        <f>'CJ80_u6-noXH2O'!AS85/CJ80_u6!AS85-1</f>
        <v>4.9382716049382047E-3</v>
      </c>
      <c r="AT85" s="2">
        <f>'CJ80_u6-noXH2O'!AT85/CJ80_u6!AT85-1</f>
        <v>1.2367491166077826E-2</v>
      </c>
      <c r="AU85" s="2">
        <f>'CJ80_u6-noXH2O'!AU85/CJ80_u6!AU85-1</f>
        <v>1.0928961748633892E-2</v>
      </c>
      <c r="AV85" s="2">
        <f>'CJ80_u6-noXH2O'!AV85/CJ80_u6!AV85-1</f>
        <v>1.3574660633484115E-2</v>
      </c>
      <c r="AW85" s="2">
        <f>'CJ80_u6-noXH2O'!AW85/CJ80_u6!AW85-1</f>
        <v>0</v>
      </c>
      <c r="AX85" s="2">
        <f>'CJ80_u6-noXH2O'!AX85/CJ80_u6!AX85-1</f>
        <v>1.1570247933884392E-2</v>
      </c>
      <c r="AY85" s="2">
        <f>'CJ80_u6-noXH2O'!AY85/CJ80_u6!AY85-1</f>
        <v>1.26811594202898E-2</v>
      </c>
      <c r="AZ85" s="2">
        <f>'CJ80_u6-noXH2O'!AZ85/CJ80_u6!AZ85-1</f>
        <v>8.7719298245614308E-3</v>
      </c>
      <c r="BA85" s="2">
        <f>'CJ80_u6-noXH2O'!BA85/CJ80_u6!BA85-1</f>
        <v>1.3333333333333419E-2</v>
      </c>
      <c r="BB85" s="2">
        <f>'CJ80_u6-noXH2O'!BB85/CJ80_u6!BB85-1</f>
        <v>4.8780487804880313E-3</v>
      </c>
      <c r="BC85" s="2">
        <f>'CJ80_u6-noXH2O'!BC85/CJ80_u6!BC85-1</f>
        <v>1.4814814814814836E-2</v>
      </c>
      <c r="BD85" s="2">
        <f>'CJ80_u6-noXH2O'!BD85/CJ80_u6!BD85-1</f>
        <v>1.8691588785046953E-2</v>
      </c>
      <c r="BE85" s="2">
        <f>'CJ80_u6-noXH2O'!BE85/CJ80_u6!BE85-1</f>
        <v>1.3422818791946289E-2</v>
      </c>
      <c r="BF85" s="2">
        <f>'CJ80_u6-noXH2O'!BF85/CJ80_u6!BF85-1</f>
        <v>1.9267822736028783E-3</v>
      </c>
      <c r="BG85" s="2">
        <f>'CJ80_u6-noXH2O'!BG85/CJ80_u6!BG85-1</f>
        <v>0</v>
      </c>
      <c r="BH85" s="2">
        <f>'CJ80_u6-noXH2O'!BH85/CJ80_u6!BH85-1</f>
        <v>8.8888888888887241E-3</v>
      </c>
      <c r="BI85" s="2">
        <f>'CJ80_u6-noXH2O'!BI85/CJ80_u6!BI85-1</f>
        <v>9.2165898617511122E-3</v>
      </c>
      <c r="BJ85" s="2">
        <f>'CJ80_u6-noXH2O'!BJ85/CJ80_u6!BJ85-1</f>
        <v>1.0666666666666602E-2</v>
      </c>
      <c r="BK85" s="2">
        <f>'CJ80_u6-noXH2O'!BK85/CJ80_u6!BK85-1</f>
        <v>1.4124293785310549E-2</v>
      </c>
    </row>
    <row r="86" spans="1:63" x14ac:dyDescent="0.35">
      <c r="A86">
        <v>29</v>
      </c>
      <c r="B86" s="2">
        <f>'CJ80_u6-noXH2O'!B86/CJ80_u6!B86-1</f>
        <v>0</v>
      </c>
      <c r="C86" s="2">
        <f>'CJ80_u6-noXH2O'!C86/CJ80_u6!C86-1</f>
        <v>2.1008403361344463E-3</v>
      </c>
      <c r="D86" s="2">
        <f>'CJ80_u6-noXH2O'!D86/CJ80_u6!D86-1</f>
        <v>9.6153846153845812E-3</v>
      </c>
      <c r="E86" s="2">
        <f>'CJ80_u6-noXH2O'!E86/CJ80_u6!E86-1</f>
        <v>0</v>
      </c>
      <c r="F86" s="2">
        <f>'CJ80_u6-noXH2O'!F86/CJ80_u6!F86-1</f>
        <v>1.3274336283185972E-2</v>
      </c>
      <c r="G86" s="2">
        <f>'CJ80_u6-noXH2O'!G86/CJ80_u6!G86-1</f>
        <v>1.1220196353436185E-2</v>
      </c>
      <c r="H86" s="2">
        <f>'CJ80_u6-noXH2O'!H86/CJ80_u6!H86-1</f>
        <v>1.1568123393316032E-2</v>
      </c>
      <c r="I86" s="2">
        <f>'CJ80_u6-noXH2O'!I86/CJ80_u6!I86-1</f>
        <v>9.7222222222221877E-3</v>
      </c>
      <c r="J86" s="2">
        <f>'CJ80_u6-noXH2O'!J86/CJ80_u6!J86-1</f>
        <v>0</v>
      </c>
      <c r="K86" s="2">
        <f>'CJ80_u6-noXH2O'!K86/CJ80_u6!K86-1</f>
        <v>0</v>
      </c>
      <c r="L86" s="2">
        <f>'CJ80_u6-noXH2O'!L86/CJ80_u6!L86-1</f>
        <v>1.1278195488721776E-2</v>
      </c>
      <c r="M86" s="2">
        <f>'CJ80_u6-noXH2O'!M86/CJ80_u6!M86-1</f>
        <v>0</v>
      </c>
      <c r="N86" s="2">
        <f>'CJ80_u6-noXH2O'!N86/CJ80_u6!N86-1</f>
        <v>1.2631578947368549E-2</v>
      </c>
      <c r="O86" s="2">
        <f>'CJ80_u6-noXH2O'!O86/CJ80_u6!O86-1</f>
        <v>9.9009900990099098E-3</v>
      </c>
      <c r="P86" s="2">
        <f>'CJ80_u6-noXH2O'!P86/CJ80_u6!P86-1</f>
        <v>4.9504950495049549E-3</v>
      </c>
      <c r="Q86" s="2">
        <f>'CJ80_u6-noXH2O'!Q86/CJ80_u6!Q86-1</f>
        <v>1.3020833333333481E-2</v>
      </c>
      <c r="R86" s="2">
        <f>'CJ80_u6-noXH2O'!R86/CJ80_u6!R86-1</f>
        <v>3.2679738562091387E-3</v>
      </c>
      <c r="S86" s="2">
        <f>'CJ80_u6-noXH2O'!S86/CJ80_u6!S86-1</f>
        <v>8.3565459610028814E-3</v>
      </c>
      <c r="T86" s="2">
        <f>'CJ80_u6-noXH2O'!T86/CJ80_u6!T86-1</f>
        <v>9.7087378640776656E-3</v>
      </c>
      <c r="U86" s="2">
        <f>'CJ80_u6-noXH2O'!U86/CJ80_u6!U86-1</f>
        <v>8.5470085470085166E-3</v>
      </c>
      <c r="V86" s="2">
        <f>'CJ80_u6-noXH2O'!V86/CJ80_u6!V86-1</f>
        <v>1.4851485148514865E-2</v>
      </c>
      <c r="W86" s="2">
        <f>'CJ80_u6-noXH2O'!W86/CJ80_u6!W86-1</f>
        <v>7.843137254902155E-3</v>
      </c>
      <c r="X86" s="2">
        <f>'CJ80_u6-noXH2O'!X86/CJ80_u6!X86-1</f>
        <v>6.1728395061728669E-3</v>
      </c>
      <c r="Y86" s="2">
        <f>'CJ80_u6-noXH2O'!Y86/CJ80_u6!Y86-1</f>
        <v>3.6101083032491488E-3</v>
      </c>
      <c r="Z86" s="2">
        <f>'CJ80_u6-noXH2O'!Z86/CJ80_u6!Z86-1</f>
        <v>7.7519379844961378E-3</v>
      </c>
      <c r="AA86" s="2">
        <f>'CJ80_u6-noXH2O'!AA86/CJ80_u6!AA86-1</f>
        <v>0</v>
      </c>
      <c r="AB86" s="2">
        <f>'CJ80_u6-noXH2O'!AB86/CJ80_u6!AB86-1</f>
        <v>0</v>
      </c>
      <c r="AC86" s="2">
        <f>'CJ80_u6-noXH2O'!AC86/CJ80_u6!AC86-1</f>
        <v>0</v>
      </c>
      <c r="AD86" s="2">
        <f>'CJ80_u6-noXH2O'!AD86/CJ80_u6!AD86-1</f>
        <v>0</v>
      </c>
      <c r="AE86" s="2">
        <f>'CJ80_u6-noXH2O'!AE86/CJ80_u6!AE86-1</f>
        <v>0</v>
      </c>
      <c r="AF86" s="2">
        <f>'CJ80_u6-noXH2O'!AF86/CJ80_u6!AF86-1</f>
        <v>0</v>
      </c>
      <c r="AG86" s="2">
        <f>'CJ80_u6-noXH2O'!AG86/CJ80_u6!AG86-1</f>
        <v>0</v>
      </c>
      <c r="AH86" s="2">
        <f>'CJ80_u6-noXH2O'!AH86/CJ80_u6!AH86-1</f>
        <v>0</v>
      </c>
      <c r="AI86" s="2">
        <f>'CJ80_u6-noXH2O'!AI86/CJ80_u6!AI86-1</f>
        <v>0</v>
      </c>
      <c r="AJ86" s="2">
        <f>'CJ80_u6-noXH2O'!AJ86/CJ80_u6!AJ86-1</f>
        <v>0</v>
      </c>
      <c r="AK86" s="2">
        <f>'CJ80_u6-noXH2O'!AK86/CJ80_u6!AK86-1</f>
        <v>0</v>
      </c>
      <c r="AL86" s="2">
        <f>'CJ80_u6-noXH2O'!AL86/CJ80_u6!AL86-1</f>
        <v>0</v>
      </c>
      <c r="AM86" s="2">
        <f>'CJ80_u6-noXH2O'!AM86/CJ80_u6!AM86-1</f>
        <v>0</v>
      </c>
      <c r="AN86" s="2">
        <f>'CJ80_u6-noXH2O'!AN86/CJ80_u6!AN86-1</f>
        <v>0</v>
      </c>
      <c r="AO86" s="2">
        <f>'CJ80_u6-noXH2O'!AO86/CJ80_u6!AO86-1</f>
        <v>0</v>
      </c>
      <c r="AP86" s="2">
        <f>'CJ80_u6-noXH2O'!AP86/CJ80_u6!AP86-1</f>
        <v>7.7519379844961378E-3</v>
      </c>
      <c r="AQ86" s="2">
        <f>'CJ80_u6-noXH2O'!AQ86/CJ80_u6!AQ86-1</f>
        <v>0</v>
      </c>
      <c r="AR86" s="2">
        <f>'CJ80_u6-noXH2O'!AR86/CJ80_u6!AR86-1</f>
        <v>1.3266998341625147E-2</v>
      </c>
      <c r="AS86" s="2">
        <f>'CJ80_u6-noXH2O'!AS86/CJ80_u6!AS86-1</f>
        <v>4.5662100456620447E-3</v>
      </c>
      <c r="AT86" s="2">
        <f>'CJ80_u6-noXH2O'!AT86/CJ80_u6!AT86-1</f>
        <v>1.3445378151260456E-2</v>
      </c>
      <c r="AU86" s="2">
        <f>'CJ80_u6-noXH2O'!AU86/CJ80_u6!AU86-1</f>
        <v>1.2915129151291449E-2</v>
      </c>
      <c r="AV86" s="2">
        <f>'CJ80_u6-noXH2O'!AV86/CJ80_u6!AV86-1</f>
        <v>1.3761467889908063E-2</v>
      </c>
      <c r="AW86" s="2">
        <f>'CJ80_u6-noXH2O'!AW86/CJ80_u6!AW86-1</f>
        <v>0</v>
      </c>
      <c r="AX86" s="2">
        <f>'CJ80_u6-noXH2O'!AX86/CJ80_u6!AX86-1</f>
        <v>1.3400335008375341E-2</v>
      </c>
      <c r="AY86" s="2">
        <f>'CJ80_u6-noXH2O'!AY86/CJ80_u6!AY86-1</f>
        <v>1.3675213675213627E-2</v>
      </c>
      <c r="AZ86" s="2">
        <f>'CJ80_u6-noXH2O'!AZ86/CJ80_u6!AZ86-1</f>
        <v>1.7857142857142794E-2</v>
      </c>
      <c r="BA86" s="2">
        <f>'CJ80_u6-noXH2O'!BA86/CJ80_u6!BA86-1</f>
        <v>6.7114093959732557E-3</v>
      </c>
      <c r="BB86" s="2">
        <f>'CJ80_u6-noXH2O'!BB86/CJ80_u6!BB86-1</f>
        <v>9.8522167487684609E-3</v>
      </c>
      <c r="BC86" s="2">
        <f>'CJ80_u6-noXH2O'!BC86/CJ80_u6!BC86-1</f>
        <v>1.5037593984962294E-2</v>
      </c>
      <c r="BD86" s="2">
        <f>'CJ80_u6-noXH2O'!BD86/CJ80_u6!BD86-1</f>
        <v>9.4339622641508303E-3</v>
      </c>
      <c r="BE86" s="2">
        <f>'CJ80_u6-noXH2O'!BE86/CJ80_u6!BE86-1</f>
        <v>1.3582342954159499E-2</v>
      </c>
      <c r="BF86" s="2">
        <f>'CJ80_u6-noXH2O'!BF86/CJ80_u6!BF86-1</f>
        <v>1.9342359767893225E-3</v>
      </c>
      <c r="BG86" s="2">
        <f>'CJ80_u6-noXH2O'!BG86/CJ80_u6!BG86-1</f>
        <v>6.7114093959730337E-3</v>
      </c>
      <c r="BH86" s="2">
        <f>'CJ80_u6-noXH2O'!BH86/CJ80_u6!BH86-1</f>
        <v>1.3513513513513598E-2</v>
      </c>
      <c r="BI86" s="2">
        <f>'CJ80_u6-noXH2O'!BI86/CJ80_u6!BI86-1</f>
        <v>9.3240093240094524E-3</v>
      </c>
      <c r="BJ86" s="2">
        <f>'CJ80_u6-noXH2O'!BJ86/CJ80_u6!BJ86-1</f>
        <v>1.0869565217391353E-2</v>
      </c>
      <c r="BK86" s="2">
        <f>'CJ80_u6-noXH2O'!BK86/CJ80_u6!BK86-1</f>
        <v>1.1461318051575908E-2</v>
      </c>
    </row>
    <row r="87" spans="1:63" x14ac:dyDescent="0.35">
      <c r="A87">
        <v>28</v>
      </c>
      <c r="B87" s="2">
        <f>'CJ80_u6-noXH2O'!B87/CJ80_u6!B87-1</f>
        <v>0</v>
      </c>
      <c r="C87" s="2">
        <f>'CJ80_u6-noXH2O'!C87/CJ80_u6!C87-1</f>
        <v>2.1097046413502962E-3</v>
      </c>
      <c r="D87" s="2">
        <f>'CJ80_u6-noXH2O'!D87/CJ80_u6!D87-1</f>
        <v>9.7087378640776656E-3</v>
      </c>
      <c r="E87" s="2">
        <f>'CJ80_u6-noXH2O'!E87/CJ80_u6!E87-1</f>
        <v>0</v>
      </c>
      <c r="F87" s="2">
        <f>'CJ80_u6-noXH2O'!F87/CJ80_u6!F87-1</f>
        <v>1.3483146067415852E-2</v>
      </c>
      <c r="G87" s="2">
        <f>'CJ80_u6-noXH2O'!G87/CJ80_u6!G87-1</f>
        <v>1.1363636363636243E-2</v>
      </c>
      <c r="H87" s="2">
        <f>'CJ80_u6-noXH2O'!H87/CJ80_u6!H87-1</f>
        <v>1.2804097311139628E-2</v>
      </c>
      <c r="I87" s="2">
        <f>'CJ80_u6-noXH2O'!I87/CJ80_u6!I87-1</f>
        <v>1.1267605633802802E-2</v>
      </c>
      <c r="J87" s="2">
        <f>'CJ80_u6-noXH2O'!J87/CJ80_u6!J87-1</f>
        <v>0</v>
      </c>
      <c r="K87" s="2">
        <f>'CJ80_u6-noXH2O'!K87/CJ80_u6!K87-1</f>
        <v>0</v>
      </c>
      <c r="L87" s="2">
        <f>'CJ80_u6-noXH2O'!L87/CJ80_u6!L87-1</f>
        <v>1.5267175572519109E-2</v>
      </c>
      <c r="M87" s="2">
        <f>'CJ80_u6-noXH2O'!M87/CJ80_u6!M87-1</f>
        <v>5.2356020942407877E-3</v>
      </c>
      <c r="N87" s="2">
        <f>'CJ80_u6-noXH2O'!N87/CJ80_u6!N87-1</f>
        <v>1.4314928425357865E-2</v>
      </c>
      <c r="O87" s="2">
        <f>'CJ80_u6-noXH2O'!O87/CJ80_u6!O87-1</f>
        <v>4.9751243781093191E-3</v>
      </c>
      <c r="P87" s="2">
        <f>'CJ80_u6-noXH2O'!P87/CJ80_u6!P87-1</f>
        <v>7.3170731707317138E-3</v>
      </c>
      <c r="Q87" s="2">
        <f>'CJ80_u6-noXH2O'!Q87/CJ80_u6!Q87-1</f>
        <v>1.2804097311139628E-2</v>
      </c>
      <c r="R87" s="2">
        <f>'CJ80_u6-noXH2O'!R87/CJ80_u6!R87-1</f>
        <v>6.6006600660066805E-3</v>
      </c>
      <c r="S87" s="2">
        <f>'CJ80_u6-noXH2O'!S87/CJ80_u6!S87-1</f>
        <v>8.4269662921347965E-3</v>
      </c>
      <c r="T87" s="2">
        <f>'CJ80_u6-noXH2O'!T87/CJ80_u6!T87-1</f>
        <v>0</v>
      </c>
      <c r="U87" s="2">
        <f>'CJ80_u6-noXH2O'!U87/CJ80_u6!U87-1</f>
        <v>8.6206896551723755E-3</v>
      </c>
      <c r="V87" s="2">
        <f>'CJ80_u6-noXH2O'!V87/CJ80_u6!V87-1</f>
        <v>1.5151515151515138E-2</v>
      </c>
      <c r="W87" s="2">
        <f>'CJ80_u6-noXH2O'!W87/CJ80_u6!W87-1</f>
        <v>9.9206349206348854E-3</v>
      </c>
      <c r="X87" s="2">
        <f>'CJ80_u6-noXH2O'!X87/CJ80_u6!X87-1</f>
        <v>6.1728395061728669E-3</v>
      </c>
      <c r="Y87" s="2">
        <f>'CJ80_u6-noXH2O'!Y87/CJ80_u6!Y87-1</f>
        <v>3.6363636363636598E-3</v>
      </c>
      <c r="Z87" s="2">
        <f>'CJ80_u6-noXH2O'!Z87/CJ80_u6!Z87-1</f>
        <v>0</v>
      </c>
      <c r="AA87" s="2">
        <f>'CJ80_u6-noXH2O'!AA87/CJ80_u6!AA87-1</f>
        <v>0</v>
      </c>
      <c r="AB87" s="2">
        <f>'CJ80_u6-noXH2O'!AB87/CJ80_u6!AB87-1</f>
        <v>0</v>
      </c>
      <c r="AC87" s="2">
        <f>'CJ80_u6-noXH2O'!AC87/CJ80_u6!AC87-1</f>
        <v>0</v>
      </c>
      <c r="AD87" s="2">
        <f>'CJ80_u6-noXH2O'!AD87/CJ80_u6!AD87-1</f>
        <v>0</v>
      </c>
      <c r="AE87" s="2">
        <f>'CJ80_u6-noXH2O'!AE87/CJ80_u6!AE87-1</f>
        <v>0</v>
      </c>
      <c r="AF87" s="2">
        <f>'CJ80_u6-noXH2O'!AF87/CJ80_u6!AF87-1</f>
        <v>0</v>
      </c>
      <c r="AG87" s="2">
        <f>'CJ80_u6-noXH2O'!AG87/CJ80_u6!AG87-1</f>
        <v>0</v>
      </c>
      <c r="AH87" s="2">
        <f>'CJ80_u6-noXH2O'!AH87/CJ80_u6!AH87-1</f>
        <v>0</v>
      </c>
      <c r="AI87" s="2">
        <f>'CJ80_u6-noXH2O'!AI87/CJ80_u6!AI87-1</f>
        <v>0</v>
      </c>
      <c r="AJ87" s="2">
        <f>'CJ80_u6-noXH2O'!AJ87/CJ80_u6!AJ87-1</f>
        <v>0</v>
      </c>
      <c r="AK87" s="2">
        <f>'CJ80_u6-noXH2O'!AK87/CJ80_u6!AK87-1</f>
        <v>0</v>
      </c>
      <c r="AL87" s="2">
        <f>'CJ80_u6-noXH2O'!AL87/CJ80_u6!AL87-1</f>
        <v>0</v>
      </c>
      <c r="AM87" s="2">
        <f>'CJ80_u6-noXH2O'!AM87/CJ80_u6!AM87-1</f>
        <v>0</v>
      </c>
      <c r="AN87" s="2">
        <f>'CJ80_u6-noXH2O'!AN87/CJ80_u6!AN87-1</f>
        <v>0</v>
      </c>
      <c r="AO87" s="2">
        <f>'CJ80_u6-noXH2O'!AO87/CJ80_u6!AO87-1</f>
        <v>0</v>
      </c>
      <c r="AP87" s="2">
        <f>'CJ80_u6-noXH2O'!AP87/CJ80_u6!AP87-1</f>
        <v>1.9230769230769384E-2</v>
      </c>
      <c r="AQ87" s="2">
        <f>'CJ80_u6-noXH2O'!AQ87/CJ80_u6!AQ87-1</f>
        <v>8.6206896551725976E-3</v>
      </c>
      <c r="AR87" s="2">
        <f>'CJ80_u6-noXH2O'!AR87/CJ80_u6!AR87-1</f>
        <v>1.4925373134328401E-2</v>
      </c>
      <c r="AS87" s="2">
        <f>'CJ80_u6-noXH2O'!AS87/CJ80_u6!AS87-1</f>
        <v>6.1349693251533388E-3</v>
      </c>
      <c r="AT87" s="2">
        <f>'CJ80_u6-noXH2O'!AT87/CJ80_u6!AT87-1</f>
        <v>1.3493253373313197E-2</v>
      </c>
      <c r="AU87" s="2">
        <f>'CJ80_u6-noXH2O'!AU87/CJ80_u6!AU87-1</f>
        <v>1.3133208255159401E-2</v>
      </c>
      <c r="AV87" s="2">
        <f>'CJ80_u6-noXH2O'!AV87/CJ80_u6!AV87-1</f>
        <v>1.3953488372093092E-2</v>
      </c>
      <c r="AW87" s="2">
        <f>'CJ80_u6-noXH2O'!AW87/CJ80_u6!AW87-1</f>
        <v>3.6900369003689537E-3</v>
      </c>
      <c r="AX87" s="2">
        <f>'CJ80_u6-noXH2O'!AX87/CJ80_u6!AX87-1</f>
        <v>1.3605442176870763E-2</v>
      </c>
      <c r="AY87" s="2">
        <f>'CJ80_u6-noXH2O'!AY87/CJ80_u6!AY87-1</f>
        <v>1.4586709886547977E-2</v>
      </c>
      <c r="AZ87" s="2">
        <f>'CJ80_u6-noXH2O'!AZ87/CJ80_u6!AZ87-1</f>
        <v>1.8691588785046953E-2</v>
      </c>
      <c r="BA87" s="2">
        <f>'CJ80_u6-noXH2O'!BA87/CJ80_u6!BA87-1</f>
        <v>6.9930069930068672E-3</v>
      </c>
      <c r="BB87" s="2">
        <f>'CJ80_u6-noXH2O'!BB87/CJ80_u6!BB87-1</f>
        <v>9.9502487562190822E-3</v>
      </c>
      <c r="BC87" s="2">
        <f>'CJ80_u6-noXH2O'!BC87/CJ80_u6!BC87-1</f>
        <v>1.5267175572519109E-2</v>
      </c>
      <c r="BD87" s="2">
        <f>'CJ80_u6-noXH2O'!BD87/CJ80_u6!BD87-1</f>
        <v>1.9607843137254832E-2</v>
      </c>
      <c r="BE87" s="2">
        <f>'CJ80_u6-noXH2O'!BE87/CJ80_u6!BE87-1</f>
        <v>1.379310344827589E-2</v>
      </c>
      <c r="BF87" s="2">
        <f>'CJ80_u6-noXH2O'!BF87/CJ80_u6!BF87-1</f>
        <v>0</v>
      </c>
      <c r="BG87" s="2">
        <f>'CJ80_u6-noXH2O'!BG87/CJ80_u6!BG87-1</f>
        <v>6.8493150684931781E-3</v>
      </c>
      <c r="BH87" s="2">
        <f>'CJ80_u6-noXH2O'!BH87/CJ80_u6!BH87-1</f>
        <v>1.3698630136986356E-2</v>
      </c>
      <c r="BI87" s="2">
        <f>'CJ80_u6-noXH2O'!BI87/CJ80_u6!BI87-1</f>
        <v>9.4562647754137252E-3</v>
      </c>
      <c r="BJ87" s="2">
        <f>'CJ80_u6-noXH2O'!BJ87/CJ80_u6!BJ87-1</f>
        <v>1.1049723756906271E-2</v>
      </c>
      <c r="BK87" s="2">
        <f>'CJ80_u6-noXH2O'!BK87/CJ80_u6!BK87-1</f>
        <v>1.4619883040935644E-2</v>
      </c>
    </row>
    <row r="88" spans="1:63" x14ac:dyDescent="0.35">
      <c r="A88">
        <v>27</v>
      </c>
      <c r="B88" s="2">
        <f>'CJ80_u6-noXH2O'!B88/CJ80_u6!B88-1</f>
        <v>0</v>
      </c>
      <c r="C88" s="2">
        <f>'CJ80_u6-noXH2O'!C88/CJ80_u6!C88-1</f>
        <v>2.1097046413502962E-3</v>
      </c>
      <c r="D88" s="2">
        <f>'CJ80_u6-noXH2O'!D88/CJ80_u6!D88-1</f>
        <v>1.4423076923076872E-2</v>
      </c>
      <c r="E88" s="2">
        <f>'CJ80_u6-noXH2O'!E88/CJ80_u6!E88-1</f>
        <v>0</v>
      </c>
      <c r="F88" s="2">
        <f>'CJ80_u6-noXH2O'!F88/CJ80_u6!F88-1</f>
        <v>1.6018306636155666E-2</v>
      </c>
      <c r="G88" s="2">
        <f>'CJ80_u6-noXH2O'!G88/CJ80_u6!G88-1</f>
        <v>1.298701298701288E-2</v>
      </c>
      <c r="H88" s="2">
        <f>'CJ80_u6-noXH2O'!H88/CJ80_u6!H88-1</f>
        <v>1.406649616368294E-2</v>
      </c>
      <c r="I88" s="2">
        <f>'CJ80_u6-noXH2O'!I88/CJ80_u6!I88-1</f>
        <v>1.1428571428571344E-2</v>
      </c>
      <c r="J88" s="2">
        <f>'CJ80_u6-noXH2O'!J88/CJ80_u6!J88-1</f>
        <v>0</v>
      </c>
      <c r="K88" s="2">
        <f>'CJ80_u6-noXH2O'!K88/CJ80_u6!K88-1</f>
        <v>0</v>
      </c>
      <c r="L88" s="2">
        <f>'CJ80_u6-noXH2O'!L88/CJ80_u6!L88-1</f>
        <v>1.1627906976744207E-2</v>
      </c>
      <c r="M88" s="2">
        <f>'CJ80_u6-noXH2O'!M88/CJ80_u6!M88-1</f>
        <v>0</v>
      </c>
      <c r="N88" s="2">
        <f>'CJ80_u6-noXH2O'!N88/CJ80_u6!N88-1</f>
        <v>1.5968063872255467E-2</v>
      </c>
      <c r="O88" s="2">
        <f>'CJ80_u6-noXH2O'!O88/CJ80_u6!O88-1</f>
        <v>5.0251256281408363E-3</v>
      </c>
      <c r="P88" s="2">
        <f>'CJ80_u6-noXH2O'!P88/CJ80_u6!P88-1</f>
        <v>7.2289156626506035E-3</v>
      </c>
      <c r="Q88" s="2">
        <f>'CJ80_u6-noXH2O'!Q88/CJ80_u6!Q88-1</f>
        <v>1.3906447534765887E-2</v>
      </c>
      <c r="R88" s="2">
        <f>'CJ80_u6-noXH2O'!R88/CJ80_u6!R88-1</f>
        <v>6.6889632107023367E-3</v>
      </c>
      <c r="S88" s="2">
        <f>'CJ80_u6-noXH2O'!S88/CJ80_u6!S88-1</f>
        <v>8.5470085470085166E-3</v>
      </c>
      <c r="T88" s="2">
        <f>'CJ80_u6-noXH2O'!T88/CJ80_u6!T88-1</f>
        <v>0</v>
      </c>
      <c r="U88" s="2">
        <f>'CJ80_u6-noXH2O'!U88/CJ80_u6!U88-1</f>
        <v>8.733624454148492E-3</v>
      </c>
      <c r="V88" s="2">
        <f>'CJ80_u6-noXH2O'!V88/CJ80_u6!V88-1</f>
        <v>1.5463917525773141E-2</v>
      </c>
      <c r="W88" s="2">
        <f>'CJ80_u6-noXH2O'!W88/CJ80_u6!W88-1</f>
        <v>1.0060362173038184E-2</v>
      </c>
      <c r="X88" s="2">
        <f>'CJ80_u6-noXH2O'!X88/CJ80_u6!X88-1</f>
        <v>6.2111801242235032E-3</v>
      </c>
      <c r="Y88" s="2">
        <f>'CJ80_u6-noXH2O'!Y88/CJ80_u6!Y88-1</f>
        <v>3.66300366300365E-3</v>
      </c>
      <c r="Z88" s="2">
        <f>'CJ80_u6-noXH2O'!Z88/CJ80_u6!Z88-1</f>
        <v>0</v>
      </c>
      <c r="AA88" s="2">
        <f>'CJ80_u6-noXH2O'!AA88/CJ80_u6!AA88-1</f>
        <v>0</v>
      </c>
      <c r="AB88" s="2">
        <f>'CJ80_u6-noXH2O'!AB88/CJ80_u6!AB88-1</f>
        <v>0</v>
      </c>
      <c r="AC88" s="2">
        <f>'CJ80_u6-noXH2O'!AC88/CJ80_u6!AC88-1</f>
        <v>0</v>
      </c>
      <c r="AD88" s="2">
        <f>'CJ80_u6-noXH2O'!AD88/CJ80_u6!AD88-1</f>
        <v>0</v>
      </c>
      <c r="AE88" s="2">
        <f>'CJ80_u6-noXH2O'!AE88/CJ80_u6!AE88-1</f>
        <v>0</v>
      </c>
      <c r="AF88" s="2">
        <f>'CJ80_u6-noXH2O'!AF88/CJ80_u6!AF88-1</f>
        <v>0</v>
      </c>
      <c r="AG88" s="2">
        <f>'CJ80_u6-noXH2O'!AG88/CJ80_u6!AG88-1</f>
        <v>0</v>
      </c>
      <c r="AH88" s="2">
        <f>'CJ80_u6-noXH2O'!AH88/CJ80_u6!AH88-1</f>
        <v>0</v>
      </c>
      <c r="AI88" s="2">
        <f>'CJ80_u6-noXH2O'!AI88/CJ80_u6!AI88-1</f>
        <v>0</v>
      </c>
      <c r="AJ88" s="2">
        <f>'CJ80_u6-noXH2O'!AJ88/CJ80_u6!AJ88-1</f>
        <v>0</v>
      </c>
      <c r="AK88" s="2">
        <f>'CJ80_u6-noXH2O'!AK88/CJ80_u6!AK88-1</f>
        <v>0</v>
      </c>
      <c r="AL88" s="2">
        <f>'CJ80_u6-noXH2O'!AL88/CJ80_u6!AL88-1</f>
        <v>0</v>
      </c>
      <c r="AM88" s="2">
        <f>'CJ80_u6-noXH2O'!AM88/CJ80_u6!AM88-1</f>
        <v>0</v>
      </c>
      <c r="AN88" s="2">
        <f>'CJ80_u6-noXH2O'!AN88/CJ80_u6!AN88-1</f>
        <v>0</v>
      </c>
      <c r="AO88" s="2">
        <f>'CJ80_u6-noXH2O'!AO88/CJ80_u6!AO88-1</f>
        <v>0</v>
      </c>
      <c r="AP88" s="2">
        <f>'CJ80_u6-noXH2O'!AP88/CJ80_u6!AP88-1</f>
        <v>1.6483516483516647E-2</v>
      </c>
      <c r="AQ88" s="2">
        <f>'CJ80_u6-noXH2O'!AQ88/CJ80_u6!AQ88-1</f>
        <v>5.3763440860212786E-3</v>
      </c>
      <c r="AR88" s="2">
        <f>'CJ80_u6-noXH2O'!AR88/CJ80_u6!AR88-1</f>
        <v>1.4056224899598346E-2</v>
      </c>
      <c r="AS88" s="2">
        <f>'CJ80_u6-noXH2O'!AS88/CJ80_u6!AS88-1</f>
        <v>5.5350553505535416E-3</v>
      </c>
      <c r="AT88" s="2">
        <f>'CJ80_u6-noXH2O'!AT88/CJ80_u6!AT88-1</f>
        <v>1.5027322404371546E-2</v>
      </c>
      <c r="AU88" s="2">
        <f>'CJ80_u6-noXH2O'!AU88/CJ80_u6!AU88-1</f>
        <v>1.5296367112810794E-2</v>
      </c>
      <c r="AV88" s="2">
        <f>'CJ80_u6-noXH2O'!AV88/CJ80_u6!AV88-1</f>
        <v>1.42180094786728E-2</v>
      </c>
      <c r="AW88" s="2">
        <f>'CJ80_u6-noXH2O'!AW88/CJ80_u6!AW88-1</f>
        <v>5.2356020942407877E-3</v>
      </c>
      <c r="AX88" s="2">
        <f>'CJ80_u6-noXH2O'!AX88/CJ80_u6!AX88-1</f>
        <v>1.5597920277296229E-2</v>
      </c>
      <c r="AY88" s="2">
        <f>'CJ80_u6-noXH2O'!AY88/CJ80_u6!AY88-1</f>
        <v>1.5503875968992276E-2</v>
      </c>
      <c r="AZ88" s="2">
        <f>'CJ80_u6-noXH2O'!AZ88/CJ80_u6!AZ88-1</f>
        <v>9.8039215686274161E-3</v>
      </c>
      <c r="BA88" s="2">
        <f>'CJ80_u6-noXH2O'!BA88/CJ80_u6!BA88-1</f>
        <v>1.4705882352941124E-2</v>
      </c>
      <c r="BB88" s="2">
        <f>'CJ80_u6-noXH2O'!BB88/CJ80_u6!BB88-1</f>
        <v>5.0251256281406143E-3</v>
      </c>
      <c r="BC88" s="2">
        <f>'CJ80_u6-noXH2O'!BC88/CJ80_u6!BC88-1</f>
        <v>1.5625E-2</v>
      </c>
      <c r="BD88" s="2">
        <f>'CJ80_u6-noXH2O'!BD88/CJ80_u6!BD88-1</f>
        <v>1.4198782961460488E-2</v>
      </c>
      <c r="BE88" s="2">
        <f>'CJ80_u6-noXH2O'!BE88/CJ80_u6!BE88-1</f>
        <v>1.5817223198594021E-2</v>
      </c>
      <c r="BF88" s="2">
        <f>'CJ80_u6-noXH2O'!BF88/CJ80_u6!BF88-1</f>
        <v>2.0790020790020236E-3</v>
      </c>
      <c r="BG88" s="2">
        <f>'CJ80_u6-noXH2O'!BG88/CJ80_u6!BG88-1</f>
        <v>0</v>
      </c>
      <c r="BH88" s="2">
        <f>'CJ80_u6-noXH2O'!BH88/CJ80_u6!BH88-1</f>
        <v>1.3953488372093092E-2</v>
      </c>
      <c r="BI88" s="2">
        <f>'CJ80_u6-noXH2O'!BI88/CJ80_u6!BI88-1</f>
        <v>1.2048192771084265E-2</v>
      </c>
      <c r="BJ88" s="2">
        <f>'CJ80_u6-noXH2O'!BJ88/CJ80_u6!BJ88-1</f>
        <v>1.1267605633803024E-2</v>
      </c>
      <c r="BK88" s="2">
        <f>'CJ80_u6-noXH2O'!BK88/CJ80_u6!BK88-1</f>
        <v>1.4970059880239583E-2</v>
      </c>
    </row>
    <row r="89" spans="1:63" x14ac:dyDescent="0.35">
      <c r="A89">
        <v>26</v>
      </c>
      <c r="B89" s="2">
        <f>'CJ80_u6-noXH2O'!B89/CJ80_u6!B89-1</f>
        <v>0</v>
      </c>
      <c r="C89" s="2">
        <f>'CJ80_u6-noXH2O'!C89/CJ80_u6!C89-1</f>
        <v>2.1141649048626032E-3</v>
      </c>
      <c r="D89" s="2">
        <f>'CJ80_u6-noXH2O'!D89/CJ80_u6!D89-1</f>
        <v>1.9230769230769162E-2</v>
      </c>
      <c r="E89" s="2">
        <f>'CJ80_u6-noXH2O'!E89/CJ80_u6!E89-1</f>
        <v>0</v>
      </c>
      <c r="F89" s="2">
        <f>'CJ80_u6-noXH2O'!F89/CJ80_u6!F89-1</f>
        <v>1.3986013986013957E-2</v>
      </c>
      <c r="G89" s="2">
        <f>'CJ80_u6-noXH2O'!G89/CJ80_u6!G89-1</f>
        <v>1.4705882352941124E-2</v>
      </c>
      <c r="H89" s="2">
        <f>'CJ80_u6-noXH2O'!H89/CJ80_u6!H89-1</f>
        <v>1.4102564102564275E-2</v>
      </c>
      <c r="I89" s="2">
        <f>'CJ80_u6-noXH2O'!I89/CJ80_u6!I89-1</f>
        <v>1.3100436681222627E-2</v>
      </c>
      <c r="J89" s="2">
        <f>'CJ80_u6-noXH2O'!J89/CJ80_u6!J89-1</f>
        <v>0</v>
      </c>
      <c r="K89" s="2">
        <f>'CJ80_u6-noXH2O'!K89/CJ80_u6!K89-1</f>
        <v>0</v>
      </c>
      <c r="L89" s="2">
        <f>'CJ80_u6-noXH2O'!L89/CJ80_u6!L89-1</f>
        <v>1.1811023622047223E-2</v>
      </c>
      <c r="M89" s="2">
        <f>'CJ80_u6-noXH2O'!M89/CJ80_u6!M89-1</f>
        <v>5.3191489361701372E-3</v>
      </c>
      <c r="N89" s="2">
        <f>'CJ80_u6-noXH2O'!N89/CJ80_u6!N89-1</f>
        <v>1.5686274509803866E-2</v>
      </c>
      <c r="O89" s="2">
        <f>'CJ80_u6-noXH2O'!O89/CJ80_u6!O89-1</f>
        <v>5.0761421319795996E-3</v>
      </c>
      <c r="P89" s="2">
        <f>'CJ80_u6-noXH2O'!P89/CJ80_u6!P89-1</f>
        <v>7.1599045346062429E-3</v>
      </c>
      <c r="Q89" s="2">
        <f>'CJ80_u6-noXH2O'!Q89/CJ80_u6!Q89-1</f>
        <v>1.5075376884422287E-2</v>
      </c>
      <c r="R89" s="2">
        <f>'CJ80_u6-noXH2O'!R89/CJ80_u6!R89-1</f>
        <v>6.7796610169492677E-3</v>
      </c>
      <c r="S89" s="2">
        <f>'CJ80_u6-noXH2O'!S89/CJ80_u6!S89-1</f>
        <v>8.6705202312138407E-3</v>
      </c>
      <c r="T89" s="2">
        <f>'CJ80_u6-noXH2O'!T89/CJ80_u6!T89-1</f>
        <v>0</v>
      </c>
      <c r="U89" s="2">
        <f>'CJ80_u6-noXH2O'!U89/CJ80_u6!U89-1</f>
        <v>8.8495575221239076E-3</v>
      </c>
      <c r="V89" s="2">
        <f>'CJ80_u6-noXH2O'!V89/CJ80_u6!V89-1</f>
        <v>1.5873015873015817E-2</v>
      </c>
      <c r="W89" s="2">
        <f>'CJ80_u6-noXH2O'!W89/CJ80_u6!W89-1</f>
        <v>1.0204081632652962E-2</v>
      </c>
      <c r="X89" s="2">
        <f>'CJ80_u6-noXH2O'!X89/CJ80_u6!X89-1</f>
        <v>0</v>
      </c>
      <c r="Y89" s="2">
        <f>'CJ80_u6-noXH2O'!Y89/CJ80_u6!Y89-1</f>
        <v>7.4074074074075291E-3</v>
      </c>
      <c r="Z89" s="2">
        <f>'CJ80_u6-noXH2O'!Z89/CJ80_u6!Z89-1</f>
        <v>0</v>
      </c>
      <c r="AA89" s="2">
        <f>'CJ80_u6-noXH2O'!AA89/CJ80_u6!AA89-1</f>
        <v>0</v>
      </c>
      <c r="AB89" s="2">
        <f>'CJ80_u6-noXH2O'!AB89/CJ80_u6!AB89-1</f>
        <v>0</v>
      </c>
      <c r="AC89" s="2">
        <f>'CJ80_u6-noXH2O'!AC89/CJ80_u6!AC89-1</f>
        <v>0</v>
      </c>
      <c r="AD89" s="2">
        <f>'CJ80_u6-noXH2O'!AD89/CJ80_u6!AD89-1</f>
        <v>0</v>
      </c>
      <c r="AE89" s="2">
        <f>'CJ80_u6-noXH2O'!AE89/CJ80_u6!AE89-1</f>
        <v>0</v>
      </c>
      <c r="AF89" s="2">
        <f>'CJ80_u6-noXH2O'!AF89/CJ80_u6!AF89-1</f>
        <v>0</v>
      </c>
      <c r="AG89" s="2">
        <f>'CJ80_u6-noXH2O'!AG89/CJ80_u6!AG89-1</f>
        <v>0</v>
      </c>
      <c r="AH89" s="2">
        <f>'CJ80_u6-noXH2O'!AH89/CJ80_u6!AH89-1</f>
        <v>0</v>
      </c>
      <c r="AI89" s="2">
        <f>'CJ80_u6-noXH2O'!AI89/CJ80_u6!AI89-1</f>
        <v>0</v>
      </c>
      <c r="AJ89" s="2">
        <f>'CJ80_u6-noXH2O'!AJ89/CJ80_u6!AJ89-1</f>
        <v>0</v>
      </c>
      <c r="AK89" s="2">
        <f>'CJ80_u6-noXH2O'!AK89/CJ80_u6!AK89-1</f>
        <v>0</v>
      </c>
      <c r="AL89" s="2">
        <f>'CJ80_u6-noXH2O'!AL89/CJ80_u6!AL89-1</f>
        <v>0</v>
      </c>
      <c r="AM89" s="2">
        <f>'CJ80_u6-noXH2O'!AM89/CJ80_u6!AM89-1</f>
        <v>0</v>
      </c>
      <c r="AN89" s="2">
        <f>'CJ80_u6-noXH2O'!AN89/CJ80_u6!AN89-1</f>
        <v>0</v>
      </c>
      <c r="AO89" s="2">
        <f>'CJ80_u6-noXH2O'!AO89/CJ80_u6!AO89-1</f>
        <v>0</v>
      </c>
      <c r="AP89" s="2">
        <f>'CJ80_u6-noXH2O'!AP89/CJ80_u6!AP89-1</f>
        <v>1.4634146341463206E-2</v>
      </c>
      <c r="AQ89" s="2">
        <f>'CJ80_u6-noXH2O'!AQ89/CJ80_u6!AQ89-1</f>
        <v>8.073817762399127E-3</v>
      </c>
      <c r="AR89" s="2">
        <f>'CJ80_u6-noXH2O'!AR89/CJ80_u6!AR89-1</f>
        <v>1.7241379310344973E-2</v>
      </c>
      <c r="AS89" s="2">
        <f>'CJ80_u6-noXH2O'!AS89/CJ80_u6!AS89-1</f>
        <v>6.8143100511073307E-3</v>
      </c>
      <c r="AT89" s="2">
        <f>'CJ80_u6-noXH2O'!AT89/CJ80_u6!AT89-1</f>
        <v>1.6497461928933976E-2</v>
      </c>
      <c r="AU89" s="2">
        <f>'CJ80_u6-noXH2O'!AU89/CJ80_u6!AU89-1</f>
        <v>1.5625E-2</v>
      </c>
      <c r="AV89" s="2">
        <f>'CJ80_u6-noXH2O'!AV89/CJ80_u6!AV89-1</f>
        <v>1.4563106796116498E-2</v>
      </c>
      <c r="AW89" s="2">
        <f>'CJ80_u6-noXH2O'!AW89/CJ80_u6!AW89-1</f>
        <v>6.1274509803923571E-3</v>
      </c>
      <c r="AX89" s="2">
        <f>'CJ80_u6-noXH2O'!AX89/CJ80_u6!AX89-1</f>
        <v>1.5929203539823078E-2</v>
      </c>
      <c r="AY89" s="2">
        <f>'CJ80_u6-noXH2O'!AY89/CJ80_u6!AY89-1</f>
        <v>1.6491754122938573E-2</v>
      </c>
      <c r="AZ89" s="2">
        <f>'CJ80_u6-noXH2O'!AZ89/CJ80_u6!AZ89-1</f>
        <v>1.7745302713987554E-2</v>
      </c>
      <c r="BA89" s="2">
        <f>'CJ80_u6-noXH2O'!BA89/CJ80_u6!BA89-1</f>
        <v>1.5503875968992276E-2</v>
      </c>
      <c r="BB89" s="2">
        <f>'CJ80_u6-noXH2O'!BB89/CJ80_u6!BB89-1</f>
        <v>1.0204081632653184E-2</v>
      </c>
      <c r="BC89" s="2">
        <f>'CJ80_u6-noXH2O'!BC89/CJ80_u6!BC89-1</f>
        <v>1.5873015873015817E-2</v>
      </c>
      <c r="BD89" s="2">
        <f>'CJ80_u6-noXH2O'!BD89/CJ80_u6!BD89-1</f>
        <v>1.6931216931217019E-2</v>
      </c>
      <c r="BE89" s="2">
        <f>'CJ80_u6-noXH2O'!BE89/CJ80_u6!BE89-1</f>
        <v>1.6157989228007263E-2</v>
      </c>
      <c r="BF89" s="2">
        <f>'CJ80_u6-noXH2O'!BF89/CJ80_u6!BF89-1</f>
        <v>2.1691973969630851E-3</v>
      </c>
      <c r="BG89" s="2">
        <f>'CJ80_u6-noXH2O'!BG89/CJ80_u6!BG89-1</f>
        <v>7.1428571428573395E-3</v>
      </c>
      <c r="BH89" s="2">
        <f>'CJ80_u6-noXH2O'!BH89/CJ80_u6!BH89-1</f>
        <v>1.42180094786728E-2</v>
      </c>
      <c r="BI89" s="2">
        <f>'CJ80_u6-noXH2O'!BI89/CJ80_u6!BI89-1</f>
        <v>1.228501228501222E-2</v>
      </c>
      <c r="BJ89" s="2">
        <f>'CJ80_u6-noXH2O'!BJ89/CJ80_u6!BJ89-1</f>
        <v>1.4450867052023142E-2</v>
      </c>
      <c r="BK89" s="2">
        <f>'CJ80_u6-noXH2O'!BK89/CJ80_u6!BK89-1</f>
        <v>1.538461538461533E-2</v>
      </c>
    </row>
    <row r="90" spans="1:63" x14ac:dyDescent="0.35">
      <c r="A90">
        <v>25</v>
      </c>
      <c r="B90" s="2">
        <f>'CJ80_u6-noXH2O'!B90/CJ80_u6!B90-1</f>
        <v>0</v>
      </c>
      <c r="C90" s="2">
        <f>'CJ80_u6-noXH2O'!C90/CJ80_u6!C90-1</f>
        <v>4.2462845010615702E-3</v>
      </c>
      <c r="D90" s="2">
        <f>'CJ80_u6-noXH2O'!D90/CJ80_u6!D90-1</f>
        <v>1.4423076923076872E-2</v>
      </c>
      <c r="E90" s="2">
        <f>'CJ80_u6-noXH2O'!E90/CJ80_u6!E90-1</f>
        <v>0</v>
      </c>
      <c r="F90" s="2">
        <f>'CJ80_u6-noXH2O'!F90/CJ80_u6!F90-1</f>
        <v>1.6706443914081159E-2</v>
      </c>
      <c r="G90" s="2">
        <f>'CJ80_u6-noXH2O'!G90/CJ80_u6!G90-1</f>
        <v>1.501501501501501E-2</v>
      </c>
      <c r="H90" s="2">
        <f>'CJ80_u6-noXH2O'!H90/CJ80_u6!H90-1</f>
        <v>1.6795865633074669E-2</v>
      </c>
      <c r="I90" s="2">
        <f>'CJ80_u6-noXH2O'!I90/CJ80_u6!I90-1</f>
        <v>1.335311572700304E-2</v>
      </c>
      <c r="J90" s="2">
        <f>'CJ80_u6-noXH2O'!J90/CJ80_u6!J90-1</f>
        <v>0</v>
      </c>
      <c r="K90" s="2">
        <f>'CJ80_u6-noXH2O'!K90/CJ80_u6!K90-1</f>
        <v>0</v>
      </c>
      <c r="L90" s="2">
        <f>'CJ80_u6-noXH2O'!L90/CJ80_u6!L90-1</f>
        <v>1.4388489208633004E-2</v>
      </c>
      <c r="M90" s="2">
        <f>'CJ80_u6-noXH2O'!M90/CJ80_u6!M90-1</f>
        <v>0</v>
      </c>
      <c r="N90" s="2">
        <f>'CJ80_u6-noXH2O'!N90/CJ80_u6!N90-1</f>
        <v>1.7475728155339709E-2</v>
      </c>
      <c r="O90" s="2">
        <f>'CJ80_u6-noXH2O'!O90/CJ80_u6!O90-1</f>
        <v>5.12820512820511E-3</v>
      </c>
      <c r="P90" s="2">
        <f>'CJ80_u6-noXH2O'!P90/CJ80_u6!P90-1</f>
        <v>9.5011876484560887E-3</v>
      </c>
      <c r="Q90" s="2">
        <f>'CJ80_u6-noXH2O'!Q90/CJ80_u6!Q90-1</f>
        <v>1.6290726817042689E-2</v>
      </c>
      <c r="R90" s="2">
        <f>'CJ80_u6-noXH2O'!R90/CJ80_u6!R90-1</f>
        <v>6.8728522336769515E-3</v>
      </c>
      <c r="S90" s="2">
        <f>'CJ80_u6-noXH2O'!S90/CJ80_u6!S90-1</f>
        <v>1.1764705882352899E-2</v>
      </c>
      <c r="T90" s="2">
        <f>'CJ80_u6-noXH2O'!T90/CJ80_u6!T90-1</f>
        <v>2.0040080160321772E-3</v>
      </c>
      <c r="U90" s="2">
        <f>'CJ80_u6-noXH2O'!U90/CJ80_u6!U90-1</f>
        <v>9.009009009008917E-3</v>
      </c>
      <c r="V90" s="2">
        <f>'CJ80_u6-noXH2O'!V90/CJ80_u6!V90-1</f>
        <v>2.1857923497267784E-2</v>
      </c>
      <c r="W90" s="2">
        <f>'CJ80_u6-noXH2O'!W90/CJ80_u6!W90-1</f>
        <v>1.2474012474012586E-2</v>
      </c>
      <c r="X90" s="2">
        <f>'CJ80_u6-noXH2O'!X90/CJ80_u6!X90-1</f>
        <v>0</v>
      </c>
      <c r="Y90" s="2">
        <f>'CJ80_u6-noXH2O'!Y90/CJ80_u6!Y90-1</f>
        <v>3.7453183520599342E-3</v>
      </c>
      <c r="Z90" s="2">
        <f>'CJ80_u6-noXH2O'!Z90/CJ80_u6!Z90-1</f>
        <v>0</v>
      </c>
      <c r="AA90" s="2">
        <f>'CJ80_u6-noXH2O'!AA90/CJ80_u6!AA90-1</f>
        <v>0</v>
      </c>
      <c r="AB90" s="2">
        <f>'CJ80_u6-noXH2O'!AB90/CJ80_u6!AB90-1</f>
        <v>0</v>
      </c>
      <c r="AC90" s="2">
        <f>'CJ80_u6-noXH2O'!AC90/CJ80_u6!AC90-1</f>
        <v>0</v>
      </c>
      <c r="AD90" s="2">
        <f>'CJ80_u6-noXH2O'!AD90/CJ80_u6!AD90-1</f>
        <v>0</v>
      </c>
      <c r="AE90" s="2">
        <f>'CJ80_u6-noXH2O'!AE90/CJ80_u6!AE90-1</f>
        <v>0</v>
      </c>
      <c r="AF90" s="2">
        <f>'CJ80_u6-noXH2O'!AF90/CJ80_u6!AF90-1</f>
        <v>0</v>
      </c>
      <c r="AG90" s="2">
        <f>'CJ80_u6-noXH2O'!AG90/CJ80_u6!AG90-1</f>
        <v>0</v>
      </c>
      <c r="AH90" s="2">
        <f>'CJ80_u6-noXH2O'!AH90/CJ80_u6!AH90-1</f>
        <v>0</v>
      </c>
      <c r="AI90" s="2">
        <f>'CJ80_u6-noXH2O'!AI90/CJ80_u6!AI90-1</f>
        <v>0</v>
      </c>
      <c r="AJ90" s="2">
        <f>'CJ80_u6-noXH2O'!AJ90/CJ80_u6!AJ90-1</f>
        <v>0</v>
      </c>
      <c r="AK90" s="2">
        <f>'CJ80_u6-noXH2O'!AK90/CJ80_u6!AK90-1</f>
        <v>0</v>
      </c>
      <c r="AL90" s="2">
        <f>'CJ80_u6-noXH2O'!AL90/CJ80_u6!AL90-1</f>
        <v>0</v>
      </c>
      <c r="AM90" s="2">
        <f>'CJ80_u6-noXH2O'!AM90/CJ80_u6!AM90-1</f>
        <v>0</v>
      </c>
      <c r="AN90" s="2">
        <f>'CJ80_u6-noXH2O'!AN90/CJ80_u6!AN90-1</f>
        <v>0</v>
      </c>
      <c r="AO90" s="2">
        <f>'CJ80_u6-noXH2O'!AO90/CJ80_u6!AO90-1</f>
        <v>1.1337868480725266E-3</v>
      </c>
      <c r="AP90" s="2">
        <f>'CJ80_u6-noXH2O'!AP90/CJ80_u6!AP90-1</f>
        <v>1.7857142857142794E-2</v>
      </c>
      <c r="AQ90" s="2">
        <f>'CJ80_u6-noXH2O'!AQ90/CJ80_u6!AQ90-1</f>
        <v>8.1300813008131634E-3</v>
      </c>
      <c r="AR90" s="2">
        <f>'CJ80_u6-noXH2O'!AR90/CJ80_u6!AR90-1</f>
        <v>1.5267175572519109E-2</v>
      </c>
      <c r="AS90" s="2">
        <f>'CJ80_u6-noXH2O'!AS90/CJ80_u6!AS90-1</f>
        <v>8.0128205128204844E-3</v>
      </c>
      <c r="AT90" s="2">
        <f>'CJ80_u6-noXH2O'!AT90/CJ80_u6!AT90-1</f>
        <v>1.6766467065868262E-2</v>
      </c>
      <c r="AU90" s="2">
        <f>'CJ80_u6-noXH2O'!AU90/CJ80_u6!AU90-1</f>
        <v>1.8036072144288484E-2</v>
      </c>
      <c r="AV90" s="2">
        <f>'CJ80_u6-noXH2O'!AV90/CJ80_u6!AV90-1</f>
        <v>1.4925373134328401E-2</v>
      </c>
      <c r="AW90" s="2">
        <f>'CJ80_u6-noXH2O'!AW90/CJ80_u6!AW90-1</f>
        <v>8.9485458612974522E-3</v>
      </c>
      <c r="AX90" s="2">
        <f>'CJ80_u6-noXH2O'!AX90/CJ80_u6!AX90-1</f>
        <v>1.8148820326678861E-2</v>
      </c>
      <c r="AY90" s="2">
        <f>'CJ80_u6-noXH2O'!AY90/CJ80_u6!AY90-1</f>
        <v>1.754385964912264E-2</v>
      </c>
      <c r="AZ90" s="2">
        <f>'CJ80_u6-noXH2O'!AZ90/CJ80_u6!AZ90-1</f>
        <v>1.8952062430323213E-2</v>
      </c>
      <c r="BA90" s="2">
        <f>'CJ80_u6-noXH2O'!BA90/CJ80_u6!BA90-1</f>
        <v>8.19672131147553E-3</v>
      </c>
      <c r="BB90" s="2">
        <f>'CJ80_u6-noXH2O'!BB90/CJ80_u6!BB90-1</f>
        <v>1.0362694300517949E-2</v>
      </c>
      <c r="BC90" s="2">
        <f>'CJ80_u6-noXH2O'!BC90/CJ80_u6!BC90-1</f>
        <v>1.6393442622950838E-2</v>
      </c>
      <c r="BD90" s="2">
        <f>'CJ80_u6-noXH2O'!BD90/CJ80_u6!BD90-1</f>
        <v>1.7758046614872347E-2</v>
      </c>
      <c r="BE90" s="2">
        <f>'CJ80_u6-noXH2O'!BE90/CJ80_u6!BE90-1</f>
        <v>1.8382352941176405E-2</v>
      </c>
      <c r="BF90" s="2">
        <f>'CJ80_u6-noXH2O'!BF90/CJ80_u6!BF90-1</f>
        <v>2.2727272727272041E-3</v>
      </c>
      <c r="BG90" s="2">
        <f>'CJ80_u6-noXH2O'!BG90/CJ80_u6!BG90-1</f>
        <v>0</v>
      </c>
      <c r="BH90" s="2">
        <f>'CJ80_u6-noXH2O'!BH90/CJ80_u6!BH90-1</f>
        <v>1.9417475728155331E-2</v>
      </c>
      <c r="BI90" s="2">
        <f>'CJ80_u6-noXH2O'!BI90/CJ80_u6!BI90-1</f>
        <v>1.2562814070351758E-2</v>
      </c>
      <c r="BJ90" s="2">
        <f>'CJ80_u6-noXH2O'!BJ90/CJ80_u6!BJ90-1</f>
        <v>1.4836795252225476E-2</v>
      </c>
      <c r="BK90" s="2">
        <f>'CJ80_u6-noXH2O'!BK90/CJ80_u6!BK90-1</f>
        <v>1.7832647462276974E-2</v>
      </c>
    </row>
    <row r="91" spans="1:63" x14ac:dyDescent="0.35">
      <c r="A91">
        <v>24</v>
      </c>
      <c r="B91" s="2">
        <f>'CJ80_u6-noXH2O'!B91/CJ80_u6!B91-1</f>
        <v>0</v>
      </c>
      <c r="C91" s="2">
        <f>'CJ80_u6-noXH2O'!C91/CJ80_u6!C91-1</f>
        <v>4.2643923240937021E-3</v>
      </c>
      <c r="D91" s="2">
        <f>'CJ80_u6-noXH2O'!D91/CJ80_u6!D91-1</f>
        <v>2.4271844660194164E-2</v>
      </c>
      <c r="E91" s="2">
        <f>'CJ80_u6-noXH2O'!E91/CJ80_u6!E91-1</f>
        <v>0</v>
      </c>
      <c r="F91" s="2">
        <f>'CJ80_u6-noXH2O'!F91/CJ80_u6!F91-1</f>
        <v>1.7156862745097978E-2</v>
      </c>
      <c r="G91" s="2">
        <f>'CJ80_u6-noXH2O'!G91/CJ80_u6!G91-1</f>
        <v>1.6897081413210335E-2</v>
      </c>
      <c r="H91" s="2">
        <f>'CJ80_u6-noXH2O'!H91/CJ80_u6!H91-1</f>
        <v>1.6949152542372836E-2</v>
      </c>
      <c r="I91" s="2">
        <f>'CJ80_u6-noXH2O'!I91/CJ80_u6!I91-1</f>
        <v>1.3657056145675472E-2</v>
      </c>
      <c r="J91" s="2">
        <f>'CJ80_u6-noXH2O'!J91/CJ80_u6!J91-1</f>
        <v>9.3457943925234765E-3</v>
      </c>
      <c r="K91" s="2">
        <f>'CJ80_u6-noXH2O'!K91/CJ80_u6!K91-1</f>
        <v>0</v>
      </c>
      <c r="L91" s="2">
        <f>'CJ80_u6-noXH2O'!L91/CJ80_u6!L91-1</f>
        <v>1.3333333333333419E-2</v>
      </c>
      <c r="M91" s="2">
        <f>'CJ80_u6-noXH2O'!M91/CJ80_u6!M91-1</f>
        <v>5.464480874316946E-3</v>
      </c>
      <c r="N91" s="2">
        <f>'CJ80_u6-noXH2O'!N91/CJ80_u6!N91-1</f>
        <v>1.9305019305019266E-2</v>
      </c>
      <c r="O91" s="2">
        <f>'CJ80_u6-noXH2O'!O91/CJ80_u6!O91-1</f>
        <v>1.0416666666666741E-2</v>
      </c>
      <c r="P91" s="2">
        <f>'CJ80_u6-noXH2O'!P91/CJ80_u6!P91-1</f>
        <v>7.0921985815604049E-3</v>
      </c>
      <c r="Q91" s="2">
        <f>'CJ80_u6-noXH2O'!Q91/CJ80_u6!Q91-1</f>
        <v>1.7565872020075313E-2</v>
      </c>
      <c r="R91" s="2">
        <f>'CJ80_u6-noXH2O'!R91/CJ80_u6!R91-1</f>
        <v>6.9930069930070893E-3</v>
      </c>
      <c r="S91" s="2">
        <f>'CJ80_u6-noXH2O'!S91/CJ80_u6!S91-1</f>
        <v>1.1976047904191489E-2</v>
      </c>
      <c r="T91" s="2">
        <f>'CJ80_u6-noXH2O'!T91/CJ80_u6!T91-1</f>
        <v>5.0761421319795996E-3</v>
      </c>
      <c r="U91" s="2">
        <f>'CJ80_u6-noXH2O'!U91/CJ80_u6!U91-1</f>
        <v>9.1743119266054496E-3</v>
      </c>
      <c r="V91" s="2">
        <f>'CJ80_u6-noXH2O'!V91/CJ80_u6!V91-1</f>
        <v>1.6853932584269815E-2</v>
      </c>
      <c r="W91" s="2">
        <f>'CJ80_u6-noXH2O'!W91/CJ80_u6!W91-1</f>
        <v>1.2711864406779627E-2</v>
      </c>
      <c r="X91" s="2">
        <f>'CJ80_u6-noXH2O'!X91/CJ80_u6!X91-1</f>
        <v>6.3291139240506666E-3</v>
      </c>
      <c r="Y91" s="2">
        <f>'CJ80_u6-noXH2O'!Y91/CJ80_u6!Y91-1</f>
        <v>3.7878787878788955E-3</v>
      </c>
      <c r="Z91" s="2">
        <f>'CJ80_u6-noXH2O'!Z91/CJ80_u6!Z91-1</f>
        <v>0</v>
      </c>
      <c r="AA91" s="2">
        <f>'CJ80_u6-noXH2O'!AA91/CJ80_u6!AA91-1</f>
        <v>0</v>
      </c>
      <c r="AB91" s="2">
        <f>'CJ80_u6-noXH2O'!AB91/CJ80_u6!AB91-1</f>
        <v>0</v>
      </c>
      <c r="AC91" s="2">
        <f>'CJ80_u6-noXH2O'!AC91/CJ80_u6!AC91-1</f>
        <v>0</v>
      </c>
      <c r="AD91" s="2">
        <f>'CJ80_u6-noXH2O'!AD91/CJ80_u6!AD91-1</f>
        <v>0</v>
      </c>
      <c r="AE91" s="2">
        <f>'CJ80_u6-noXH2O'!AE91/CJ80_u6!AE91-1</f>
        <v>0</v>
      </c>
      <c r="AF91" s="2">
        <f>'CJ80_u6-noXH2O'!AF91/CJ80_u6!AF91-1</f>
        <v>0</v>
      </c>
      <c r="AG91" s="2">
        <f>'CJ80_u6-noXH2O'!AG91/CJ80_u6!AG91-1</f>
        <v>0</v>
      </c>
      <c r="AH91" s="2">
        <f>'CJ80_u6-noXH2O'!AH91/CJ80_u6!AH91-1</f>
        <v>0</v>
      </c>
      <c r="AI91" s="2">
        <f>'CJ80_u6-noXH2O'!AI91/CJ80_u6!AI91-1</f>
        <v>0</v>
      </c>
      <c r="AJ91" s="2">
        <f>'CJ80_u6-noXH2O'!AJ91/CJ80_u6!AJ91-1</f>
        <v>0</v>
      </c>
      <c r="AK91" s="2">
        <f>'CJ80_u6-noXH2O'!AK91/CJ80_u6!AK91-1</f>
        <v>0</v>
      </c>
      <c r="AL91" s="2">
        <f>'CJ80_u6-noXH2O'!AL91/CJ80_u6!AL91-1</f>
        <v>0</v>
      </c>
      <c r="AM91" s="2">
        <f>'CJ80_u6-noXH2O'!AM91/CJ80_u6!AM91-1</f>
        <v>0</v>
      </c>
      <c r="AN91" s="2">
        <f>'CJ80_u6-noXH2O'!AN91/CJ80_u6!AN91-1</f>
        <v>0</v>
      </c>
      <c r="AO91" s="2">
        <f>'CJ80_u6-noXH2O'!AO91/CJ80_u6!AO91-1</f>
        <v>3.3898305084745228E-3</v>
      </c>
      <c r="AP91" s="2">
        <f>'CJ80_u6-noXH2O'!AP91/CJ80_u6!AP91-1</f>
        <v>2.0746887966804906E-2</v>
      </c>
      <c r="AQ91" s="2">
        <f>'CJ80_u6-noXH2O'!AQ91/CJ80_u6!AQ91-1</f>
        <v>9.1954022988505191E-3</v>
      </c>
      <c r="AR91" s="2">
        <f>'CJ80_u6-noXH2O'!AR91/CJ80_u6!AR91-1</f>
        <v>2.0833333333333481E-2</v>
      </c>
      <c r="AS91" s="2">
        <f>'CJ80_u6-noXH2O'!AS91/CJ80_u6!AS91-1</f>
        <v>9.1743119266054496E-3</v>
      </c>
      <c r="AT91" s="2">
        <f>'CJ80_u6-noXH2O'!AT91/CJ80_u6!AT91-1</f>
        <v>1.8264840182648401E-2</v>
      </c>
      <c r="AU91" s="2">
        <f>'CJ80_u6-noXH2O'!AU91/CJ80_u6!AU91-1</f>
        <v>1.8145161290322509E-2</v>
      </c>
      <c r="AV91" s="2">
        <f>'CJ80_u6-noXH2O'!AV91/CJ80_u6!AV91-1</f>
        <v>2.0000000000000018E-2</v>
      </c>
      <c r="AW91" s="2">
        <f>'CJ80_u6-noXH2O'!AW91/CJ80_u6!AW91-1</f>
        <v>9.2213114754096104E-3</v>
      </c>
      <c r="AX91" s="2">
        <f>'CJ80_u6-noXH2O'!AX91/CJ80_u6!AX91-1</f>
        <v>1.6759776536312998E-2</v>
      </c>
      <c r="AY91" s="2">
        <f>'CJ80_u6-noXH2O'!AY91/CJ80_u6!AY91-1</f>
        <v>2.0086083213773254E-2</v>
      </c>
      <c r="AZ91" s="2">
        <f>'CJ80_u6-noXH2O'!AZ91/CJ80_u6!AZ91-1</f>
        <v>2.0408163265306145E-2</v>
      </c>
      <c r="BA91" s="2">
        <f>'CJ80_u6-noXH2O'!BA91/CJ80_u6!BA91-1</f>
        <v>1.7543859649122862E-2</v>
      </c>
      <c r="BB91" s="2">
        <f>'CJ80_u6-noXH2O'!BB91/CJ80_u6!BB91-1</f>
        <v>1.0582010582010692E-2</v>
      </c>
      <c r="BC91" s="2">
        <f>'CJ80_u6-noXH2O'!BC91/CJ80_u6!BC91-1</f>
        <v>1.6806722689075571E-2</v>
      </c>
      <c r="BD91" s="2">
        <f>'CJ80_u6-noXH2O'!BD91/CJ80_u6!BD91-1</f>
        <v>1.9883040935672502E-2</v>
      </c>
      <c r="BE91" s="2">
        <f>'CJ80_u6-noXH2O'!BE91/CJ80_u6!BE91-1</f>
        <v>1.8867924528301883E-2</v>
      </c>
      <c r="BF91" s="2">
        <f>'CJ80_u6-noXH2O'!BF91/CJ80_u6!BF91-1</f>
        <v>2.3980815347721673E-3</v>
      </c>
      <c r="BG91" s="2">
        <f>'CJ80_u6-noXH2O'!BG91/CJ80_u6!BG91-1</f>
        <v>7.5187969924812581E-3</v>
      </c>
      <c r="BH91" s="2">
        <f>'CJ80_u6-noXH2O'!BH91/CJ80_u6!BH91-1</f>
        <v>1.990049751243772E-2</v>
      </c>
      <c r="BI91" s="2">
        <f>'CJ80_u6-noXH2O'!BI91/CJ80_u6!BI91-1</f>
        <v>1.5463917525773141E-2</v>
      </c>
      <c r="BJ91" s="2">
        <f>'CJ80_u6-noXH2O'!BJ91/CJ80_u6!BJ91-1</f>
        <v>1.8404907975460238E-2</v>
      </c>
      <c r="BK91" s="2">
        <f>'CJ80_u6-noXH2O'!BK91/CJ80_u6!BK91-1</f>
        <v>2.3622047244094668E-2</v>
      </c>
    </row>
    <row r="92" spans="1:63" x14ac:dyDescent="0.35">
      <c r="A92">
        <v>23</v>
      </c>
      <c r="B92" s="2">
        <f>'CJ80_u6-noXH2O'!B92/CJ80_u6!B92-1</f>
        <v>0</v>
      </c>
      <c r="C92" s="2">
        <f>'CJ80_u6-noXH2O'!C92/CJ80_u6!C92-1</f>
        <v>4.282655246252709E-3</v>
      </c>
      <c r="D92" s="2">
        <f>'CJ80_u6-noXH2O'!D92/CJ80_u6!D92-1</f>
        <v>1.9607843137254832E-2</v>
      </c>
      <c r="E92" s="2">
        <f>'CJ80_u6-noXH2O'!E92/CJ80_u6!E92-1</f>
        <v>0</v>
      </c>
      <c r="F92" s="2">
        <f>'CJ80_u6-noXH2O'!F92/CJ80_u6!F92-1</f>
        <v>2.020202020202011E-2</v>
      </c>
      <c r="G92" s="2">
        <f>'CJ80_u6-noXH2O'!G92/CJ80_u6!G92-1</f>
        <v>1.7322834645669305E-2</v>
      </c>
      <c r="H92" s="2">
        <f>'CJ80_u6-noXH2O'!H92/CJ80_u6!H92-1</f>
        <v>1.9841269841269993E-2</v>
      </c>
      <c r="I92" s="2">
        <f>'CJ80_u6-noXH2O'!I92/CJ80_u6!I92-1</f>
        <v>1.5552099533437058E-2</v>
      </c>
      <c r="J92" s="2">
        <f>'CJ80_u6-noXH2O'!J92/CJ80_u6!J92-1</f>
        <v>0</v>
      </c>
      <c r="K92" s="2">
        <f>'CJ80_u6-noXH2O'!K92/CJ80_u6!K92-1</f>
        <v>0</v>
      </c>
      <c r="L92" s="2">
        <f>'CJ80_u6-noXH2O'!L92/CJ80_u6!L92-1</f>
        <v>1.5723270440251458E-2</v>
      </c>
      <c r="M92" s="2">
        <f>'CJ80_u6-noXH2O'!M92/CJ80_u6!M92-1</f>
        <v>5.5248618784531356E-3</v>
      </c>
      <c r="N92" s="2">
        <f>'CJ80_u6-noXH2O'!N92/CJ80_u6!N92-1</f>
        <v>2.1276595744680771E-2</v>
      </c>
      <c r="O92" s="2">
        <f>'CJ80_u6-noXH2O'!O92/CJ80_u6!O92-1</f>
        <v>5.2631578947368585E-3</v>
      </c>
      <c r="P92" s="2">
        <f>'CJ80_u6-noXH2O'!P92/CJ80_u6!P92-1</f>
        <v>9.4786729857818663E-3</v>
      </c>
      <c r="Q92" s="2">
        <f>'CJ80_u6-noXH2O'!Q92/CJ80_u6!Q92-1</f>
        <v>1.8939393939394034E-2</v>
      </c>
      <c r="R92" s="2">
        <f>'CJ80_u6-noXH2O'!R92/CJ80_u6!R92-1</f>
        <v>1.0714285714285676E-2</v>
      </c>
      <c r="S92" s="2">
        <f>'CJ80_u6-noXH2O'!S92/CJ80_u6!S92-1</f>
        <v>1.2232415902140747E-2</v>
      </c>
      <c r="T92" s="2">
        <f>'CJ80_u6-noXH2O'!T92/CJ80_u6!T92-1</f>
        <v>4.115226337448652E-3</v>
      </c>
      <c r="U92" s="2">
        <f>'CJ80_u6-noXH2O'!U92/CJ80_u6!U92-1</f>
        <v>9.3457943925234765E-3</v>
      </c>
      <c r="V92" s="2">
        <f>'CJ80_u6-noXH2O'!V92/CJ80_u6!V92-1</f>
        <v>2.3391812865497075E-2</v>
      </c>
      <c r="W92" s="2">
        <f>'CJ80_u6-noXH2O'!W92/CJ80_u6!W92-1</f>
        <v>1.2987012987013102E-2</v>
      </c>
      <c r="X92" s="2">
        <f>'CJ80_u6-noXH2O'!X92/CJ80_u6!X92-1</f>
        <v>6.3694267515923553E-3</v>
      </c>
      <c r="Y92" s="2">
        <f>'CJ80_u6-noXH2O'!Y92/CJ80_u6!Y92-1</f>
        <v>3.8461538461538325E-3</v>
      </c>
      <c r="Z92" s="2">
        <f>'CJ80_u6-noXH2O'!Z92/CJ80_u6!Z92-1</f>
        <v>0</v>
      </c>
      <c r="AA92" s="2">
        <f>'CJ80_u6-noXH2O'!AA92/CJ80_u6!AA92-1</f>
        <v>0</v>
      </c>
      <c r="AB92" s="2">
        <f>'CJ80_u6-noXH2O'!AB92/CJ80_u6!AB92-1</f>
        <v>0</v>
      </c>
      <c r="AC92" s="2">
        <f>'CJ80_u6-noXH2O'!AC92/CJ80_u6!AC92-1</f>
        <v>0</v>
      </c>
      <c r="AD92" s="2">
        <f>'CJ80_u6-noXH2O'!AD92/CJ80_u6!AD92-1</f>
        <v>0</v>
      </c>
      <c r="AE92" s="2">
        <f>'CJ80_u6-noXH2O'!AE92/CJ80_u6!AE92-1</f>
        <v>0</v>
      </c>
      <c r="AF92" s="2">
        <f>'CJ80_u6-noXH2O'!AF92/CJ80_u6!AF92-1</f>
        <v>0</v>
      </c>
      <c r="AG92" s="2">
        <f>'CJ80_u6-noXH2O'!AG92/CJ80_u6!AG92-1</f>
        <v>0</v>
      </c>
      <c r="AH92" s="2">
        <f>'CJ80_u6-noXH2O'!AH92/CJ80_u6!AH92-1</f>
        <v>0</v>
      </c>
      <c r="AI92" s="2">
        <f>'CJ80_u6-noXH2O'!AI92/CJ80_u6!AI92-1</f>
        <v>0</v>
      </c>
      <c r="AJ92" s="2">
        <f>'CJ80_u6-noXH2O'!AJ92/CJ80_u6!AJ92-1</f>
        <v>0</v>
      </c>
      <c r="AK92" s="2">
        <f>'CJ80_u6-noXH2O'!AK92/CJ80_u6!AK92-1</f>
        <v>0</v>
      </c>
      <c r="AL92" s="2">
        <f>'CJ80_u6-noXH2O'!AL92/CJ80_u6!AL92-1</f>
        <v>0</v>
      </c>
      <c r="AM92" s="2">
        <f>'CJ80_u6-noXH2O'!AM92/CJ80_u6!AM92-1</f>
        <v>0</v>
      </c>
      <c r="AN92" s="2">
        <f>'CJ80_u6-noXH2O'!AN92/CJ80_u6!AN92-1</f>
        <v>0</v>
      </c>
      <c r="AO92" s="2">
        <f>'CJ80_u6-noXH2O'!AO92/CJ80_u6!AO92-1</f>
        <v>0</v>
      </c>
      <c r="AP92" s="2">
        <f>'CJ80_u6-noXH2O'!AP92/CJ80_u6!AP92-1</f>
        <v>2.3622047244094668E-2</v>
      </c>
      <c r="AQ92" s="2">
        <f>'CJ80_u6-noXH2O'!AQ92/CJ80_u6!AQ92-1</f>
        <v>1.1428571428571344E-2</v>
      </c>
      <c r="AR92" s="2">
        <f>'CJ80_u6-noXH2O'!AR92/CJ80_u6!AR92-1</f>
        <v>1.9354838709677358E-2</v>
      </c>
      <c r="AS92" s="2">
        <f>'CJ80_u6-noXH2O'!AS92/CJ80_u6!AS92-1</f>
        <v>1.1887072808321131E-2</v>
      </c>
      <c r="AT92" s="2">
        <f>'CJ80_u6-noXH2O'!AT92/CJ80_u6!AT92-1</f>
        <v>2.2099447513812098E-2</v>
      </c>
      <c r="AU92" s="2">
        <f>'CJ80_u6-noXH2O'!AU92/CJ80_u6!AU92-1</f>
        <v>1.980198019801982E-2</v>
      </c>
      <c r="AV92" s="2">
        <f>'CJ80_u6-noXH2O'!AV92/CJ80_u6!AV92-1</f>
        <v>2.450980392156854E-2</v>
      </c>
      <c r="AW92" s="2">
        <f>'CJ80_u6-noXH2O'!AW92/CJ80_u6!AW92-1</f>
        <v>9.6153846153845812E-3</v>
      </c>
      <c r="AX92" s="2">
        <f>'CJ80_u6-noXH2O'!AX92/CJ80_u6!AX92-1</f>
        <v>2.0872865275142205E-2</v>
      </c>
      <c r="AY92" s="2">
        <f>'CJ80_u6-noXH2O'!AY92/CJ80_u6!AY92-1</f>
        <v>2.2727272727272707E-2</v>
      </c>
      <c r="AZ92" s="2">
        <f>'CJ80_u6-noXH2O'!AZ92/CJ80_u6!AZ92-1</f>
        <v>2.34375E-2</v>
      </c>
      <c r="BA92" s="2">
        <f>'CJ80_u6-noXH2O'!BA92/CJ80_u6!BA92-1</f>
        <v>1.8867924528301883E-2</v>
      </c>
      <c r="BB92" s="2">
        <f>'CJ80_u6-noXH2O'!BB92/CJ80_u6!BB92-1</f>
        <v>1.0752688172043001E-2</v>
      </c>
      <c r="BC92" s="2">
        <f>'CJ80_u6-noXH2O'!BC92/CJ80_u6!BC92-1</f>
        <v>1.7391304347825987E-2</v>
      </c>
      <c r="BD92" s="2">
        <f>'CJ80_u6-noXH2O'!BD92/CJ80_u6!BD92-1</f>
        <v>2.2304832713754719E-2</v>
      </c>
      <c r="BE92" s="2">
        <f>'CJ80_u6-noXH2O'!BE92/CJ80_u6!BE92-1</f>
        <v>2.1400778210116655E-2</v>
      </c>
      <c r="BF92" s="2">
        <f>'CJ80_u6-noXH2O'!BF92/CJ80_u6!BF92-1</f>
        <v>2.5380710659899108E-3</v>
      </c>
      <c r="BG92" s="2">
        <f>'CJ80_u6-noXH2O'!BG92/CJ80_u6!BG92-1</f>
        <v>7.7519379844961378E-3</v>
      </c>
      <c r="BH92" s="2">
        <f>'CJ80_u6-noXH2O'!BH92/CJ80_u6!BH92-1</f>
        <v>1.5306122448979664E-2</v>
      </c>
      <c r="BI92" s="2">
        <f>'CJ80_u6-noXH2O'!BI92/CJ80_u6!BI92-1</f>
        <v>1.5915119363395291E-2</v>
      </c>
      <c r="BJ92" s="2">
        <f>'CJ80_u6-noXH2O'!BJ92/CJ80_u6!BJ92-1</f>
        <v>2.2222222222222143E-2</v>
      </c>
      <c r="BK92" s="2">
        <f>'CJ80_u6-noXH2O'!BK92/CJ80_u6!BK92-1</f>
        <v>2.3121387283236983E-2</v>
      </c>
    </row>
    <row r="93" spans="1:63" x14ac:dyDescent="0.35">
      <c r="A93">
        <v>22</v>
      </c>
      <c r="B93" s="2">
        <f>'CJ80_u6-noXH2O'!B93/CJ80_u6!B93-1</f>
        <v>0</v>
      </c>
      <c r="C93" s="2">
        <f>'CJ80_u6-noXH2O'!C93/CJ80_u6!C93-1</f>
        <v>4.3103448275862988E-3</v>
      </c>
      <c r="D93" s="2">
        <f>'CJ80_u6-noXH2O'!D93/CJ80_u6!D93-1</f>
        <v>2.4999999999999911E-2</v>
      </c>
      <c r="E93" s="2">
        <f>'CJ80_u6-noXH2O'!E93/CJ80_u6!E93-1</f>
        <v>0</v>
      </c>
      <c r="F93" s="2">
        <f>'CJ80_u6-noXH2O'!F93/CJ80_u6!F93-1</f>
        <v>2.0833333333333259E-2</v>
      </c>
      <c r="G93" s="2">
        <f>'CJ80_u6-noXH2O'!G93/CJ80_u6!G93-1</f>
        <v>1.9448946515397081E-2</v>
      </c>
      <c r="H93" s="2">
        <f>'CJ80_u6-noXH2O'!H93/CJ80_u6!H93-1</f>
        <v>2.0188425302826385E-2</v>
      </c>
      <c r="I93" s="2">
        <f>'CJ80_u6-noXH2O'!I93/CJ80_u6!I93-1</f>
        <v>1.760000000000006E-2</v>
      </c>
      <c r="J93" s="2">
        <f>'CJ80_u6-noXH2O'!J93/CJ80_u6!J93-1</f>
        <v>0</v>
      </c>
      <c r="K93" s="2">
        <f>'CJ80_u6-noXH2O'!K93/CJ80_u6!K93-1</f>
        <v>0</v>
      </c>
      <c r="L93" s="2">
        <f>'CJ80_u6-noXH2O'!L93/CJ80_u6!L93-1</f>
        <v>1.812688821752273E-2</v>
      </c>
      <c r="M93" s="2">
        <f>'CJ80_u6-noXH2O'!M93/CJ80_u6!M93-1</f>
        <v>5.6179775280900124E-3</v>
      </c>
      <c r="N93" s="2">
        <f>'CJ80_u6-noXH2O'!N93/CJ80_u6!N93-1</f>
        <v>2.3391812865497075E-2</v>
      </c>
      <c r="O93" s="2">
        <f>'CJ80_u6-noXH2O'!O93/CJ80_u6!O93-1</f>
        <v>1.0695187165775222E-2</v>
      </c>
      <c r="P93" s="2">
        <f>'CJ80_u6-noXH2O'!P93/CJ80_u6!P93-1</f>
        <v>9.52380952380949E-3</v>
      </c>
      <c r="Q93" s="2">
        <f>'CJ80_u6-noXH2O'!Q93/CJ80_u6!Q93-1</f>
        <v>2.0434227330779153E-2</v>
      </c>
      <c r="R93" s="2">
        <f>'CJ80_u6-noXH2O'!R93/CJ80_u6!R93-1</f>
        <v>7.2727272727273196E-3</v>
      </c>
      <c r="S93" s="2">
        <f>'CJ80_u6-noXH2O'!S93/CJ80_u6!S93-1</f>
        <v>1.2499999999999956E-2</v>
      </c>
      <c r="T93" s="2">
        <f>'CJ80_u6-noXH2O'!T93/CJ80_u6!T93-1</f>
        <v>4.179728317659448E-3</v>
      </c>
      <c r="U93" s="2">
        <f>'CJ80_u6-noXH2O'!U93/CJ80_u6!U93-1</f>
        <v>9.5693779904306719E-3</v>
      </c>
      <c r="V93" s="2">
        <f>'CJ80_u6-noXH2O'!V93/CJ80_u6!V93-1</f>
        <v>2.4242424242424176E-2</v>
      </c>
      <c r="W93" s="2">
        <f>'CJ80_u6-noXH2O'!W93/CJ80_u6!W93-1</f>
        <v>1.3303769401330268E-2</v>
      </c>
      <c r="X93" s="2">
        <f>'CJ80_u6-noXH2O'!X93/CJ80_u6!X93-1</f>
        <v>6.4516129032259339E-3</v>
      </c>
      <c r="Y93" s="2">
        <f>'CJ80_u6-noXH2O'!Y93/CJ80_u6!Y93-1</f>
        <v>3.906249999999778E-3</v>
      </c>
      <c r="Z93" s="2">
        <f>'CJ80_u6-noXH2O'!Z93/CJ80_u6!Z93-1</f>
        <v>0</v>
      </c>
      <c r="AA93" s="2">
        <f>'CJ80_u6-noXH2O'!AA93/CJ80_u6!AA93-1</f>
        <v>0</v>
      </c>
      <c r="AB93" s="2">
        <f>'CJ80_u6-noXH2O'!AB93/CJ80_u6!AB93-1</f>
        <v>0</v>
      </c>
      <c r="AC93" s="2">
        <f>'CJ80_u6-noXH2O'!AC93/CJ80_u6!AC93-1</f>
        <v>0</v>
      </c>
      <c r="AD93" s="2">
        <f>'CJ80_u6-noXH2O'!AD93/CJ80_u6!AD93-1</f>
        <v>0</v>
      </c>
      <c r="AE93" s="2">
        <f>'CJ80_u6-noXH2O'!AE93/CJ80_u6!AE93-1</f>
        <v>0</v>
      </c>
      <c r="AF93" s="2">
        <f>'CJ80_u6-noXH2O'!AF93/CJ80_u6!AF93-1</f>
        <v>0</v>
      </c>
      <c r="AG93" s="2">
        <f>'CJ80_u6-noXH2O'!AG93/CJ80_u6!AG93-1</f>
        <v>0</v>
      </c>
      <c r="AH93" s="2">
        <f>'CJ80_u6-noXH2O'!AH93/CJ80_u6!AH93-1</f>
        <v>0</v>
      </c>
      <c r="AI93" s="2">
        <f>'CJ80_u6-noXH2O'!AI93/CJ80_u6!AI93-1</f>
        <v>0</v>
      </c>
      <c r="AJ93" s="2">
        <f>'CJ80_u6-noXH2O'!AJ93/CJ80_u6!AJ93-1</f>
        <v>0</v>
      </c>
      <c r="AK93" s="2">
        <f>'CJ80_u6-noXH2O'!AK93/CJ80_u6!AK93-1</f>
        <v>0</v>
      </c>
      <c r="AL93" s="2">
        <f>'CJ80_u6-noXH2O'!AL93/CJ80_u6!AL93-1</f>
        <v>0</v>
      </c>
      <c r="AM93" s="2">
        <f>'CJ80_u6-noXH2O'!AM93/CJ80_u6!AM93-1</f>
        <v>0</v>
      </c>
      <c r="AN93" s="2">
        <f>'CJ80_u6-noXH2O'!AN93/CJ80_u6!AN93-1</f>
        <v>0</v>
      </c>
      <c r="AO93" s="2">
        <f>'CJ80_u6-noXH2O'!AO93/CJ80_u6!AO93-1</f>
        <v>6.2208398133747345E-3</v>
      </c>
      <c r="AP93" s="2">
        <f>'CJ80_u6-noXH2O'!AP93/CJ80_u6!AP93-1</f>
        <v>2.6717557251908275E-2</v>
      </c>
      <c r="AQ93" s="2">
        <f>'CJ80_u6-noXH2O'!AQ93/CJ80_u6!AQ93-1</f>
        <v>1.264367816091938E-2</v>
      </c>
      <c r="AR93" s="2">
        <f>'CJ80_u6-noXH2O'!AR93/CJ80_u6!AR93-1</f>
        <v>2.4691358024691468E-2</v>
      </c>
      <c r="AS93" s="2">
        <f>'CJ80_u6-noXH2O'!AS93/CJ80_u6!AS93-1</f>
        <v>1.3235294117647012E-2</v>
      </c>
      <c r="AT93" s="2">
        <f>'CJ80_u6-noXH2O'!AT93/CJ80_u6!AT93-1</f>
        <v>2.386117136659438E-2</v>
      </c>
      <c r="AU93" s="2">
        <f>'CJ80_u6-noXH2O'!AU93/CJ80_u6!AU93-1</f>
        <v>2.3622047244094668E-2</v>
      </c>
      <c r="AV93" s="2">
        <f>'CJ80_u6-noXH2O'!AV93/CJ80_u6!AV93-1</f>
        <v>2.4271844660194164E-2</v>
      </c>
      <c r="AW93" s="2">
        <f>'CJ80_u6-noXH2O'!AW93/CJ80_u6!AW93-1</f>
        <v>9.2592592592593004E-3</v>
      </c>
      <c r="AX93" s="2">
        <f>'CJ80_u6-noXH2O'!AX93/CJ80_u6!AX93-1</f>
        <v>2.2099447513812098E-2</v>
      </c>
      <c r="AY93" s="2">
        <f>'CJ80_u6-noXH2O'!AY93/CJ80_u6!AY93-1</f>
        <v>2.4147727272727293E-2</v>
      </c>
      <c r="AZ93" s="2">
        <f>'CJ80_u6-noXH2O'!AZ93/CJ80_u6!AZ93-1</f>
        <v>2.4182076813655806E-2</v>
      </c>
      <c r="BA93" s="2">
        <f>'CJ80_u6-noXH2O'!BA93/CJ80_u6!BA93-1</f>
        <v>1.8386108273748647E-2</v>
      </c>
      <c r="BB93" s="2">
        <f>'CJ80_u6-noXH2O'!BB93/CJ80_u6!BB93-1</f>
        <v>1.098901098901095E-2</v>
      </c>
      <c r="BC93" s="2">
        <f>'CJ80_u6-noXH2O'!BC93/CJ80_u6!BC93-1</f>
        <v>1.8018018018018056E-2</v>
      </c>
      <c r="BD93" s="2">
        <f>'CJ80_u6-noXH2O'!BD93/CJ80_u6!BD93-1</f>
        <v>2.3746701846965701E-2</v>
      </c>
      <c r="BE93" s="2">
        <f>'CJ80_u6-noXH2O'!BE93/CJ80_u6!BE93-1</f>
        <v>2.4144869215291687E-2</v>
      </c>
      <c r="BF93" s="2">
        <f>'CJ80_u6-noXH2O'!BF93/CJ80_u6!BF93-1</f>
        <v>2.7100271002709064E-3</v>
      </c>
      <c r="BG93" s="2">
        <f>'CJ80_u6-noXH2O'!BG93/CJ80_u6!BG93-1</f>
        <v>8.0000000000000071E-3</v>
      </c>
      <c r="BH93" s="2">
        <f>'CJ80_u6-noXH2O'!BH93/CJ80_u6!BH93-1</f>
        <v>2.1052631578947434E-2</v>
      </c>
      <c r="BI93" s="2">
        <f>'CJ80_u6-noXH2O'!BI93/CJ80_u6!BI93-1</f>
        <v>1.6393442622950838E-2</v>
      </c>
      <c r="BJ93" s="2">
        <f>'CJ80_u6-noXH2O'!BJ93/CJ80_u6!BJ93-1</f>
        <v>2.3026315789473673E-2</v>
      </c>
      <c r="BK93" s="2">
        <f>'CJ80_u6-noXH2O'!BK93/CJ80_u6!BK93-1</f>
        <v>2.8846153846153744E-2</v>
      </c>
    </row>
    <row r="94" spans="1:63" x14ac:dyDescent="0.35">
      <c r="A94">
        <v>21</v>
      </c>
      <c r="B94" s="2">
        <f>'CJ80_u6-noXH2O'!B94/CJ80_u6!B94-1</f>
        <v>0</v>
      </c>
      <c r="C94" s="2">
        <f>'CJ80_u6-noXH2O'!C94/CJ80_u6!C94-1</f>
        <v>4.3383947939261702E-3</v>
      </c>
      <c r="D94" s="2">
        <f>'CJ80_u6-noXH2O'!D94/CJ80_u6!D94-1</f>
        <v>2.5510204081632848E-2</v>
      </c>
      <c r="E94" s="2">
        <f>'CJ80_u6-noXH2O'!E94/CJ80_u6!E94-1</f>
        <v>0</v>
      </c>
      <c r="F94" s="2">
        <f>'CJ80_u6-noXH2O'!F94/CJ80_u6!F94-1</f>
        <v>2.4258760107816801E-2</v>
      </c>
      <c r="G94" s="2">
        <f>'CJ80_u6-noXH2O'!G94/CJ80_u6!G94-1</f>
        <v>2.003338898163598E-2</v>
      </c>
      <c r="H94" s="2">
        <f>'CJ80_u6-noXH2O'!H94/CJ80_u6!H94-1</f>
        <v>2.3415977961432466E-2</v>
      </c>
      <c r="I94" s="2">
        <f>'CJ80_u6-noXH2O'!I94/CJ80_u6!I94-1</f>
        <v>1.9769357495881268E-2</v>
      </c>
      <c r="J94" s="2">
        <f>'CJ80_u6-noXH2O'!J94/CJ80_u6!J94-1</f>
        <v>9.6153846153848033E-3</v>
      </c>
      <c r="K94" s="2">
        <f>'CJ80_u6-noXH2O'!K94/CJ80_u6!K94-1</f>
        <v>0</v>
      </c>
      <c r="L94" s="2">
        <f>'CJ80_u6-noXH2O'!L94/CJ80_u6!L94-1</f>
        <v>2.0588235294117796E-2</v>
      </c>
      <c r="M94" s="2">
        <f>'CJ80_u6-noXH2O'!M94/CJ80_u6!M94-1</f>
        <v>5.7142857142857828E-3</v>
      </c>
      <c r="N94" s="2">
        <f>'CJ80_u6-noXH2O'!N94/CJ80_u6!N94-1</f>
        <v>2.5742574257425543E-2</v>
      </c>
      <c r="O94" s="2">
        <f>'CJ80_u6-noXH2O'!O94/CJ80_u6!O94-1</f>
        <v>1.0869565217391353E-2</v>
      </c>
      <c r="P94" s="2">
        <f>'CJ80_u6-noXH2O'!P94/CJ80_u6!P94-1</f>
        <v>9.5923261390888914E-3</v>
      </c>
      <c r="Q94" s="2">
        <f>'CJ80_u6-noXH2O'!Q94/CJ80_u6!Q94-1</f>
        <v>2.3407022106632036E-2</v>
      </c>
      <c r="R94" s="2">
        <f>'CJ80_u6-noXH2O'!R94/CJ80_u6!R94-1</f>
        <v>1.1152416356877248E-2</v>
      </c>
      <c r="S94" s="2">
        <f>'CJ80_u6-noXH2O'!S94/CJ80_u6!S94-1</f>
        <v>1.2820512820512775E-2</v>
      </c>
      <c r="T94" s="2">
        <f>'CJ80_u6-noXH2O'!T94/CJ80_u6!T94-1</f>
        <v>5.3134962805525543E-3</v>
      </c>
      <c r="U94" s="2">
        <f>'CJ80_u6-noXH2O'!U94/CJ80_u6!U94-1</f>
        <v>1.4705882352940902E-2</v>
      </c>
      <c r="V94" s="2">
        <f>'CJ80_u6-noXH2O'!V94/CJ80_u6!V94-1</f>
        <v>3.1645569620253333E-2</v>
      </c>
      <c r="W94" s="2">
        <f>'CJ80_u6-noXH2O'!W94/CJ80_u6!W94-1</f>
        <v>1.5945330296127436E-2</v>
      </c>
      <c r="X94" s="2">
        <f>'CJ80_u6-noXH2O'!X94/CJ80_u6!X94-1</f>
        <v>1.3157894736842035E-2</v>
      </c>
      <c r="Y94" s="2">
        <f>'CJ80_u6-noXH2O'!Y94/CJ80_u6!Y94-1</f>
        <v>3.9682539682539542E-3</v>
      </c>
      <c r="Z94" s="2">
        <f>'CJ80_u6-noXH2O'!Z94/CJ80_u6!Z94-1</f>
        <v>0</v>
      </c>
      <c r="AA94" s="2">
        <f>'CJ80_u6-noXH2O'!AA94/CJ80_u6!AA94-1</f>
        <v>0</v>
      </c>
      <c r="AB94" s="2">
        <f>'CJ80_u6-noXH2O'!AB94/CJ80_u6!AB94-1</f>
        <v>0</v>
      </c>
      <c r="AC94" s="2">
        <f>'CJ80_u6-noXH2O'!AC94/CJ80_u6!AC94-1</f>
        <v>0</v>
      </c>
      <c r="AD94" s="2">
        <f>'CJ80_u6-noXH2O'!AD94/CJ80_u6!AD94-1</f>
        <v>0</v>
      </c>
      <c r="AE94" s="2">
        <f>'CJ80_u6-noXH2O'!AE94/CJ80_u6!AE94-1</f>
        <v>0</v>
      </c>
      <c r="AF94" s="2">
        <f>'CJ80_u6-noXH2O'!AF94/CJ80_u6!AF94-1</f>
        <v>0</v>
      </c>
      <c r="AG94" s="2">
        <f>'CJ80_u6-noXH2O'!AG94/CJ80_u6!AG94-1</f>
        <v>0</v>
      </c>
      <c r="AH94" s="2">
        <f>'CJ80_u6-noXH2O'!AH94/CJ80_u6!AH94-1</f>
        <v>0</v>
      </c>
      <c r="AI94" s="2">
        <f>'CJ80_u6-noXH2O'!AI94/CJ80_u6!AI94-1</f>
        <v>0</v>
      </c>
      <c r="AJ94" s="2">
        <f>'CJ80_u6-noXH2O'!AJ94/CJ80_u6!AJ94-1</f>
        <v>0</v>
      </c>
      <c r="AK94" s="2">
        <f>'CJ80_u6-noXH2O'!AK94/CJ80_u6!AK94-1</f>
        <v>0</v>
      </c>
      <c r="AL94" s="2">
        <f>'CJ80_u6-noXH2O'!AL94/CJ80_u6!AL94-1</f>
        <v>0</v>
      </c>
      <c r="AM94" s="2">
        <f>'CJ80_u6-noXH2O'!AM94/CJ80_u6!AM94-1</f>
        <v>0</v>
      </c>
      <c r="AN94" s="2">
        <f>'CJ80_u6-noXH2O'!AN94/CJ80_u6!AN94-1</f>
        <v>0</v>
      </c>
      <c r="AO94" s="2">
        <f>'CJ80_u6-noXH2O'!AO94/CJ80_u6!AO94-1</f>
        <v>1.0288065843621297E-2</v>
      </c>
      <c r="AP94" s="2">
        <f>'CJ80_u6-noXH2O'!AP94/CJ80_u6!AP94-1</f>
        <v>2.621722846441954E-2</v>
      </c>
      <c r="AQ94" s="2">
        <f>'CJ80_u6-noXH2O'!AQ94/CJ80_u6!AQ94-1</f>
        <v>1.4002333722287208E-2</v>
      </c>
      <c r="AR94" s="2">
        <f>'CJ80_u6-noXH2O'!AR94/CJ80_u6!AR94-1</f>
        <v>3.0120481927710774E-2</v>
      </c>
      <c r="AS94" s="2">
        <f>'CJ80_u6-noXH2O'!AS94/CJ80_u6!AS94-1</f>
        <v>1.4749262536873031E-2</v>
      </c>
      <c r="AT94" s="2">
        <f>'CJ80_u6-noXH2O'!AT94/CJ80_u6!AT94-1</f>
        <v>2.5806451612903292E-2</v>
      </c>
      <c r="AU94" s="2">
        <f>'CJ80_u6-noXH2O'!AU94/CJ80_u6!AU94-1</f>
        <v>2.3622047244094668E-2</v>
      </c>
      <c r="AV94" s="2">
        <f>'CJ80_u6-noXH2O'!AV94/CJ80_u6!AV94-1</f>
        <v>2.4154589371980784E-2</v>
      </c>
      <c r="AW94" s="2">
        <f>'CJ80_u6-noXH2O'!AW94/CJ80_u6!AW94-1</f>
        <v>9.0909090909090384E-3</v>
      </c>
      <c r="AX94" s="2">
        <f>'CJ80_u6-noXH2O'!AX94/CJ80_u6!AX94-1</f>
        <v>2.5362318840579601E-2</v>
      </c>
      <c r="AY94" s="2">
        <f>'CJ80_u6-noXH2O'!AY94/CJ80_u6!AY94-1</f>
        <v>2.7181688125894166E-2</v>
      </c>
      <c r="AZ94" s="2">
        <f>'CJ80_u6-noXH2O'!AZ94/CJ80_u6!AZ94-1</f>
        <v>2.8213166144200663E-2</v>
      </c>
      <c r="BA94" s="2">
        <f>'CJ80_u6-noXH2O'!BA94/CJ80_u6!BA94-1</f>
        <v>2.1158129175946616E-2</v>
      </c>
      <c r="BB94" s="2">
        <f>'CJ80_u6-noXH2O'!BB94/CJ80_u6!BB94-1</f>
        <v>1.6949152542372836E-2</v>
      </c>
      <c r="BC94" s="2">
        <f>'CJ80_u6-noXH2O'!BC94/CJ80_u6!BC94-1</f>
        <v>2.8301886792452935E-2</v>
      </c>
      <c r="BD94" s="2">
        <f>'CJ80_u6-noXH2O'!BD94/CJ80_u6!BD94-1</f>
        <v>2.6798307475317307E-2</v>
      </c>
      <c r="BE94" s="2">
        <f>'CJ80_u6-noXH2O'!BE94/CJ80_u6!BE94-1</f>
        <v>2.5000000000000133E-2</v>
      </c>
      <c r="BF94" s="2">
        <f>'CJ80_u6-noXH2O'!BF94/CJ80_u6!BF94-1</f>
        <v>2.9069767441860517E-3</v>
      </c>
      <c r="BG94" s="2">
        <f>'CJ80_u6-noXH2O'!BG94/CJ80_u6!BG94-1</f>
        <v>0</v>
      </c>
      <c r="BH94" s="2">
        <f>'CJ80_u6-noXH2O'!BH94/CJ80_u6!BH94-1</f>
        <v>2.1739130434782483E-2</v>
      </c>
      <c r="BI94" s="2">
        <f>'CJ80_u6-noXH2O'!BI94/CJ80_u6!BI94-1</f>
        <v>1.9774011299435124E-2</v>
      </c>
      <c r="BJ94" s="2">
        <f>'CJ80_u6-noXH2O'!BJ94/CJ80_u6!BJ94-1</f>
        <v>2.3972602739726012E-2</v>
      </c>
      <c r="BK94" s="2">
        <f>'CJ80_u6-noXH2O'!BK94/CJ80_u6!BK94-1</f>
        <v>2.8112449799196693E-2</v>
      </c>
    </row>
    <row r="95" spans="1:63" x14ac:dyDescent="0.35">
      <c r="A95">
        <v>20</v>
      </c>
      <c r="B95" s="2">
        <f>'CJ80_u6-noXH2O'!B95/CJ80_u6!B95-1</f>
        <v>0</v>
      </c>
      <c r="C95" s="2">
        <f>'CJ80_u6-noXH2O'!C95/CJ80_u6!C95-1</f>
        <v>4.3763676148795838E-3</v>
      </c>
      <c r="D95" s="2">
        <f>'CJ80_u6-noXH2O'!D95/CJ80_u6!D95-1</f>
        <v>3.125E-2</v>
      </c>
      <c r="E95" s="2">
        <f>'CJ80_u6-noXH2O'!E95/CJ80_u6!E95-1</f>
        <v>0</v>
      </c>
      <c r="F95" s="2">
        <f>'CJ80_u6-noXH2O'!F95/CJ80_u6!F95-1</f>
        <v>2.8011204481792618E-2</v>
      </c>
      <c r="G95" s="2">
        <f>'CJ80_u6-noXH2O'!G95/CJ80_u6!G95-1</f>
        <v>2.4179620034542326E-2</v>
      </c>
      <c r="H95" s="2">
        <f>'CJ80_u6-noXH2O'!H95/CJ80_u6!H95-1</f>
        <v>2.5423728813559254E-2</v>
      </c>
      <c r="I95" s="2">
        <f>'CJ80_u6-noXH2O'!I95/CJ80_u6!I95-1</f>
        <v>2.0373514431239359E-2</v>
      </c>
      <c r="J95" s="2">
        <f>'CJ80_u6-noXH2O'!J95/CJ80_u6!J95-1</f>
        <v>0</v>
      </c>
      <c r="K95" s="2">
        <f>'CJ80_u6-noXH2O'!K95/CJ80_u6!K95-1</f>
        <v>0</v>
      </c>
      <c r="L95" s="2">
        <f>'CJ80_u6-noXH2O'!L95/CJ80_u6!L95-1</f>
        <v>2.3188405797101463E-2</v>
      </c>
      <c r="M95" s="2">
        <f>'CJ80_u6-noXH2O'!M95/CJ80_u6!M95-1</f>
        <v>5.8139534883721034E-3</v>
      </c>
      <c r="N95" s="2">
        <f>'CJ80_u6-noXH2O'!N95/CJ80_u6!N95-1</f>
        <v>3.0364372469635859E-2</v>
      </c>
      <c r="O95" s="2">
        <f>'CJ80_u6-noXH2O'!O95/CJ80_u6!O95-1</f>
        <v>1.1049723756906049E-2</v>
      </c>
      <c r="P95" s="2">
        <f>'CJ80_u6-noXH2O'!P95/CJ80_u6!P95-1</f>
        <v>9.7087378640776656E-3</v>
      </c>
      <c r="Q95" s="2">
        <f>'CJ80_u6-noXH2O'!Q95/CJ80_u6!Q95-1</f>
        <v>2.5232403718459695E-2</v>
      </c>
      <c r="R95" s="2">
        <f>'CJ80_u6-noXH2O'!R95/CJ80_u6!R95-1</f>
        <v>1.5267175572519109E-2</v>
      </c>
      <c r="S95" s="2">
        <f>'CJ80_u6-noXH2O'!S95/CJ80_u6!S95-1</f>
        <v>1.3157894736842035E-2</v>
      </c>
      <c r="T95" s="2">
        <f>'CJ80_u6-noXH2O'!T95/CJ80_u6!T95-1</f>
        <v>5.4112554112553113E-3</v>
      </c>
      <c r="U95" s="2">
        <f>'CJ80_u6-noXH2O'!U95/CJ80_u6!U95-1</f>
        <v>1.5075376884422065E-2</v>
      </c>
      <c r="V95" s="2">
        <f>'CJ80_u6-noXH2O'!V95/CJ80_u6!V95-1</f>
        <v>3.3112582781456901E-2</v>
      </c>
      <c r="W95" s="2">
        <f>'CJ80_u6-noXH2O'!W95/CJ80_u6!W95-1</f>
        <v>1.8735362997657878E-2</v>
      </c>
      <c r="X95" s="2">
        <f>'CJ80_u6-noXH2O'!X95/CJ80_u6!X95-1</f>
        <v>6.6666666666665986E-3</v>
      </c>
      <c r="Y95" s="2">
        <f>'CJ80_u6-noXH2O'!Y95/CJ80_u6!Y95-1</f>
        <v>8.0971659919029104E-3</v>
      </c>
      <c r="Z95" s="2">
        <f>'CJ80_u6-noXH2O'!Z95/CJ80_u6!Z95-1</f>
        <v>0</v>
      </c>
      <c r="AA95" s="2">
        <f>'CJ80_u6-noXH2O'!AA95/CJ80_u6!AA95-1</f>
        <v>0</v>
      </c>
      <c r="AB95" s="2">
        <f>'CJ80_u6-noXH2O'!AB95/CJ80_u6!AB95-1</f>
        <v>0</v>
      </c>
      <c r="AC95" s="2">
        <f>'CJ80_u6-noXH2O'!AC95/CJ80_u6!AC95-1</f>
        <v>0</v>
      </c>
      <c r="AD95" s="2">
        <f>'CJ80_u6-noXH2O'!AD95/CJ80_u6!AD95-1</f>
        <v>0</v>
      </c>
      <c r="AE95" s="2">
        <f>'CJ80_u6-noXH2O'!AE95/CJ80_u6!AE95-1</f>
        <v>0</v>
      </c>
      <c r="AF95" s="2">
        <f>'CJ80_u6-noXH2O'!AF95/CJ80_u6!AF95-1</f>
        <v>0</v>
      </c>
      <c r="AG95" s="2">
        <f>'CJ80_u6-noXH2O'!AG95/CJ80_u6!AG95-1</f>
        <v>0</v>
      </c>
      <c r="AH95" s="2">
        <f>'CJ80_u6-noXH2O'!AH95/CJ80_u6!AH95-1</f>
        <v>0</v>
      </c>
      <c r="AI95" s="2">
        <f>'CJ80_u6-noXH2O'!AI95/CJ80_u6!AI95-1</f>
        <v>0</v>
      </c>
      <c r="AJ95" s="2">
        <f>'CJ80_u6-noXH2O'!AJ95/CJ80_u6!AJ95-1</f>
        <v>0</v>
      </c>
      <c r="AK95" s="2">
        <f>'CJ80_u6-noXH2O'!AK95/CJ80_u6!AK95-1</f>
        <v>0</v>
      </c>
      <c r="AL95" s="2">
        <f>'CJ80_u6-noXH2O'!AL95/CJ80_u6!AL95-1</f>
        <v>0</v>
      </c>
      <c r="AM95" s="2">
        <f>'CJ80_u6-noXH2O'!AM95/CJ80_u6!AM95-1</f>
        <v>0</v>
      </c>
      <c r="AN95" s="2">
        <f>'CJ80_u6-noXH2O'!AN95/CJ80_u6!AN95-1</f>
        <v>0</v>
      </c>
      <c r="AO95" s="2">
        <f>'CJ80_u6-noXH2O'!AO95/CJ80_u6!AO95-1</f>
        <v>1.4018691588784993E-2</v>
      </c>
      <c r="AP95" s="2">
        <f>'CJ80_u6-noXH2O'!AP95/CJ80_u6!AP95-1</f>
        <v>2.9850746268656803E-2</v>
      </c>
      <c r="AQ95" s="2">
        <f>'CJ80_u6-noXH2O'!AQ95/CJ80_u6!AQ95-1</f>
        <v>1.674641148325362E-2</v>
      </c>
      <c r="AR95" s="2">
        <f>'CJ80_u6-noXH2O'!AR95/CJ80_u6!AR95-1</f>
        <v>2.9761904761904878E-2</v>
      </c>
      <c r="AS95" s="2">
        <f>'CJ80_u6-noXH2O'!AS95/CJ80_u6!AS95-1</f>
        <v>1.646706586826352E-2</v>
      </c>
      <c r="AT95" s="2">
        <f>'CJ80_u6-noXH2O'!AT95/CJ80_u6!AT95-1</f>
        <v>3.0204962243797207E-2</v>
      </c>
      <c r="AU95" s="2">
        <f>'CJ80_u6-noXH2O'!AU95/CJ80_u6!AU95-1</f>
        <v>2.7833001988071482E-2</v>
      </c>
      <c r="AV95" s="2">
        <f>'CJ80_u6-noXH2O'!AV95/CJ80_u6!AV95-1</f>
        <v>2.9268292682926855E-2</v>
      </c>
      <c r="AW95" s="2">
        <f>'CJ80_u6-noXH2O'!AW95/CJ80_u6!AW95-1</f>
        <v>1.8181818181818299E-2</v>
      </c>
      <c r="AX95" s="2">
        <f>'CJ80_u6-noXH2O'!AX95/CJ80_u6!AX95-1</f>
        <v>2.8828828828828978E-2</v>
      </c>
      <c r="AY95" s="2">
        <f>'CJ80_u6-noXH2O'!AY95/CJ80_u6!AY95-1</f>
        <v>3.0478955007256836E-2</v>
      </c>
      <c r="AZ95" s="2">
        <f>'CJ80_u6-noXH2O'!AZ95/CJ80_u6!AZ95-1</f>
        <v>3.3101045296167309E-2</v>
      </c>
      <c r="BA95" s="2">
        <f>'CJ80_u6-noXH2O'!BA95/CJ80_u6!BA95-1</f>
        <v>2.19780219780219E-2</v>
      </c>
      <c r="BB95" s="2">
        <f>'CJ80_u6-noXH2O'!BB95/CJ80_u6!BB95-1</f>
        <v>1.7341040462427904E-2</v>
      </c>
      <c r="BC95" s="2">
        <f>'CJ80_u6-noXH2O'!BC95/CJ80_u6!BC95-1</f>
        <v>2.9411764705882248E-2</v>
      </c>
      <c r="BD95" s="2">
        <f>'CJ80_u6-noXH2O'!BD95/CJ80_u6!BD95-1</f>
        <v>3.0303030303030276E-2</v>
      </c>
      <c r="BE95" s="2">
        <f>'CJ80_u6-noXH2O'!BE95/CJ80_u6!BE95-1</f>
        <v>2.813852813852824E-2</v>
      </c>
      <c r="BF95" s="2">
        <f>'CJ80_u6-noXH2O'!BF95/CJ80_u6!BF95-1</f>
        <v>3.1347962382446415E-3</v>
      </c>
      <c r="BG95" s="2">
        <f>'CJ80_u6-noXH2O'!BG95/CJ80_u6!BG95-1</f>
        <v>8.6206896551723755E-3</v>
      </c>
      <c r="BH95" s="2">
        <f>'CJ80_u6-noXH2O'!BH95/CJ80_u6!BH95-1</f>
        <v>2.2471910112359605E-2</v>
      </c>
      <c r="BI95" s="2">
        <f>'CJ80_u6-noXH2O'!BI95/CJ80_u6!BI95-1</f>
        <v>2.0467836257310079E-2</v>
      </c>
      <c r="BJ95" s="2">
        <f>'CJ80_u6-noXH2O'!BJ95/CJ80_u6!BJ95-1</f>
        <v>2.857142857142847E-2</v>
      </c>
      <c r="BK95" s="2">
        <f>'CJ80_u6-noXH2O'!BK95/CJ80_u6!BK95-1</f>
        <v>3.0732860520094496E-2</v>
      </c>
    </row>
    <row r="96" spans="1:63" x14ac:dyDescent="0.35">
      <c r="A96">
        <v>19</v>
      </c>
      <c r="B96" s="2">
        <f>'CJ80_u6-noXH2O'!B96/CJ80_u6!B96-1</f>
        <v>0</v>
      </c>
      <c r="C96" s="2">
        <f>'CJ80_u6-noXH2O'!C96/CJ80_u6!C96-1</f>
        <v>4.4150110375276164E-3</v>
      </c>
      <c r="D96" s="2">
        <f>'CJ80_u6-noXH2O'!D96/CJ80_u6!D96-1</f>
        <v>3.2085561497326331E-2</v>
      </c>
      <c r="E96" s="2">
        <f>'CJ80_u6-noXH2O'!E96/CJ80_u6!E96-1</f>
        <v>0</v>
      </c>
      <c r="F96" s="2">
        <f>'CJ80_u6-noXH2O'!F96/CJ80_u6!F96-1</f>
        <v>3.2069970845481022E-2</v>
      </c>
      <c r="G96" s="2">
        <f>'CJ80_u6-noXH2O'!G96/CJ80_u6!G96-1</f>
        <v>2.683363148479434E-2</v>
      </c>
      <c r="H96" s="2">
        <f>'CJ80_u6-noXH2O'!H96/CJ80_u6!H96-1</f>
        <v>2.761627906976738E-2</v>
      </c>
      <c r="I96" s="2">
        <f>'CJ80_u6-noXH2O'!I96/CJ80_u6!I96-1</f>
        <v>2.2847100175747093E-2</v>
      </c>
      <c r="J96" s="2">
        <f>'CJ80_u6-noXH2O'!J96/CJ80_u6!J96-1</f>
        <v>9.9009900990099098E-3</v>
      </c>
      <c r="K96" s="2">
        <f>'CJ80_u6-noXH2O'!K96/CJ80_u6!K96-1</f>
        <v>0</v>
      </c>
      <c r="L96" s="2">
        <f>'CJ80_u6-noXH2O'!L96/CJ80_u6!L96-1</f>
        <v>2.2922636103151817E-2</v>
      </c>
      <c r="M96" s="2">
        <f>'CJ80_u6-noXH2O'!M96/CJ80_u6!M96-1</f>
        <v>5.9523809523809312E-3</v>
      </c>
      <c r="N96" s="2">
        <f>'CJ80_u6-noXH2O'!N96/CJ80_u6!N96-1</f>
        <v>3.5269709543568561E-2</v>
      </c>
      <c r="O96" s="2">
        <f>'CJ80_u6-noXH2O'!O96/CJ80_u6!O96-1</f>
        <v>1.1235955056179803E-2</v>
      </c>
      <c r="P96" s="2">
        <f>'CJ80_u6-noXH2O'!P96/CJ80_u6!P96-1</f>
        <v>1.2315270935960632E-2</v>
      </c>
      <c r="Q96" s="2">
        <f>'CJ80_u6-noXH2O'!Q96/CJ80_u6!Q96-1</f>
        <v>2.857142857142847E-2</v>
      </c>
      <c r="R96" s="2">
        <f>'CJ80_u6-noXH2O'!R96/CJ80_u6!R96-1</f>
        <v>1.1718749999999778E-2</v>
      </c>
      <c r="S96" s="2">
        <f>'CJ80_u6-noXH2O'!S96/CJ80_u6!S96-1</f>
        <v>1.6949152542372836E-2</v>
      </c>
      <c r="T96" s="2">
        <f>'CJ80_u6-noXH2O'!T96/CJ80_u6!T96-1</f>
        <v>6.6225165562914245E-3</v>
      </c>
      <c r="U96" s="2">
        <f>'CJ80_u6-noXH2O'!U96/CJ80_u6!U96-1</f>
        <v>1.5544041450777035E-2</v>
      </c>
      <c r="V96" s="2">
        <f>'CJ80_u6-noXH2O'!V96/CJ80_u6!V96-1</f>
        <v>3.4722222222222099E-2</v>
      </c>
      <c r="W96" s="2">
        <f>'CJ80_u6-noXH2O'!W96/CJ80_u6!W96-1</f>
        <v>1.9277108433734869E-2</v>
      </c>
      <c r="X96" s="2">
        <f>'CJ80_u6-noXH2O'!X96/CJ80_u6!X96-1</f>
        <v>6.8027210884353817E-3</v>
      </c>
      <c r="Y96" s="2">
        <f>'CJ80_u6-noXH2O'!Y96/CJ80_u6!Y96-1</f>
        <v>8.2644628099173278E-3</v>
      </c>
      <c r="Z96" s="2">
        <f>'CJ80_u6-noXH2O'!Z96/CJ80_u6!Z96-1</f>
        <v>0</v>
      </c>
      <c r="AA96" s="2">
        <f>'CJ80_u6-noXH2O'!AA96/CJ80_u6!AA96-1</f>
        <v>0</v>
      </c>
      <c r="AB96" s="2">
        <f>'CJ80_u6-noXH2O'!AB96/CJ80_u6!AB96-1</f>
        <v>0</v>
      </c>
      <c r="AC96" s="2">
        <f>'CJ80_u6-noXH2O'!AC96/CJ80_u6!AC96-1</f>
        <v>0</v>
      </c>
      <c r="AD96" s="2">
        <f>'CJ80_u6-noXH2O'!AD96/CJ80_u6!AD96-1</f>
        <v>0</v>
      </c>
      <c r="AE96" s="2">
        <f>'CJ80_u6-noXH2O'!AE96/CJ80_u6!AE96-1</f>
        <v>0</v>
      </c>
      <c r="AF96" s="2">
        <f>'CJ80_u6-noXH2O'!AF96/CJ80_u6!AF96-1</f>
        <v>0</v>
      </c>
      <c r="AG96" s="2">
        <f>'CJ80_u6-noXH2O'!AG96/CJ80_u6!AG96-1</f>
        <v>0</v>
      </c>
      <c r="AH96" s="2">
        <f>'CJ80_u6-noXH2O'!AH96/CJ80_u6!AH96-1</f>
        <v>0</v>
      </c>
      <c r="AI96" s="2">
        <f>'CJ80_u6-noXH2O'!AI96/CJ80_u6!AI96-1</f>
        <v>0</v>
      </c>
      <c r="AJ96" s="2">
        <f>'CJ80_u6-noXH2O'!AJ96/CJ80_u6!AJ96-1</f>
        <v>0</v>
      </c>
      <c r="AK96" s="2">
        <f>'CJ80_u6-noXH2O'!AK96/CJ80_u6!AK96-1</f>
        <v>0</v>
      </c>
      <c r="AL96" s="2">
        <f>'CJ80_u6-noXH2O'!AL96/CJ80_u6!AL96-1</f>
        <v>0</v>
      </c>
      <c r="AM96" s="2">
        <f>'CJ80_u6-noXH2O'!AM96/CJ80_u6!AM96-1</f>
        <v>0</v>
      </c>
      <c r="AN96" s="2">
        <f>'CJ80_u6-noXH2O'!AN96/CJ80_u6!AN96-1</f>
        <v>0</v>
      </c>
      <c r="AO96" s="2">
        <f>'CJ80_u6-noXH2O'!AO96/CJ80_u6!AO96-1</f>
        <v>1.5075376884422065E-2</v>
      </c>
      <c r="AP96" s="2">
        <f>'CJ80_u6-noXH2O'!AP96/CJ80_u6!AP96-1</f>
        <v>3.7453183520599342E-2</v>
      </c>
      <c r="AQ96" s="2">
        <f>'CJ80_u6-noXH2O'!AQ96/CJ80_u6!AQ96-1</f>
        <v>1.9728729963008673E-2</v>
      </c>
      <c r="AR96" s="2">
        <f>'CJ80_u6-noXH2O'!AR96/CJ80_u6!AR96-1</f>
        <v>3.5502958579881616E-2</v>
      </c>
      <c r="AS96" s="2">
        <f>'CJ80_u6-noXH2O'!AS96/CJ80_u6!AS96-1</f>
        <v>1.9877675840978437E-2</v>
      </c>
      <c r="AT96" s="2">
        <f>'CJ80_u6-noXH2O'!AT96/CJ80_u6!AT96-1</f>
        <v>3.2573289902280145E-2</v>
      </c>
      <c r="AU96" s="2">
        <f>'CJ80_u6-noXH2O'!AU96/CJ80_u6!AU96-1</f>
        <v>3.2258064516129004E-2</v>
      </c>
      <c r="AV96" s="2">
        <f>'CJ80_u6-noXH2O'!AV96/CJ80_u6!AV96-1</f>
        <v>2.9556650246305383E-2</v>
      </c>
      <c r="AW96" s="2">
        <f>'CJ80_u6-noXH2O'!AW96/CJ80_u6!AW96-1</f>
        <v>1.8348623853210899E-2</v>
      </c>
      <c r="AX96" s="2">
        <f>'CJ80_u6-noXH2O'!AX96/CJ80_u6!AX96-1</f>
        <v>3.063063063063054E-2</v>
      </c>
      <c r="AY96" s="2">
        <f>'CJ80_u6-noXH2O'!AY96/CJ80_u6!AY96-1</f>
        <v>3.4023668639053373E-2</v>
      </c>
      <c r="AZ96" s="2">
        <f>'CJ80_u6-noXH2O'!AZ96/CJ80_u6!AZ96-1</f>
        <v>3.5087719298245501E-2</v>
      </c>
      <c r="BA96" s="2">
        <f>'CJ80_u6-noXH2O'!BA96/CJ80_u6!BA96-1</f>
        <v>2.5675675675675746E-2</v>
      </c>
      <c r="BB96" s="2">
        <f>'CJ80_u6-noXH2O'!BB96/CJ80_u6!BB96-1</f>
        <v>1.7857142857142794E-2</v>
      </c>
      <c r="BC96" s="2">
        <f>'CJ80_u6-noXH2O'!BC96/CJ80_u6!BC96-1</f>
        <v>3.2719836400818103E-2</v>
      </c>
      <c r="BD96" s="2">
        <f>'CJ80_u6-noXH2O'!BD96/CJ80_u6!BD96-1</f>
        <v>3.4313725490196179E-2</v>
      </c>
      <c r="BE96" s="2">
        <f>'CJ80_u6-noXH2O'!BE96/CJ80_u6!BE96-1</f>
        <v>3.1531531531531432E-2</v>
      </c>
      <c r="BF96" s="2">
        <f>'CJ80_u6-noXH2O'!BF96/CJ80_u6!BF96-1</f>
        <v>6.8259385665527805E-3</v>
      </c>
      <c r="BG96" s="2">
        <f>'CJ80_u6-noXH2O'!BG96/CJ80_u6!BG96-1</f>
        <v>0</v>
      </c>
      <c r="BH96" s="2">
        <f>'CJ80_u6-noXH2O'!BH96/CJ80_u6!BH96-1</f>
        <v>2.923976608187151E-2</v>
      </c>
      <c r="BI96" s="2">
        <f>'CJ80_u6-noXH2O'!BI96/CJ80_u6!BI96-1</f>
        <v>2.4316109422492405E-2</v>
      </c>
      <c r="BJ96" s="2">
        <f>'CJ80_u6-noXH2O'!BJ96/CJ80_u6!BJ96-1</f>
        <v>3.3582089552238736E-2</v>
      </c>
      <c r="BK96" s="2">
        <f>'CJ80_u6-noXH2O'!BK96/CJ80_u6!BK96-1</f>
        <v>3.6521739130434661E-2</v>
      </c>
    </row>
    <row r="97" spans="1:63" x14ac:dyDescent="0.35">
      <c r="A97">
        <v>18</v>
      </c>
      <c r="B97" s="2">
        <f>'CJ80_u6-noXH2O'!B97/CJ80_u6!B97-1</f>
        <v>0</v>
      </c>
      <c r="C97" s="2">
        <f>'CJ80_u6-noXH2O'!C97/CJ80_u6!C97-1</f>
        <v>4.4543429844097204E-3</v>
      </c>
      <c r="D97" s="2">
        <f>'CJ80_u6-noXH2O'!D97/CJ80_u6!D97-1</f>
        <v>3.8674033149171283E-2</v>
      </c>
      <c r="E97" s="2">
        <f>'CJ80_u6-noXH2O'!E97/CJ80_u6!E97-1</f>
        <v>0</v>
      </c>
      <c r="F97" s="2">
        <f>'CJ80_u6-noXH2O'!F97/CJ80_u6!F97-1</f>
        <v>3.6474164133738718E-2</v>
      </c>
      <c r="G97" s="2">
        <f>'CJ80_u6-noXH2O'!G97/CJ80_u6!G97-1</f>
        <v>2.9684601113172615E-2</v>
      </c>
      <c r="H97" s="2">
        <f>'CJ80_u6-noXH2O'!H97/CJ80_u6!H97-1</f>
        <v>3.1484257871064569E-2</v>
      </c>
      <c r="I97" s="2">
        <f>'CJ80_u6-noXH2O'!I97/CJ80_u6!I97-1</f>
        <v>2.5454545454545618E-2</v>
      </c>
      <c r="J97" s="2">
        <f>'CJ80_u6-noXH2O'!J97/CJ80_u6!J97-1</f>
        <v>3.0090270812437314E-3</v>
      </c>
      <c r="K97" s="2">
        <f>'CJ80_u6-noXH2O'!K97/CJ80_u6!K97-1</f>
        <v>0</v>
      </c>
      <c r="L97" s="2">
        <f>'CJ80_u6-noXH2O'!L97/CJ80_u6!L97-1</f>
        <v>2.8571428571428692E-2</v>
      </c>
      <c r="M97" s="2">
        <f>'CJ80_u6-noXH2O'!M97/CJ80_u6!M97-1</f>
        <v>6.0606060606060996E-3</v>
      </c>
      <c r="N97" s="2">
        <f>'CJ80_u6-noXH2O'!N97/CJ80_u6!N97-1</f>
        <v>3.8379530916844207E-2</v>
      </c>
      <c r="O97" s="2">
        <f>'CJ80_u6-noXH2O'!O97/CJ80_u6!O97-1</f>
        <v>1.1428571428571566E-2</v>
      </c>
      <c r="P97" s="2">
        <f>'CJ80_u6-noXH2O'!P97/CJ80_u6!P97-1</f>
        <v>1.5037593984962516E-2</v>
      </c>
      <c r="Q97" s="2">
        <f>'CJ80_u6-noXH2O'!Q97/CJ80_u6!Q97-1</f>
        <v>3.2167832167832033E-2</v>
      </c>
      <c r="R97" s="2">
        <f>'CJ80_u6-noXH2O'!R97/CJ80_u6!R97-1</f>
        <v>1.6064257028112428E-2</v>
      </c>
      <c r="S97" s="2">
        <f>'CJ80_u6-noXH2O'!S97/CJ80_u6!S97-1</f>
        <v>1.7421602787456525E-2</v>
      </c>
      <c r="T97" s="2">
        <f>'CJ80_u6-noXH2O'!T97/CJ80_u6!T97-1</f>
        <v>7.8917700112739464E-3</v>
      </c>
      <c r="U97" s="2">
        <f>'CJ80_u6-noXH2O'!U97/CJ80_u6!U97-1</f>
        <v>1.5957446808510634E-2</v>
      </c>
      <c r="V97" s="2">
        <f>'CJ80_u6-noXH2O'!V97/CJ80_u6!V97-1</f>
        <v>4.3795620437956373E-2</v>
      </c>
      <c r="W97" s="2">
        <f>'CJ80_u6-noXH2O'!W97/CJ80_u6!W97-1</f>
        <v>2.2388059701492491E-2</v>
      </c>
      <c r="X97" s="2">
        <f>'CJ80_u6-noXH2O'!X97/CJ80_u6!X97-1</f>
        <v>1.388888888888884E-2</v>
      </c>
      <c r="Y97" s="2">
        <f>'CJ80_u6-noXH2O'!Y97/CJ80_u6!Y97-1</f>
        <v>8.4388185654009629E-3</v>
      </c>
      <c r="Z97" s="2">
        <f>'CJ80_u6-noXH2O'!Z97/CJ80_u6!Z97-1</f>
        <v>0</v>
      </c>
      <c r="AA97" s="2">
        <f>'CJ80_u6-noXH2O'!AA97/CJ80_u6!AA97-1</f>
        <v>0</v>
      </c>
      <c r="AB97" s="2">
        <f>'CJ80_u6-noXH2O'!AB97/CJ80_u6!AB97-1</f>
        <v>0</v>
      </c>
      <c r="AC97" s="2">
        <f>'CJ80_u6-noXH2O'!AC97/CJ80_u6!AC97-1</f>
        <v>0</v>
      </c>
      <c r="AD97" s="2">
        <f>'CJ80_u6-noXH2O'!AD97/CJ80_u6!AD97-1</f>
        <v>0</v>
      </c>
      <c r="AE97" s="2">
        <f>'CJ80_u6-noXH2O'!AE97/CJ80_u6!AE97-1</f>
        <v>0</v>
      </c>
      <c r="AF97" s="2">
        <f>'CJ80_u6-noXH2O'!AF97/CJ80_u6!AF97-1</f>
        <v>0</v>
      </c>
      <c r="AG97" s="2">
        <f>'CJ80_u6-noXH2O'!AG97/CJ80_u6!AG97-1</f>
        <v>0</v>
      </c>
      <c r="AH97" s="2">
        <f>'CJ80_u6-noXH2O'!AH97/CJ80_u6!AH97-1</f>
        <v>0</v>
      </c>
      <c r="AI97" s="2">
        <f>'CJ80_u6-noXH2O'!AI97/CJ80_u6!AI97-1</f>
        <v>0</v>
      </c>
      <c r="AJ97" s="2">
        <f>'CJ80_u6-noXH2O'!AJ97/CJ80_u6!AJ97-1</f>
        <v>0</v>
      </c>
      <c r="AK97" s="2">
        <f>'CJ80_u6-noXH2O'!AK97/CJ80_u6!AK97-1</f>
        <v>0</v>
      </c>
      <c r="AL97" s="2">
        <f>'CJ80_u6-noXH2O'!AL97/CJ80_u6!AL97-1</f>
        <v>0</v>
      </c>
      <c r="AM97" s="2">
        <f>'CJ80_u6-noXH2O'!AM97/CJ80_u6!AM97-1</f>
        <v>0</v>
      </c>
      <c r="AN97" s="2">
        <f>'CJ80_u6-noXH2O'!AN97/CJ80_u6!AN97-1</f>
        <v>0</v>
      </c>
      <c r="AO97" s="2">
        <f>'CJ80_u6-noXH2O'!AO97/CJ80_u6!AO97-1</f>
        <v>2.1505376344086224E-2</v>
      </c>
      <c r="AP97" s="2">
        <f>'CJ80_u6-noXH2O'!AP97/CJ80_u6!AP97-1</f>
        <v>4.1666666666666519E-2</v>
      </c>
      <c r="AQ97" s="2">
        <f>'CJ80_u6-noXH2O'!AQ97/CJ80_u6!AQ97-1</f>
        <v>2.168367346938771E-2</v>
      </c>
      <c r="AR97" s="2">
        <f>'CJ80_u6-noXH2O'!AR97/CJ80_u6!AR97-1</f>
        <v>4.1666666666666741E-2</v>
      </c>
      <c r="AS97" s="2">
        <f>'CJ80_u6-noXH2O'!AS97/CJ80_u6!AS97-1</f>
        <v>2.1978021978022122E-2</v>
      </c>
      <c r="AT97" s="2">
        <f>'CJ80_u6-noXH2O'!AT97/CJ80_u6!AT97-1</f>
        <v>3.7403740374037486E-2</v>
      </c>
      <c r="AU97" s="2">
        <f>'CJ80_u6-noXH2O'!AU97/CJ80_u6!AU97-1</f>
        <v>3.4836065573770503E-2</v>
      </c>
      <c r="AV97" s="2">
        <f>'CJ80_u6-noXH2O'!AV97/CJ80_u6!AV97-1</f>
        <v>3.499999999999992E-2</v>
      </c>
      <c r="AW97" s="2">
        <f>'CJ80_u6-noXH2O'!AW97/CJ80_u6!AW97-1</f>
        <v>1.8518518518518379E-2</v>
      </c>
      <c r="AX97" s="2">
        <f>'CJ80_u6-noXH2O'!AX97/CJ80_u6!AX97-1</f>
        <v>3.4420289855072506E-2</v>
      </c>
      <c r="AY97" s="2">
        <f>'CJ80_u6-noXH2O'!AY97/CJ80_u6!AY97-1</f>
        <v>3.7821482602117928E-2</v>
      </c>
      <c r="AZ97" s="2">
        <f>'CJ80_u6-noXH2O'!AZ97/CJ80_u6!AZ97-1</f>
        <v>4.1850220264317173E-2</v>
      </c>
      <c r="BA97" s="2">
        <f>'CJ80_u6-noXH2O'!BA97/CJ80_u6!BA97-1</f>
        <v>2.857142857142847E-2</v>
      </c>
      <c r="BB97" s="2">
        <f>'CJ80_u6-noXH2O'!BB97/CJ80_u6!BB97-1</f>
        <v>1.8292682926829285E-2</v>
      </c>
      <c r="BC97" s="2">
        <f>'CJ80_u6-noXH2O'!BC97/CJ80_u6!BC97-1</f>
        <v>3.8543897216274159E-2</v>
      </c>
      <c r="BD97" s="2">
        <f>'CJ80_u6-noXH2O'!BD97/CJ80_u6!BD97-1</f>
        <v>3.7102473498233257E-2</v>
      </c>
      <c r="BE97" s="2">
        <f>'CJ80_u6-noXH2O'!BE97/CJ80_u6!BE97-1</f>
        <v>3.5211267605633756E-2</v>
      </c>
      <c r="BF97" s="2">
        <f>'CJ80_u6-noXH2O'!BF97/CJ80_u6!BF97-1</f>
        <v>3.7313432835819338E-3</v>
      </c>
      <c r="BG97" s="2">
        <f>'CJ80_u6-noXH2O'!BG97/CJ80_u6!BG97-1</f>
        <v>9.3457943925232545E-3</v>
      </c>
      <c r="BH97" s="2">
        <f>'CJ80_u6-noXH2O'!BH97/CJ80_u6!BH97-1</f>
        <v>3.0303030303030276E-2</v>
      </c>
      <c r="BI97" s="2">
        <f>'CJ80_u6-noXH2O'!BI97/CJ80_u6!BI97-1</f>
        <v>2.8481012658227778E-2</v>
      </c>
      <c r="BJ97" s="2">
        <f>'CJ80_u6-noXH2O'!BJ97/CJ80_u6!BJ97-1</f>
        <v>3.515625E-2</v>
      </c>
      <c r="BK97" s="2">
        <f>'CJ80_u6-noXH2O'!BK97/CJ80_u6!BK97-1</f>
        <v>3.9829302987197668E-2</v>
      </c>
    </row>
    <row r="98" spans="1:63" x14ac:dyDescent="0.35">
      <c r="A98">
        <v>17</v>
      </c>
      <c r="B98" s="2">
        <f>'CJ80_u6-noXH2O'!B98/CJ80_u6!B98-1</f>
        <v>0</v>
      </c>
      <c r="C98" s="2">
        <f>'CJ80_u6-noXH2O'!C98/CJ80_u6!C98-1</f>
        <v>4.4943820224720987E-3</v>
      </c>
      <c r="D98" s="2">
        <f>'CJ80_u6-noXH2O'!D98/CJ80_u6!D98-1</f>
        <v>4.5714285714285818E-2</v>
      </c>
      <c r="E98" s="2">
        <f>'CJ80_u6-noXH2O'!E98/CJ80_u6!E98-1</f>
        <v>0</v>
      </c>
      <c r="F98" s="2">
        <f>'CJ80_u6-noXH2O'!F98/CJ80_u6!F98-1</f>
        <v>4.1269841269841123E-2</v>
      </c>
      <c r="G98" s="2">
        <f>'CJ80_u6-noXH2O'!G98/CJ80_u6!G98-1</f>
        <v>3.2755298651252485E-2</v>
      </c>
      <c r="H98" s="2">
        <f>'CJ80_u6-noXH2O'!H98/CJ80_u6!H98-1</f>
        <v>3.5714285714285587E-2</v>
      </c>
      <c r="I98" s="2">
        <f>'CJ80_u6-noXH2O'!I98/CJ80_u6!I98-1</f>
        <v>2.8301886792452935E-2</v>
      </c>
      <c r="J98" s="2">
        <f>'CJ80_u6-noXH2O'!J98/CJ80_u6!J98-1</f>
        <v>5.1072522982635871E-3</v>
      </c>
      <c r="K98" s="2">
        <f>'CJ80_u6-noXH2O'!K98/CJ80_u6!K98-1</f>
        <v>0</v>
      </c>
      <c r="L98" s="2">
        <f>'CJ80_u6-noXH2O'!L98/CJ80_u6!L98-1</f>
        <v>3.1609195402298784E-2</v>
      </c>
      <c r="M98" s="2">
        <f>'CJ80_u6-noXH2O'!M98/CJ80_u6!M98-1</f>
        <v>1.2422360248447006E-2</v>
      </c>
      <c r="N98" s="2">
        <f>'CJ80_u6-noXH2O'!N98/CJ80_u6!N98-1</f>
        <v>4.1850220264317173E-2</v>
      </c>
      <c r="O98" s="2">
        <f>'CJ80_u6-noXH2O'!O98/CJ80_u6!O98-1</f>
        <v>1.7543859649122862E-2</v>
      </c>
      <c r="P98" s="2">
        <f>'CJ80_u6-noXH2O'!P98/CJ80_u6!P98-1</f>
        <v>1.7902813299232712E-2</v>
      </c>
      <c r="Q98" s="2">
        <f>'CJ80_u6-noXH2O'!Q98/CJ80_u6!Q98-1</f>
        <v>3.6127167630057855E-2</v>
      </c>
      <c r="R98" s="2">
        <f>'CJ80_u6-noXH2O'!R98/CJ80_u6!R98-1</f>
        <v>1.2345679012345734E-2</v>
      </c>
      <c r="S98" s="2">
        <f>'CJ80_u6-noXH2O'!S98/CJ80_u6!S98-1</f>
        <v>2.1582733812949728E-2</v>
      </c>
      <c r="T98" s="2">
        <f>'CJ80_u6-noXH2O'!T98/CJ80_u6!T98-1</f>
        <v>8.0645161290322509E-3</v>
      </c>
      <c r="U98" s="2">
        <f>'CJ80_u6-noXH2O'!U98/CJ80_u6!U98-1</f>
        <v>2.1978021978022122E-2</v>
      </c>
      <c r="V98" s="2">
        <f>'CJ80_u6-noXH2O'!V98/CJ80_u6!V98-1</f>
        <v>4.6153846153846212E-2</v>
      </c>
      <c r="W98" s="2">
        <f>'CJ80_u6-noXH2O'!W98/CJ80_u6!W98-1</f>
        <v>2.5706940874036022E-2</v>
      </c>
      <c r="X98" s="2">
        <f>'CJ80_u6-noXH2O'!X98/CJ80_u6!X98-1</f>
        <v>1.4184397163120588E-2</v>
      </c>
      <c r="Y98" s="2">
        <f>'CJ80_u6-noXH2O'!Y98/CJ80_u6!Y98-1</f>
        <v>8.6206896551723755E-3</v>
      </c>
      <c r="Z98" s="2">
        <f>'CJ80_u6-noXH2O'!Z98/CJ80_u6!Z98-1</f>
        <v>0</v>
      </c>
      <c r="AA98" s="2">
        <f>'CJ80_u6-noXH2O'!AA98/CJ80_u6!AA98-1</f>
        <v>0</v>
      </c>
      <c r="AB98" s="2">
        <f>'CJ80_u6-noXH2O'!AB98/CJ80_u6!AB98-1</f>
        <v>0</v>
      </c>
      <c r="AC98" s="2">
        <f>'CJ80_u6-noXH2O'!AC98/CJ80_u6!AC98-1</f>
        <v>0</v>
      </c>
      <c r="AD98" s="2">
        <f>'CJ80_u6-noXH2O'!AD98/CJ80_u6!AD98-1</f>
        <v>0</v>
      </c>
      <c r="AE98" s="2">
        <f>'CJ80_u6-noXH2O'!AE98/CJ80_u6!AE98-1</f>
        <v>0</v>
      </c>
      <c r="AF98" s="2">
        <f>'CJ80_u6-noXH2O'!AF98/CJ80_u6!AF98-1</f>
        <v>0</v>
      </c>
      <c r="AG98" s="2">
        <f>'CJ80_u6-noXH2O'!AG98/CJ80_u6!AG98-1</f>
        <v>0</v>
      </c>
      <c r="AH98" s="2">
        <f>'CJ80_u6-noXH2O'!AH98/CJ80_u6!AH98-1</f>
        <v>0</v>
      </c>
      <c r="AI98" s="2">
        <f>'CJ80_u6-noXH2O'!AI98/CJ80_u6!AI98-1</f>
        <v>0</v>
      </c>
      <c r="AJ98" s="2">
        <f>'CJ80_u6-noXH2O'!AJ98/CJ80_u6!AJ98-1</f>
        <v>0</v>
      </c>
      <c r="AK98" s="2">
        <f>'CJ80_u6-noXH2O'!AK98/CJ80_u6!AK98-1</f>
        <v>0</v>
      </c>
      <c r="AL98" s="2">
        <f>'CJ80_u6-noXH2O'!AL98/CJ80_u6!AL98-1</f>
        <v>0</v>
      </c>
      <c r="AM98" s="2">
        <f>'CJ80_u6-noXH2O'!AM98/CJ80_u6!AM98-1</f>
        <v>0</v>
      </c>
      <c r="AN98" s="2">
        <f>'CJ80_u6-noXH2O'!AN98/CJ80_u6!AN98-1</f>
        <v>0</v>
      </c>
      <c r="AO98" s="2">
        <f>'CJ80_u6-noXH2O'!AO98/CJ80_u6!AO98-1</f>
        <v>2.2988505747126409E-2</v>
      </c>
      <c r="AP98" s="2">
        <f>'CJ80_u6-noXH2O'!AP98/CJ80_u6!AP98-1</f>
        <v>4.6332046332046239E-2</v>
      </c>
      <c r="AQ98" s="2">
        <f>'CJ80_u6-noXH2O'!AQ98/CJ80_u6!AQ98-1</f>
        <v>2.5299600532623145E-2</v>
      </c>
      <c r="AR98" s="2">
        <f>'CJ80_u6-noXH2O'!AR98/CJ80_u6!AR98-1</f>
        <v>4.2168674698795261E-2</v>
      </c>
      <c r="AS98" s="2">
        <f>'CJ80_u6-noXH2O'!AS98/CJ80_u6!AS98-1</f>
        <v>2.4429967426710109E-2</v>
      </c>
      <c r="AT98" s="2">
        <f>'CJ80_u6-noXH2O'!AT98/CJ80_u6!AT98-1</f>
        <v>4.2744656917885315E-2</v>
      </c>
      <c r="AU98" s="2">
        <f>'CJ80_u6-noXH2O'!AU98/CJ80_u6!AU98-1</f>
        <v>3.9915966386554702E-2</v>
      </c>
      <c r="AV98" s="2">
        <f>'CJ80_u6-noXH2O'!AV98/CJ80_u6!AV98-1</f>
        <v>4.102564102564088E-2</v>
      </c>
      <c r="AW98" s="2">
        <f>'CJ80_u6-noXH2O'!AW98/CJ80_u6!AW98-1</f>
        <v>1.9047619047619202E-2</v>
      </c>
      <c r="AX98" s="2">
        <f>'CJ80_u6-noXH2O'!AX98/CJ80_u6!AX98-1</f>
        <v>3.8602941176470562E-2</v>
      </c>
      <c r="AY98" s="2">
        <f>'CJ80_u6-noXH2O'!AY98/CJ80_u6!AY98-1</f>
        <v>4.20560747663552E-2</v>
      </c>
      <c r="AZ98" s="2">
        <f>'CJ80_u6-noXH2O'!AZ98/CJ80_u6!AZ98-1</f>
        <v>4.6913580246913611E-2</v>
      </c>
      <c r="BA98" s="2">
        <f>'CJ80_u6-noXH2O'!BA98/CJ80_u6!BA98-1</f>
        <v>3.1613976705490821E-2</v>
      </c>
      <c r="BB98" s="2">
        <f>'CJ80_u6-noXH2O'!BB98/CJ80_u6!BB98-1</f>
        <v>1.8867924528301883E-2</v>
      </c>
      <c r="BC98" s="2">
        <f>'CJ80_u6-noXH2O'!BC98/CJ80_u6!BC98-1</f>
        <v>4.3820224719101297E-2</v>
      </c>
      <c r="BD98" s="2">
        <f>'CJ80_u6-noXH2O'!BD98/CJ80_u6!BD98-1</f>
        <v>4.4145873320537321E-2</v>
      </c>
      <c r="BE98" s="2">
        <f>'CJ80_u6-noXH2O'!BE98/CJ80_u6!BE98-1</f>
        <v>4.1769041769041726E-2</v>
      </c>
      <c r="BF98" s="2">
        <f>'CJ80_u6-noXH2O'!BF98/CJ80_u6!BF98-1</f>
        <v>4.0485829959515662E-3</v>
      </c>
      <c r="BG98" s="2">
        <f>'CJ80_u6-noXH2O'!BG98/CJ80_u6!BG98-1</f>
        <v>9.8039215686274161E-3</v>
      </c>
      <c r="BH98" s="2">
        <f>'CJ80_u6-noXH2O'!BH98/CJ80_u6!BH98-1</f>
        <v>3.7974683544303556E-2</v>
      </c>
      <c r="BI98" s="2">
        <f>'CJ80_u6-noXH2O'!BI98/CJ80_u6!BI98-1</f>
        <v>2.9702970297029729E-2</v>
      </c>
      <c r="BJ98" s="2">
        <f>'CJ80_u6-noXH2O'!BJ98/CJ80_u6!BJ98-1</f>
        <v>4.5267489711934283E-2</v>
      </c>
      <c r="BK98" s="2">
        <f>'CJ80_u6-noXH2O'!BK98/CJ80_u6!BK98-1</f>
        <v>4.5859872611464958E-2</v>
      </c>
    </row>
    <row r="99" spans="1:63" x14ac:dyDescent="0.35">
      <c r="A99">
        <v>16</v>
      </c>
      <c r="B99" s="2">
        <f>'CJ80_u6-noXH2O'!B99/CJ80_u6!B99-1</f>
        <v>0</v>
      </c>
      <c r="C99" s="2">
        <f>'CJ80_u6-noXH2O'!C99/CJ80_u6!C99-1</f>
        <v>6.8181818181818343E-3</v>
      </c>
      <c r="D99" s="2">
        <f>'CJ80_u6-noXH2O'!D99/CJ80_u6!D99-1</f>
        <v>5.3571428571428603E-2</v>
      </c>
      <c r="E99" s="2">
        <f>'CJ80_u6-noXH2O'!E99/CJ80_u6!E99-1</f>
        <v>0</v>
      </c>
      <c r="F99" s="2">
        <f>'CJ80_u6-noXH2O'!F99/CJ80_u6!F99-1</f>
        <v>4.3046357615894149E-2</v>
      </c>
      <c r="G99" s="2">
        <f>'CJ80_u6-noXH2O'!G99/CJ80_u6!G99-1</f>
        <v>3.8152610441767099E-2</v>
      </c>
      <c r="H99" s="2">
        <f>'CJ80_u6-noXH2O'!H99/CJ80_u6!H99-1</f>
        <v>4.0257648953301084E-2</v>
      </c>
      <c r="I99" s="2">
        <f>'CJ80_u6-noXH2O'!I99/CJ80_u6!I99-1</f>
        <v>3.3333333333333437E-2</v>
      </c>
      <c r="J99" s="2">
        <f>'CJ80_u6-noXH2O'!J99/CJ80_u6!J99-1</f>
        <v>6.2500000000000888E-3</v>
      </c>
      <c r="K99" s="2">
        <f>'CJ80_u6-noXH2O'!K99/CJ80_u6!K99-1</f>
        <v>0</v>
      </c>
      <c r="L99" s="2">
        <f>'CJ80_u6-noXH2O'!L99/CJ80_u6!L99-1</f>
        <v>3.4883720930232398E-2</v>
      </c>
      <c r="M99" s="2">
        <f>'CJ80_u6-noXH2O'!M99/CJ80_u6!M99-1</f>
        <v>6.3291139240506666E-3</v>
      </c>
      <c r="N99" s="2">
        <f>'CJ80_u6-noXH2O'!N99/CJ80_u6!N99-1</f>
        <v>4.8054919908466776E-2</v>
      </c>
      <c r="O99" s="2">
        <f>'CJ80_u6-noXH2O'!O99/CJ80_u6!O99-1</f>
        <v>1.7857142857142794E-2</v>
      </c>
      <c r="P99" s="2">
        <f>'CJ80_u6-noXH2O'!P99/CJ80_u6!P99-1</f>
        <v>1.8276762402088753E-2</v>
      </c>
      <c r="Q99" s="2">
        <f>'CJ80_u6-noXH2O'!Q99/CJ80_u6!Q99-1</f>
        <v>4.1916167664670656E-2</v>
      </c>
      <c r="R99" s="2">
        <f>'CJ80_u6-noXH2O'!R99/CJ80_u6!R99-1</f>
        <v>1.6949152542372836E-2</v>
      </c>
      <c r="S99" s="2">
        <f>'CJ80_u6-noXH2O'!S99/CJ80_u6!S99-1</f>
        <v>2.2304832713754719E-2</v>
      </c>
      <c r="T99" s="2">
        <f>'CJ80_u6-noXH2O'!T99/CJ80_u6!T99-1</f>
        <v>8.2449941107183289E-3</v>
      </c>
      <c r="U99" s="2">
        <f>'CJ80_u6-noXH2O'!U99/CJ80_u6!U99-1</f>
        <v>2.2727272727272707E-2</v>
      </c>
      <c r="V99" s="2">
        <f>'CJ80_u6-noXH2O'!V99/CJ80_u6!V99-1</f>
        <v>5.6910569105690811E-2</v>
      </c>
      <c r="W99" s="2">
        <f>'CJ80_u6-noXH2O'!W99/CJ80_u6!W99-1</f>
        <v>2.3872679045092937E-2</v>
      </c>
      <c r="X99" s="2">
        <f>'CJ80_u6-noXH2O'!X99/CJ80_u6!X99-1</f>
        <v>1.449275362318847E-2</v>
      </c>
      <c r="Y99" s="2">
        <f>'CJ80_u6-noXH2O'!Y99/CJ80_u6!Y99-1</f>
        <v>1.3274336283185972E-2</v>
      </c>
      <c r="Z99" s="2">
        <f>'CJ80_u6-noXH2O'!Z99/CJ80_u6!Z99-1</f>
        <v>0</v>
      </c>
      <c r="AA99" s="2">
        <f>'CJ80_u6-noXH2O'!AA99/CJ80_u6!AA99-1</f>
        <v>0</v>
      </c>
      <c r="AB99" s="2">
        <f>'CJ80_u6-noXH2O'!AB99/CJ80_u6!AB99-1</f>
        <v>0</v>
      </c>
      <c r="AC99" s="2">
        <f>'CJ80_u6-noXH2O'!AC99/CJ80_u6!AC99-1</f>
        <v>0</v>
      </c>
      <c r="AD99" s="2">
        <f>'CJ80_u6-noXH2O'!AD99/CJ80_u6!AD99-1</f>
        <v>0</v>
      </c>
      <c r="AE99" s="2">
        <f>'CJ80_u6-noXH2O'!AE99/CJ80_u6!AE99-1</f>
        <v>0</v>
      </c>
      <c r="AF99" s="2">
        <f>'CJ80_u6-noXH2O'!AF99/CJ80_u6!AF99-1</f>
        <v>0</v>
      </c>
      <c r="AG99" s="2">
        <f>'CJ80_u6-noXH2O'!AG99/CJ80_u6!AG99-1</f>
        <v>0</v>
      </c>
      <c r="AH99" s="2">
        <f>'CJ80_u6-noXH2O'!AH99/CJ80_u6!AH99-1</f>
        <v>0</v>
      </c>
      <c r="AI99" s="2">
        <f>'CJ80_u6-noXH2O'!AI99/CJ80_u6!AI99-1</f>
        <v>0</v>
      </c>
      <c r="AJ99" s="2">
        <f>'CJ80_u6-noXH2O'!AJ99/CJ80_u6!AJ99-1</f>
        <v>0</v>
      </c>
      <c r="AK99" s="2">
        <f>'CJ80_u6-noXH2O'!AK99/CJ80_u6!AK99-1</f>
        <v>0</v>
      </c>
      <c r="AL99" s="2">
        <f>'CJ80_u6-noXH2O'!AL99/CJ80_u6!AL99-1</f>
        <v>0</v>
      </c>
      <c r="AM99" s="2">
        <f>'CJ80_u6-noXH2O'!AM99/CJ80_u6!AM99-1</f>
        <v>0</v>
      </c>
      <c r="AN99" s="2">
        <f>'CJ80_u6-noXH2O'!AN99/CJ80_u6!AN99-1</f>
        <v>0</v>
      </c>
      <c r="AO99" s="2">
        <f>'CJ80_u6-noXH2O'!AO99/CJ80_u6!AO99-1</f>
        <v>3.0864197530864113E-2</v>
      </c>
      <c r="AP99" s="2">
        <f>'CJ80_u6-noXH2O'!AP99/CJ80_u6!AP99-1</f>
        <v>5.1587301587301626E-2</v>
      </c>
      <c r="AQ99" s="2">
        <f>'CJ80_u6-noXH2O'!AQ99/CJ80_u6!AQ99-1</f>
        <v>2.9288702928870203E-2</v>
      </c>
      <c r="AR99" s="2">
        <f>'CJ80_u6-noXH2O'!AR99/CJ80_u6!AR99-1</f>
        <v>4.9382716049382713E-2</v>
      </c>
      <c r="AS99" s="2">
        <f>'CJ80_u6-noXH2O'!AS99/CJ80_u6!AS99-1</f>
        <v>2.8862478777589073E-2</v>
      </c>
      <c r="AT99" s="2">
        <f>'CJ80_u6-noXH2O'!AT99/CJ80_u6!AT99-1</f>
        <v>4.739884393063587E-2</v>
      </c>
      <c r="AU99" s="2">
        <f>'CJ80_u6-noXH2O'!AU99/CJ80_u6!AU99-1</f>
        <v>4.5454545454545636E-2</v>
      </c>
      <c r="AV99" s="2">
        <f>'CJ80_u6-noXH2O'!AV99/CJ80_u6!AV99-1</f>
        <v>4.2105263157894646E-2</v>
      </c>
      <c r="AW99" s="2">
        <f>'CJ80_u6-noXH2O'!AW99/CJ80_u6!AW99-1</f>
        <v>2.9702970297029729E-2</v>
      </c>
      <c r="AX99" s="2">
        <f>'CJ80_u6-noXH2O'!AX99/CJ80_u6!AX99-1</f>
        <v>4.3233082706766846E-2</v>
      </c>
      <c r="AY99" s="2">
        <f>'CJ80_u6-noXH2O'!AY99/CJ80_u6!AY99-1</f>
        <v>5.0000000000000044E-2</v>
      </c>
      <c r="AZ99" s="2">
        <f>'CJ80_u6-noXH2O'!AZ99/CJ80_u6!AZ99-1</f>
        <v>5.3475935828876997E-2</v>
      </c>
      <c r="BA99" s="2">
        <f>'CJ80_u6-noXH2O'!BA99/CJ80_u6!BA99-1</f>
        <v>3.558718861209953E-2</v>
      </c>
      <c r="BB99" s="2">
        <f>'CJ80_u6-noXH2O'!BB99/CJ80_u6!BB99-1</f>
        <v>1.9480519480519431E-2</v>
      </c>
      <c r="BC99" s="2">
        <f>'CJ80_u6-noXH2O'!BC99/CJ80_u6!BC99-1</f>
        <v>4.9586776859503967E-2</v>
      </c>
      <c r="BD99" s="2">
        <f>'CJ80_u6-noXH2O'!BD99/CJ80_u6!BD99-1</f>
        <v>4.8016701461377931E-2</v>
      </c>
      <c r="BE99" s="2">
        <f>'CJ80_u6-noXH2O'!BE99/CJ80_u6!BE99-1</f>
        <v>4.6272493573264795E-2</v>
      </c>
      <c r="BF99" s="2">
        <f>'CJ80_u6-noXH2O'!BF99/CJ80_u6!BF99-1</f>
        <v>4.237288135593209E-3</v>
      </c>
      <c r="BG99" s="2">
        <f>'CJ80_u6-noXH2O'!BG99/CJ80_u6!BG99-1</f>
        <v>8.1716036772216949E-3</v>
      </c>
      <c r="BH99" s="2">
        <f>'CJ80_u6-noXH2O'!BH99/CJ80_u6!BH99-1</f>
        <v>3.2894736842105088E-2</v>
      </c>
      <c r="BI99" s="2">
        <f>'CJ80_u6-noXH2O'!BI99/CJ80_u6!BI99-1</f>
        <v>3.0927835051546504E-2</v>
      </c>
      <c r="BJ99" s="2">
        <f>'CJ80_u6-noXH2O'!BJ99/CJ80_u6!BJ99-1</f>
        <v>5.240174672489073E-2</v>
      </c>
      <c r="BK99" s="2">
        <f>'CJ80_u6-noXH2O'!BK99/CJ80_u6!BK99-1</f>
        <v>5.2318668252080869E-2</v>
      </c>
    </row>
    <row r="100" spans="1:63" x14ac:dyDescent="0.35">
      <c r="A100">
        <v>15</v>
      </c>
      <c r="B100" s="2">
        <f>'CJ80_u6-noXH2O'!B100/CJ80_u6!B100-1</f>
        <v>0</v>
      </c>
      <c r="C100" s="2">
        <f>'CJ80_u6-noXH2O'!C100/CJ80_u6!C100-1</f>
        <v>6.8807339449541427E-3</v>
      </c>
      <c r="D100" s="2">
        <f>'CJ80_u6-noXH2O'!D100/CJ80_u6!D100-1</f>
        <v>5.5555555555555358E-2</v>
      </c>
      <c r="E100" s="2">
        <f>'CJ80_u6-noXH2O'!E100/CJ80_u6!E100-1</f>
        <v>0</v>
      </c>
      <c r="F100" s="2">
        <f>'CJ80_u6-noXH2O'!F100/CJ80_u6!F100-1</f>
        <v>4.861111111111116E-2</v>
      </c>
      <c r="G100" s="2">
        <f>'CJ80_u6-noXH2O'!G100/CJ80_u6!G100-1</f>
        <v>4.1841004184100195E-2</v>
      </c>
      <c r="H100" s="2">
        <f>'CJ80_u6-noXH2O'!H100/CJ80_u6!H100-1</f>
        <v>4.3405676126878179E-2</v>
      </c>
      <c r="I100" s="2">
        <f>'CJ80_u6-noXH2O'!I100/CJ80_u6!I100-1</f>
        <v>3.4623217922606697E-2</v>
      </c>
      <c r="J100" s="2">
        <f>'CJ80_u6-noXH2O'!J100/CJ80_u6!J100-1</f>
        <v>7.4388947927737092E-3</v>
      </c>
      <c r="K100" s="2">
        <f>'CJ80_u6-noXH2O'!K100/CJ80_u6!K100-1</f>
        <v>0</v>
      </c>
      <c r="L100" s="2">
        <f>'CJ80_u6-noXH2O'!L100/CJ80_u6!L100-1</f>
        <v>3.5087719298245723E-2</v>
      </c>
      <c r="M100" s="2">
        <f>'CJ80_u6-noXH2O'!M100/CJ80_u6!M100-1</f>
        <v>6.4935064935065512E-3</v>
      </c>
      <c r="N100" s="2">
        <f>'CJ80_u6-noXH2O'!N100/CJ80_u6!N100-1</f>
        <v>5.4502369668246509E-2</v>
      </c>
      <c r="O100" s="2">
        <f>'CJ80_u6-noXH2O'!O100/CJ80_u6!O100-1</f>
        <v>1.8181818181818077E-2</v>
      </c>
      <c r="P100" s="2">
        <f>'CJ80_u6-noXH2O'!P100/CJ80_u6!P100-1</f>
        <v>1.8666666666666831E-2</v>
      </c>
      <c r="Q100" s="2">
        <f>'CJ80_u6-noXH2O'!Q100/CJ80_u6!Q100-1</f>
        <v>4.6439628482972006E-2</v>
      </c>
      <c r="R100" s="2">
        <f>'CJ80_u6-noXH2O'!R100/CJ80_u6!R100-1</f>
        <v>1.7467248908296984E-2</v>
      </c>
      <c r="S100" s="2">
        <f>'CJ80_u6-noXH2O'!S100/CJ80_u6!S100-1</f>
        <v>2.6923076923077049E-2</v>
      </c>
      <c r="T100" s="2">
        <f>'CJ80_u6-noXH2O'!T100/CJ80_u6!T100-1</f>
        <v>9.6501809408926498E-3</v>
      </c>
      <c r="U100" s="2">
        <f>'CJ80_u6-noXH2O'!U100/CJ80_u6!U100-1</f>
        <v>2.3391812865497075E-2</v>
      </c>
      <c r="V100" s="2">
        <f>'CJ80_u6-noXH2O'!V100/CJ80_u6!V100-1</f>
        <v>5.9829059829059839E-2</v>
      </c>
      <c r="W100" s="2">
        <f>'CJ80_u6-noXH2O'!W100/CJ80_u6!W100-1</f>
        <v>2.7472527472527597E-2</v>
      </c>
      <c r="X100" s="2">
        <f>'CJ80_u6-noXH2O'!X100/CJ80_u6!X100-1</f>
        <v>1.4814814814814614E-2</v>
      </c>
      <c r="Y100" s="2">
        <f>'CJ80_u6-noXH2O'!Y100/CJ80_u6!Y100-1</f>
        <v>9.0497737556560764E-3</v>
      </c>
      <c r="Z100" s="2">
        <f>'CJ80_u6-noXH2O'!Z100/CJ80_u6!Z100-1</f>
        <v>0</v>
      </c>
      <c r="AA100" s="2">
        <f>'CJ80_u6-noXH2O'!AA100/CJ80_u6!AA100-1</f>
        <v>0</v>
      </c>
      <c r="AB100" s="2">
        <f>'CJ80_u6-noXH2O'!AB100/CJ80_u6!AB100-1</f>
        <v>0</v>
      </c>
      <c r="AC100" s="2">
        <f>'CJ80_u6-noXH2O'!AC100/CJ80_u6!AC100-1</f>
        <v>0</v>
      </c>
      <c r="AD100" s="2">
        <f>'CJ80_u6-noXH2O'!AD100/CJ80_u6!AD100-1</f>
        <v>0</v>
      </c>
      <c r="AE100" s="2">
        <f>'CJ80_u6-noXH2O'!AE100/CJ80_u6!AE100-1</f>
        <v>0</v>
      </c>
      <c r="AF100" s="2">
        <f>'CJ80_u6-noXH2O'!AF100/CJ80_u6!AF100-1</f>
        <v>0</v>
      </c>
      <c r="AG100" s="2">
        <f>'CJ80_u6-noXH2O'!AG100/CJ80_u6!AG100-1</f>
        <v>0</v>
      </c>
      <c r="AH100" s="2">
        <f>'CJ80_u6-noXH2O'!AH100/CJ80_u6!AH100-1</f>
        <v>0</v>
      </c>
      <c r="AI100" s="2">
        <f>'CJ80_u6-noXH2O'!AI100/CJ80_u6!AI100-1</f>
        <v>0</v>
      </c>
      <c r="AJ100" s="2">
        <f>'CJ80_u6-noXH2O'!AJ100/CJ80_u6!AJ100-1</f>
        <v>0</v>
      </c>
      <c r="AK100" s="2">
        <f>'CJ80_u6-noXH2O'!AK100/CJ80_u6!AK100-1</f>
        <v>0</v>
      </c>
      <c r="AL100" s="2">
        <f>'CJ80_u6-noXH2O'!AL100/CJ80_u6!AL100-1</f>
        <v>0</v>
      </c>
      <c r="AM100" s="2">
        <f>'CJ80_u6-noXH2O'!AM100/CJ80_u6!AM100-1</f>
        <v>0</v>
      </c>
      <c r="AN100" s="2">
        <f>'CJ80_u6-noXH2O'!AN100/CJ80_u6!AN100-1</f>
        <v>0</v>
      </c>
      <c r="AO100" s="2">
        <f>'CJ80_u6-noXH2O'!AO100/CJ80_u6!AO100-1</f>
        <v>3.5947712418300526E-2</v>
      </c>
      <c r="AP100" s="2">
        <f>'CJ80_u6-noXH2O'!AP100/CJ80_u6!AP100-1</f>
        <v>6.0975609756097393E-2</v>
      </c>
      <c r="AQ100" s="2">
        <f>'CJ80_u6-noXH2O'!AQ100/CJ80_u6!AQ100-1</f>
        <v>3.3381712626995741E-2</v>
      </c>
      <c r="AR100" s="2">
        <f>'CJ80_u6-noXH2O'!AR100/CJ80_u6!AR100-1</f>
        <v>6.2893081761006275E-2</v>
      </c>
      <c r="AS100" s="2">
        <f>'CJ80_u6-noXH2O'!AS100/CJ80_u6!AS100-1</f>
        <v>3.3391915641476366E-2</v>
      </c>
      <c r="AT100" s="2">
        <f>'CJ80_u6-noXH2O'!AT100/CJ80_u6!AT100-1</f>
        <v>5.3254437869822535E-2</v>
      </c>
      <c r="AU100" s="2">
        <f>'CJ80_u6-noXH2O'!AU100/CJ80_u6!AU100-1</f>
        <v>5.1111111111111107E-2</v>
      </c>
      <c r="AV100" s="2">
        <f>'CJ80_u6-noXH2O'!AV100/CJ80_u6!AV100-1</f>
        <v>4.8648648648648818E-2</v>
      </c>
      <c r="AW100" s="2">
        <f>'CJ80_u6-noXH2O'!AW100/CJ80_u6!AW100-1</f>
        <v>3.5532994923858086E-2</v>
      </c>
      <c r="AX100" s="2">
        <f>'CJ80_u6-noXH2O'!AX100/CJ80_u6!AX100-1</f>
        <v>4.971319311663458E-2</v>
      </c>
      <c r="AY100" s="2">
        <f>'CJ80_u6-noXH2O'!AY100/CJ80_u6!AY100-1</f>
        <v>5.4908485856905109E-2</v>
      </c>
      <c r="AZ100" s="2">
        <f>'CJ80_u6-noXH2O'!AZ100/CJ80_u6!AZ100-1</f>
        <v>5.7971014492753659E-2</v>
      </c>
      <c r="BA100" s="2">
        <f>'CJ80_u6-noXH2O'!BA100/CJ80_u6!BA100-1</f>
        <v>3.8167938931297662E-2</v>
      </c>
      <c r="BB100" s="2">
        <f>'CJ80_u6-noXH2O'!BB100/CJ80_u6!BB100-1</f>
        <v>2.6845637583892579E-2</v>
      </c>
      <c r="BC100" s="2">
        <f>'CJ80_u6-noXH2O'!BC100/CJ80_u6!BC100-1</f>
        <v>5.5900621118012417E-2</v>
      </c>
      <c r="BD100" s="2">
        <f>'CJ80_u6-noXH2O'!BD100/CJ80_u6!BD100-1</f>
        <v>5.4669703872437303E-2</v>
      </c>
      <c r="BE100" s="2">
        <f>'CJ80_u6-noXH2O'!BE100/CJ80_u6!BE100-1</f>
        <v>5.1212938005390729E-2</v>
      </c>
      <c r="BF100" s="2">
        <f>'CJ80_u6-noXH2O'!BF100/CJ80_u6!BF100-1</f>
        <v>8.8888888888889461E-3</v>
      </c>
      <c r="BG100" s="2">
        <f>'CJ80_u6-noXH2O'!BG100/CJ80_u6!BG100-1</f>
        <v>9.6359743040685952E-3</v>
      </c>
      <c r="BH100" s="2">
        <f>'CJ80_u6-noXH2O'!BH100/CJ80_u6!BH100-1</f>
        <v>4.1379310344827447E-2</v>
      </c>
      <c r="BI100" s="2">
        <f>'CJ80_u6-noXH2O'!BI100/CJ80_u6!BI100-1</f>
        <v>3.9568345323740983E-2</v>
      </c>
      <c r="BJ100" s="2">
        <f>'CJ80_u6-noXH2O'!BJ100/CJ80_u6!BJ100-1</f>
        <v>6.0185185185185119E-2</v>
      </c>
      <c r="BK100" s="2">
        <f>'CJ80_u6-noXH2O'!BK100/CJ80_u6!BK100-1</f>
        <v>5.9275521405049325E-2</v>
      </c>
    </row>
    <row r="101" spans="1:63" x14ac:dyDescent="0.35">
      <c r="A101">
        <v>14</v>
      </c>
      <c r="B101" s="2">
        <f>'CJ80_u6-noXH2O'!B101/CJ80_u6!B101-1</f>
        <v>0</v>
      </c>
      <c r="C101" s="2">
        <f>'CJ80_u6-noXH2O'!C101/CJ80_u6!C101-1</f>
        <v>9.2807424593968069E-3</v>
      </c>
      <c r="D101" s="2">
        <f>'CJ80_u6-noXH2O'!D101/CJ80_u6!D101-1</f>
        <v>6.4102564102564097E-2</v>
      </c>
      <c r="E101" s="2">
        <f>'CJ80_u6-noXH2O'!E101/CJ80_u6!E101-1</f>
        <v>0</v>
      </c>
      <c r="F101" s="2">
        <f>'CJ80_u6-noXH2O'!F101/CJ80_u6!F101-1</f>
        <v>5.4545454545454453E-2</v>
      </c>
      <c r="G101" s="2">
        <f>'CJ80_u6-noXH2O'!G101/CJ80_u6!G101-1</f>
        <v>4.5851528384279305E-2</v>
      </c>
      <c r="H101" s="2">
        <f>'CJ80_u6-noXH2O'!H101/CJ80_u6!H101-1</f>
        <v>4.861111111111116E-2</v>
      </c>
      <c r="I101" s="2">
        <f>'CJ80_u6-noXH2O'!I101/CJ80_u6!I101-1</f>
        <v>3.8135593220338881E-2</v>
      </c>
      <c r="J101" s="2">
        <f>'CJ80_u6-noXH2O'!J101/CJ80_u6!J101-1</f>
        <v>7.5921908893707979E-3</v>
      </c>
      <c r="K101" s="2">
        <f>'CJ80_u6-noXH2O'!K101/CJ80_u6!K101-1</f>
        <v>0</v>
      </c>
      <c r="L101" s="2">
        <f>'CJ80_u6-noXH2O'!L101/CJ80_u6!L101-1</f>
        <v>4.1543026706231556E-2</v>
      </c>
      <c r="M101" s="2">
        <f>'CJ80_u6-noXH2O'!M101/CJ80_u6!M101-1</f>
        <v>1.3333333333333419E-2</v>
      </c>
      <c r="N101" s="2">
        <f>'CJ80_u6-noXH2O'!N101/CJ80_u6!N101-1</f>
        <v>6.1576354679802936E-2</v>
      </c>
      <c r="O101" s="2">
        <f>'CJ80_u6-noXH2O'!O101/CJ80_u6!O101-1</f>
        <v>1.8518518518518601E-2</v>
      </c>
      <c r="P101" s="2">
        <f>'CJ80_u6-noXH2O'!P101/CJ80_u6!P101-1</f>
        <v>2.1857923497267784E-2</v>
      </c>
      <c r="Q101" s="2">
        <f>'CJ80_u6-noXH2O'!Q101/CJ80_u6!Q101-1</f>
        <v>5.1364365971107606E-2</v>
      </c>
      <c r="R101" s="2">
        <f>'CJ80_u6-noXH2O'!R101/CJ80_u6!R101-1</f>
        <v>2.2522522522522292E-2</v>
      </c>
      <c r="S101" s="2">
        <f>'CJ80_u6-noXH2O'!S101/CJ80_u6!S101-1</f>
        <v>2.7777777777777901E-2</v>
      </c>
      <c r="T101" s="2">
        <f>'CJ80_u6-noXH2O'!T101/CJ80_u6!T101-1</f>
        <v>1.1124845488257096E-2</v>
      </c>
      <c r="U101" s="2">
        <f>'CJ80_u6-noXH2O'!U101/CJ80_u6!U101-1</f>
        <v>3.0303030303030276E-2</v>
      </c>
      <c r="V101" s="2">
        <f>'CJ80_u6-noXH2O'!V101/CJ80_u6!V101-1</f>
        <v>7.2727272727272751E-2</v>
      </c>
      <c r="W101" s="2">
        <f>'CJ80_u6-noXH2O'!W101/CJ80_u6!W101-1</f>
        <v>3.1339031339031376E-2</v>
      </c>
      <c r="X101" s="2">
        <f>'CJ80_u6-noXH2O'!X101/CJ80_u6!X101-1</f>
        <v>1.5151515151515138E-2</v>
      </c>
      <c r="Y101" s="2">
        <f>'CJ80_u6-noXH2O'!Y101/CJ80_u6!Y101-1</f>
        <v>9.2592592592593004E-3</v>
      </c>
      <c r="Z101" s="2">
        <f>'CJ80_u6-noXH2O'!Z101/CJ80_u6!Z101-1</f>
        <v>0</v>
      </c>
      <c r="AA101" s="2">
        <f>'CJ80_u6-noXH2O'!AA101/CJ80_u6!AA101-1</f>
        <v>0</v>
      </c>
      <c r="AB101" s="2">
        <f>'CJ80_u6-noXH2O'!AB101/CJ80_u6!AB101-1</f>
        <v>0</v>
      </c>
      <c r="AC101" s="2">
        <f>'CJ80_u6-noXH2O'!AC101/CJ80_u6!AC101-1</f>
        <v>0</v>
      </c>
      <c r="AD101" s="2">
        <f>'CJ80_u6-noXH2O'!AD101/CJ80_u6!AD101-1</f>
        <v>0</v>
      </c>
      <c r="AE101" s="2">
        <f>'CJ80_u6-noXH2O'!AE101/CJ80_u6!AE101-1</f>
        <v>0</v>
      </c>
      <c r="AF101" s="2">
        <f>'CJ80_u6-noXH2O'!AF101/CJ80_u6!AF101-1</f>
        <v>0</v>
      </c>
      <c r="AG101" s="2">
        <f>'CJ80_u6-noXH2O'!AG101/CJ80_u6!AG101-1</f>
        <v>0</v>
      </c>
      <c r="AH101" s="2">
        <f>'CJ80_u6-noXH2O'!AH101/CJ80_u6!AH101-1</f>
        <v>0</v>
      </c>
      <c r="AI101" s="2">
        <f>'CJ80_u6-noXH2O'!AI101/CJ80_u6!AI101-1</f>
        <v>0</v>
      </c>
      <c r="AJ101" s="2">
        <f>'CJ80_u6-noXH2O'!AJ101/CJ80_u6!AJ101-1</f>
        <v>0</v>
      </c>
      <c r="AK101" s="2">
        <f>'CJ80_u6-noXH2O'!AK101/CJ80_u6!AK101-1</f>
        <v>0</v>
      </c>
      <c r="AL101" s="2">
        <f>'CJ80_u6-noXH2O'!AL101/CJ80_u6!AL101-1</f>
        <v>0</v>
      </c>
      <c r="AM101" s="2">
        <f>'CJ80_u6-noXH2O'!AM101/CJ80_u6!AM101-1</f>
        <v>0</v>
      </c>
      <c r="AN101" s="2">
        <f>'CJ80_u6-noXH2O'!AN101/CJ80_u6!AN101-1</f>
        <v>0</v>
      </c>
      <c r="AO101" s="2">
        <f>'CJ80_u6-noXH2O'!AO101/CJ80_u6!AO101-1</f>
        <v>4.4982698961937739E-2</v>
      </c>
      <c r="AP101" s="2">
        <f>'CJ80_u6-noXH2O'!AP101/CJ80_u6!AP101-1</f>
        <v>6.6945606694560844E-2</v>
      </c>
      <c r="AQ101" s="2">
        <f>'CJ80_u6-noXH2O'!AQ101/CJ80_u6!AQ101-1</f>
        <v>3.7878787878787845E-2</v>
      </c>
      <c r="AR101" s="2">
        <f>'CJ80_u6-noXH2O'!AR101/CJ80_u6!AR101-1</f>
        <v>7.0967741935483941E-2</v>
      </c>
      <c r="AS101" s="2">
        <f>'CJ80_u6-noXH2O'!AS101/CJ80_u6!AS101-1</f>
        <v>4.0219378427788E-2</v>
      </c>
      <c r="AT101" s="2">
        <f>'CJ80_u6-noXH2O'!AT101/CJ80_u6!AT101-1</f>
        <v>5.9683313032886876E-2</v>
      </c>
      <c r="AU101" s="2">
        <f>'CJ80_u6-noXH2O'!AU101/CJ80_u6!AU101-1</f>
        <v>5.7339449541284448E-2</v>
      </c>
      <c r="AV101" s="2">
        <f>'CJ80_u6-noXH2O'!AV101/CJ80_u6!AV101-1</f>
        <v>6.1452513966480327E-2</v>
      </c>
      <c r="AW101" s="2">
        <f>'CJ80_u6-noXH2O'!AW101/CJ80_u6!AW101-1</f>
        <v>3.8784067085953833E-2</v>
      </c>
      <c r="AX101" s="2">
        <f>'CJ80_u6-noXH2O'!AX101/CJ80_u6!AX101-1</f>
        <v>5.4794520547945424E-2</v>
      </c>
      <c r="AY101" s="2">
        <f>'CJ80_u6-noXH2O'!AY101/CJ80_u6!AY101-1</f>
        <v>6.2068965517241503E-2</v>
      </c>
      <c r="AZ101" s="2">
        <f>'CJ80_u6-noXH2O'!AZ101/CJ80_u6!AZ101-1</f>
        <v>6.60377358490567E-2</v>
      </c>
      <c r="BA101" s="2">
        <f>'CJ80_u6-noXH2O'!BA101/CJ80_u6!BA101-1</f>
        <v>4.3032786885246033E-2</v>
      </c>
      <c r="BB101" s="2">
        <f>'CJ80_u6-noXH2O'!BB101/CJ80_u6!BB101-1</f>
        <v>2.7777777777777901E-2</v>
      </c>
      <c r="BC101" s="2">
        <f>'CJ80_u6-noXH2O'!BC101/CJ80_u6!BC101-1</f>
        <v>6.2745098039215685E-2</v>
      </c>
      <c r="BD101" s="2">
        <f>'CJ80_u6-noXH2O'!BD101/CJ80_u6!BD101-1</f>
        <v>6.2189054726368154E-2</v>
      </c>
      <c r="BE101" s="2">
        <f>'CJ80_u6-noXH2O'!BE101/CJ80_u6!BE101-1</f>
        <v>5.6497175141242861E-2</v>
      </c>
      <c r="BF101" s="2">
        <f>'CJ80_u6-noXH2O'!BF101/CJ80_u6!BF101-1</f>
        <v>9.302325581395321E-3</v>
      </c>
      <c r="BG101" s="2">
        <f>'CJ80_u6-noXH2O'!BG101/CJ80_u6!BG101-1</f>
        <v>1.1235955056179803E-2</v>
      </c>
      <c r="BH101" s="2">
        <f>'CJ80_u6-noXH2O'!BH101/CJ80_u6!BH101-1</f>
        <v>5.0359712230215736E-2</v>
      </c>
      <c r="BI101" s="2">
        <f>'CJ80_u6-noXH2O'!BI101/CJ80_u6!BI101-1</f>
        <v>4.1353383458646586E-2</v>
      </c>
      <c r="BJ101" s="2">
        <f>'CJ80_u6-noXH2O'!BJ101/CJ80_u6!BJ101-1</f>
        <v>6.3725490196078427E-2</v>
      </c>
      <c r="BK101" s="2">
        <f>'CJ80_u6-noXH2O'!BK101/CJ80_u6!BK101-1</f>
        <v>6.9182389937106903E-2</v>
      </c>
    </row>
    <row r="102" spans="1:63" x14ac:dyDescent="0.35">
      <c r="A102">
        <v>13</v>
      </c>
      <c r="B102" s="2">
        <f>'CJ80_u6-noXH2O'!B102/CJ80_u6!B102-1</f>
        <v>0</v>
      </c>
      <c r="C102" s="2">
        <f>'CJ80_u6-noXH2O'!C102/CJ80_u6!C102-1</f>
        <v>7.0257611241217877E-3</v>
      </c>
      <c r="D102" s="2">
        <f>'CJ80_u6-noXH2O'!D102/CJ80_u6!D102-1</f>
        <v>7.3825503355704702E-2</v>
      </c>
      <c r="E102" s="2">
        <f>'CJ80_u6-noXH2O'!E102/CJ80_u6!E102-1</f>
        <v>0</v>
      </c>
      <c r="F102" s="2">
        <f>'CJ80_u6-noXH2O'!F102/CJ80_u6!F102-1</f>
        <v>6.1068702290076438E-2</v>
      </c>
      <c r="G102" s="2">
        <f>'CJ80_u6-noXH2O'!G102/CJ80_u6!G102-1</f>
        <v>5.0113895216400861E-2</v>
      </c>
      <c r="H102" s="2">
        <f>'CJ80_u6-noXH2O'!H102/CJ80_u6!H102-1</f>
        <v>5.4249547920433905E-2</v>
      </c>
      <c r="I102" s="2">
        <f>'CJ80_u6-noXH2O'!I102/CJ80_u6!I102-1</f>
        <v>4.4150110375275942E-2</v>
      </c>
      <c r="J102" s="2">
        <f>'CJ80_u6-noXH2O'!J102/CJ80_u6!J102-1</f>
        <v>7.7519379844961378E-3</v>
      </c>
      <c r="K102" s="2">
        <f>'CJ80_u6-noXH2O'!K102/CJ80_u6!K102-1</f>
        <v>0</v>
      </c>
      <c r="L102" s="2">
        <f>'CJ80_u6-noXH2O'!L102/CJ80_u6!L102-1</f>
        <v>4.5454545454545414E-2</v>
      </c>
      <c r="M102" s="2">
        <f>'CJ80_u6-noXH2O'!M102/CJ80_u6!M102-1</f>
        <v>1.3698630136986356E-2</v>
      </c>
      <c r="N102" s="2">
        <f>'CJ80_u6-noXH2O'!N102/CJ80_u6!N102-1</f>
        <v>6.9408740359897303E-2</v>
      </c>
      <c r="O102" s="2">
        <f>'CJ80_u6-noXH2O'!O102/CJ80_u6!O102-1</f>
        <v>1.8867924528301883E-2</v>
      </c>
      <c r="P102" s="2">
        <f>'CJ80_u6-noXH2O'!P102/CJ80_u6!P102-1</f>
        <v>2.5210084033613578E-2</v>
      </c>
      <c r="Q102" s="2">
        <f>'CJ80_u6-noXH2O'!Q102/CJ80_u6!Q102-1</f>
        <v>5.6761268781302165E-2</v>
      </c>
      <c r="R102" s="2">
        <f>'CJ80_u6-noXH2O'!R102/CJ80_u6!R102-1</f>
        <v>2.3255813953488413E-2</v>
      </c>
      <c r="S102" s="2">
        <f>'CJ80_u6-noXH2O'!S102/CJ80_u6!S102-1</f>
        <v>3.2921810699588328E-2</v>
      </c>
      <c r="T102" s="2">
        <f>'CJ80_u6-noXH2O'!T102/CJ80_u6!T102-1</f>
        <v>1.13924050632912E-2</v>
      </c>
      <c r="U102" s="2">
        <f>'CJ80_u6-noXH2O'!U102/CJ80_u6!U102-1</f>
        <v>3.125E-2</v>
      </c>
      <c r="V102" s="2">
        <f>'CJ80_u6-noXH2O'!V102/CJ80_u6!V102-1</f>
        <v>8.6538461538461453E-2</v>
      </c>
      <c r="W102" s="2">
        <f>'CJ80_u6-noXH2O'!W102/CJ80_u6!W102-1</f>
        <v>3.539823008849563E-2</v>
      </c>
      <c r="X102" s="2">
        <f>'CJ80_u6-noXH2O'!X102/CJ80_u6!X102-1</f>
        <v>1.5503875968992276E-2</v>
      </c>
      <c r="Y102" s="2">
        <f>'CJ80_u6-noXH2O'!Y102/CJ80_u6!Y102-1</f>
        <v>1.4285714285714235E-2</v>
      </c>
      <c r="Z102" s="2">
        <f>'CJ80_u6-noXH2O'!Z102/CJ80_u6!Z102-1</f>
        <v>0</v>
      </c>
      <c r="AA102" s="2">
        <f>'CJ80_u6-noXH2O'!AA102/CJ80_u6!AA102-1</f>
        <v>0</v>
      </c>
      <c r="AB102" s="2">
        <f>'CJ80_u6-noXH2O'!AB102/CJ80_u6!AB102-1</f>
        <v>0</v>
      </c>
      <c r="AC102" s="2">
        <f>'CJ80_u6-noXH2O'!AC102/CJ80_u6!AC102-1</f>
        <v>0</v>
      </c>
      <c r="AD102" s="2">
        <f>'CJ80_u6-noXH2O'!AD102/CJ80_u6!AD102-1</f>
        <v>0</v>
      </c>
      <c r="AE102" s="2">
        <f>'CJ80_u6-noXH2O'!AE102/CJ80_u6!AE102-1</f>
        <v>0</v>
      </c>
      <c r="AF102" s="2">
        <f>'CJ80_u6-noXH2O'!AF102/CJ80_u6!AF102-1</f>
        <v>0</v>
      </c>
      <c r="AG102" s="2">
        <f>'CJ80_u6-noXH2O'!AG102/CJ80_u6!AG102-1</f>
        <v>0</v>
      </c>
      <c r="AH102" s="2">
        <f>'CJ80_u6-noXH2O'!AH102/CJ80_u6!AH102-1</f>
        <v>0</v>
      </c>
      <c r="AI102" s="2">
        <f>'CJ80_u6-noXH2O'!AI102/CJ80_u6!AI102-1</f>
        <v>0</v>
      </c>
      <c r="AJ102" s="2">
        <f>'CJ80_u6-noXH2O'!AJ102/CJ80_u6!AJ102-1</f>
        <v>0</v>
      </c>
      <c r="AK102" s="2">
        <f>'CJ80_u6-noXH2O'!AK102/CJ80_u6!AK102-1</f>
        <v>0</v>
      </c>
      <c r="AL102" s="2">
        <f>'CJ80_u6-noXH2O'!AL102/CJ80_u6!AL102-1</f>
        <v>0</v>
      </c>
      <c r="AM102" s="2">
        <f>'CJ80_u6-noXH2O'!AM102/CJ80_u6!AM102-1</f>
        <v>0</v>
      </c>
      <c r="AN102" s="2">
        <f>'CJ80_u6-noXH2O'!AN102/CJ80_u6!AN102-1</f>
        <v>0</v>
      </c>
      <c r="AO102" s="2">
        <f>'CJ80_u6-noXH2O'!AO102/CJ80_u6!AO102-1</f>
        <v>5.1470588235294157E-2</v>
      </c>
      <c r="AP102" s="2">
        <f>'CJ80_u6-noXH2O'!AP102/CJ80_u6!AP102-1</f>
        <v>7.3593073593073655E-2</v>
      </c>
      <c r="AQ102" s="2">
        <f>'CJ80_u6-noXH2O'!AQ102/CJ80_u6!AQ102-1</f>
        <v>4.4515103338632622E-2</v>
      </c>
      <c r="AR102" s="2">
        <f>'CJ80_u6-noXH2O'!AR102/CJ80_u6!AR102-1</f>
        <v>7.333333333333325E-2</v>
      </c>
      <c r="AS102" s="2">
        <f>'CJ80_u6-noXH2O'!AS102/CJ80_u6!AS102-1</f>
        <v>4.3977055449330837E-2</v>
      </c>
      <c r="AT102" s="2">
        <f>'CJ80_u6-noXH2O'!AT102/CJ80_u6!AT102-1</f>
        <v>6.6919191919191823E-2</v>
      </c>
      <c r="AU102" s="2">
        <f>'CJ80_u6-noXH2O'!AU102/CJ80_u6!AU102-1</f>
        <v>6.1757719714964354E-2</v>
      </c>
      <c r="AV102" s="2">
        <f>'CJ80_u6-noXH2O'!AV102/CJ80_u6!AV102-1</f>
        <v>6.3583815028901647E-2</v>
      </c>
      <c r="AW102" s="2">
        <f>'CJ80_u6-noXH2O'!AW102/CJ80_u6!AW102-1</f>
        <v>4.3620501635768916E-2</v>
      </c>
      <c r="AX102" s="2">
        <f>'CJ80_u6-noXH2O'!AX102/CJ80_u6!AX102-1</f>
        <v>6.2626262626262585E-2</v>
      </c>
      <c r="AY102" s="2">
        <f>'CJ80_u6-noXH2O'!AY102/CJ80_u6!AY102-1</f>
        <v>6.8100358422939156E-2</v>
      </c>
      <c r="AZ102" s="2">
        <f>'CJ80_u6-noXH2O'!AZ102/CJ80_u6!AZ102-1</f>
        <v>7.5342465753424737E-2</v>
      </c>
      <c r="BA102" s="2">
        <f>'CJ80_u6-noXH2O'!BA102/CJ80_u6!BA102-1</f>
        <v>4.8458149779735837E-2</v>
      </c>
      <c r="BB102" s="2">
        <f>'CJ80_u6-noXH2O'!BB102/CJ80_u6!BB102-1</f>
        <v>2.8571428571428692E-2</v>
      </c>
      <c r="BC102" s="2">
        <f>'CJ80_u6-noXH2O'!BC102/CJ80_u6!BC102-1</f>
        <v>7.024793388429762E-2</v>
      </c>
      <c r="BD102" s="2">
        <f>'CJ80_u6-noXH2O'!BD102/CJ80_u6!BD102-1</f>
        <v>7.0844686648501298E-2</v>
      </c>
      <c r="BE102" s="2">
        <f>'CJ80_u6-noXH2O'!BE102/CJ80_u6!BE102-1</f>
        <v>6.2314540059347223E-2</v>
      </c>
      <c r="BF102" s="2">
        <f>'CJ80_u6-noXH2O'!BF102/CJ80_u6!BF102-1</f>
        <v>9.7560975609756184E-3</v>
      </c>
      <c r="BG102" s="2">
        <f>'CJ80_u6-noXH2O'!BG102/CJ80_u6!BG102-1</f>
        <v>1.1778563015311994E-2</v>
      </c>
      <c r="BH102" s="2">
        <f>'CJ80_u6-noXH2O'!BH102/CJ80_u6!BH102-1</f>
        <v>5.2631578947368363E-2</v>
      </c>
      <c r="BI102" s="2">
        <f>'CJ80_u6-noXH2O'!BI102/CJ80_u6!BI102-1</f>
        <v>4.7244094488188892E-2</v>
      </c>
      <c r="BJ102" s="2">
        <f>'CJ80_u6-noXH2O'!BJ102/CJ80_u6!BJ102-1</f>
        <v>7.8125E-2</v>
      </c>
      <c r="BK102" s="2">
        <f>'CJ80_u6-noXH2O'!BK102/CJ80_u6!BK102-1</f>
        <v>7.4380165289256173E-2</v>
      </c>
    </row>
    <row r="103" spans="1:63" x14ac:dyDescent="0.35">
      <c r="A103">
        <v>12</v>
      </c>
      <c r="B103" s="2">
        <f>'CJ80_u6-noXH2O'!B103/CJ80_u6!B103-1</f>
        <v>0</v>
      </c>
      <c r="C103" s="2">
        <f>'CJ80_u6-noXH2O'!C103/CJ80_u6!C103-1</f>
        <v>9.4786729857818663E-3</v>
      </c>
      <c r="D103" s="2">
        <f>'CJ80_u6-noXH2O'!D103/CJ80_u6!D103-1</f>
        <v>8.4507042253521236E-2</v>
      </c>
      <c r="E103" s="2">
        <f>'CJ80_u6-noXH2O'!E103/CJ80_u6!E103-1</f>
        <v>0</v>
      </c>
      <c r="F103" s="2">
        <f>'CJ80_u6-noXH2O'!F103/CJ80_u6!F103-1</f>
        <v>6.8273092369477872E-2</v>
      </c>
      <c r="G103" s="2">
        <f>'CJ80_u6-noXH2O'!G103/CJ80_u6!G103-1</f>
        <v>5.7142857142857162E-2</v>
      </c>
      <c r="H103" s="2">
        <f>'CJ80_u6-noXH2O'!H103/CJ80_u6!H103-1</f>
        <v>6.2264150943396324E-2</v>
      </c>
      <c r="I103" s="2">
        <f>'CJ80_u6-noXH2O'!I103/CJ80_u6!I103-1</f>
        <v>4.8275862068965614E-2</v>
      </c>
      <c r="J103" s="2">
        <f>'CJ80_u6-noXH2O'!J103/CJ80_u6!J103-1</f>
        <v>9.060022650056565E-3</v>
      </c>
      <c r="K103" s="2">
        <f>'CJ80_u6-noXH2O'!K103/CJ80_u6!K103-1</f>
        <v>0</v>
      </c>
      <c r="L103" s="2">
        <f>'CJ80_u6-noXH2O'!L103/CJ80_u6!L103-1</f>
        <v>4.9535603715170184E-2</v>
      </c>
      <c r="M103" s="2">
        <f>'CJ80_u6-noXH2O'!M103/CJ80_u6!M103-1</f>
        <v>1.3986013986013957E-2</v>
      </c>
      <c r="N103" s="2">
        <f>'CJ80_u6-noXH2O'!N103/CJ80_u6!N103-1</f>
        <v>7.5067024128686377E-2</v>
      </c>
      <c r="O103" s="2">
        <f>'CJ80_u6-noXH2O'!O103/CJ80_u6!O103-1</f>
        <v>1.9230769230769162E-2</v>
      </c>
      <c r="P103" s="2">
        <f>'CJ80_u6-noXH2O'!P103/CJ80_u6!P103-1</f>
        <v>2.5862068965517349E-2</v>
      </c>
      <c r="Q103" s="2">
        <f>'CJ80_u6-noXH2O'!Q103/CJ80_u6!Q103-1</f>
        <v>6.434782608695655E-2</v>
      </c>
      <c r="R103" s="2">
        <f>'CJ80_u6-noXH2O'!R103/CJ80_u6!R103-1</f>
        <v>2.3923444976076569E-2</v>
      </c>
      <c r="S103" s="2">
        <f>'CJ80_u6-noXH2O'!S103/CJ80_u6!S103-1</f>
        <v>3.4042553191489411E-2</v>
      </c>
      <c r="T103" s="2">
        <f>'CJ80_u6-noXH2O'!T103/CJ80_u6!T103-1</f>
        <v>1.1673151750972721E-2</v>
      </c>
      <c r="U103" s="2">
        <f>'CJ80_u6-noXH2O'!U103/CJ80_u6!U103-1</f>
        <v>3.2258064516129226E-2</v>
      </c>
      <c r="V103" s="2">
        <f>'CJ80_u6-noXH2O'!V103/CJ80_u6!V103-1</f>
        <v>8.629441624365497E-2</v>
      </c>
      <c r="W103" s="2">
        <f>'CJ80_u6-noXH2O'!W103/CJ80_u6!W103-1</f>
        <v>3.669724770642202E-2</v>
      </c>
      <c r="X103" s="2">
        <f>'CJ80_u6-noXH2O'!X103/CJ80_u6!X103-1</f>
        <v>1.6000000000000014E-2</v>
      </c>
      <c r="Y103" s="2">
        <f>'CJ80_u6-noXH2O'!Y103/CJ80_u6!Y103-1</f>
        <v>1.4634146341463206E-2</v>
      </c>
      <c r="Z103" s="2">
        <f>'CJ80_u6-noXH2O'!Z103/CJ80_u6!Z103-1</f>
        <v>9.8039215686274161E-3</v>
      </c>
      <c r="AA103" s="2">
        <f>'CJ80_u6-noXH2O'!AA103/CJ80_u6!AA103-1</f>
        <v>0</v>
      </c>
      <c r="AB103" s="2">
        <f>'CJ80_u6-noXH2O'!AB103/CJ80_u6!AB103-1</f>
        <v>0</v>
      </c>
      <c r="AC103" s="2">
        <f>'CJ80_u6-noXH2O'!AC103/CJ80_u6!AC103-1</f>
        <v>0</v>
      </c>
      <c r="AD103" s="2">
        <f>'CJ80_u6-noXH2O'!AD103/CJ80_u6!AD103-1</f>
        <v>0</v>
      </c>
      <c r="AE103" s="2">
        <f>'CJ80_u6-noXH2O'!AE103/CJ80_u6!AE103-1</f>
        <v>0</v>
      </c>
      <c r="AF103" s="2">
        <f>'CJ80_u6-noXH2O'!AF103/CJ80_u6!AF103-1</f>
        <v>0</v>
      </c>
      <c r="AG103" s="2">
        <f>'CJ80_u6-noXH2O'!AG103/CJ80_u6!AG103-1</f>
        <v>0</v>
      </c>
      <c r="AH103" s="2">
        <f>'CJ80_u6-noXH2O'!AH103/CJ80_u6!AH103-1</f>
        <v>0</v>
      </c>
      <c r="AI103" s="2">
        <f>'CJ80_u6-noXH2O'!AI103/CJ80_u6!AI103-1</f>
        <v>0</v>
      </c>
      <c r="AJ103" s="2">
        <f>'CJ80_u6-noXH2O'!AJ103/CJ80_u6!AJ103-1</f>
        <v>0</v>
      </c>
      <c r="AK103" s="2">
        <f>'CJ80_u6-noXH2O'!AK103/CJ80_u6!AK103-1</f>
        <v>0</v>
      </c>
      <c r="AL103" s="2">
        <f>'CJ80_u6-noXH2O'!AL103/CJ80_u6!AL103-1</f>
        <v>0</v>
      </c>
      <c r="AM103" s="2">
        <f>'CJ80_u6-noXH2O'!AM103/CJ80_u6!AM103-1</f>
        <v>0</v>
      </c>
      <c r="AN103" s="2">
        <f>'CJ80_u6-noXH2O'!AN103/CJ80_u6!AN103-1</f>
        <v>0</v>
      </c>
      <c r="AO103" s="2">
        <f>'CJ80_u6-noXH2O'!AO103/CJ80_u6!AO103-1</f>
        <v>5.8593749999999778E-2</v>
      </c>
      <c r="AP103" s="2">
        <f>'CJ80_u6-noXH2O'!AP103/CJ80_u6!AP103-1</f>
        <v>8.55855855855856E-2</v>
      </c>
      <c r="AQ103" s="2">
        <f>'CJ80_u6-noXH2O'!AQ103/CJ80_u6!AQ103-1</f>
        <v>4.8333333333333561E-2</v>
      </c>
      <c r="AR103" s="2">
        <f>'CJ80_u6-noXH2O'!AR103/CJ80_u6!AR103-1</f>
        <v>8.2758620689655116E-2</v>
      </c>
      <c r="AS103" s="2">
        <f>'CJ80_u6-noXH2O'!AS103/CJ80_u6!AS103-1</f>
        <v>4.7904191616766401E-2</v>
      </c>
      <c r="AT103" s="2">
        <f>'CJ80_u6-noXH2O'!AT103/CJ80_u6!AT103-1</f>
        <v>7.4509803921568585E-2</v>
      </c>
      <c r="AU103" s="2">
        <f>'CJ80_u6-noXH2O'!AU103/CJ80_u6!AU103-1</f>
        <v>6.8965517241379226E-2</v>
      </c>
      <c r="AV103" s="2">
        <f>'CJ80_u6-noXH2O'!AV103/CJ80_u6!AV103-1</f>
        <v>7.1856287425149823E-2</v>
      </c>
      <c r="AW103" s="2">
        <f>'CJ80_u6-noXH2O'!AW103/CJ80_u6!AW103-1</f>
        <v>4.9943246311010325E-2</v>
      </c>
      <c r="AX103" s="2">
        <f>'CJ80_u6-noXH2O'!AX103/CJ80_u6!AX103-1</f>
        <v>6.6528066528066532E-2</v>
      </c>
      <c r="AY103" s="2">
        <f>'CJ80_u6-noXH2O'!AY103/CJ80_u6!AY103-1</f>
        <v>7.6492537313432862E-2</v>
      </c>
      <c r="AZ103" s="2">
        <f>'CJ80_u6-noXH2O'!AZ103/CJ80_u6!AZ103-1</f>
        <v>8.1784386617100413E-2</v>
      </c>
      <c r="BA103" s="2">
        <f>'CJ80_u6-noXH2O'!BA103/CJ80_u6!BA103-1</f>
        <v>5.4502369668246287E-2</v>
      </c>
      <c r="BB103" s="2">
        <f>'CJ80_u6-noXH2O'!BB103/CJ80_u6!BB103-1</f>
        <v>2.9629629629629672E-2</v>
      </c>
      <c r="BC103" s="2">
        <f>'CJ80_u6-noXH2O'!BC103/CJ80_u6!BC103-1</f>
        <v>7.6923076923076872E-2</v>
      </c>
      <c r="BD103" s="2">
        <f>'CJ80_u6-noXH2O'!BD103/CJ80_u6!BD103-1</f>
        <v>7.7380952380952328E-2</v>
      </c>
      <c r="BE103" s="2">
        <f>'CJ80_u6-noXH2O'!BE103/CJ80_u6!BE103-1</f>
        <v>6.8535825545171347E-2</v>
      </c>
      <c r="BF103" s="2">
        <f>'CJ80_u6-noXH2O'!BF103/CJ80_u6!BF103-1</f>
        <v>1.025641025641022E-2</v>
      </c>
      <c r="BG103" s="2">
        <f>'CJ80_u6-noXH2O'!BG103/CJ80_u6!BG103-1</f>
        <v>1.3597033374536549E-2</v>
      </c>
      <c r="BH103" s="2">
        <f>'CJ80_u6-noXH2O'!BH103/CJ80_u6!BH103-1</f>
        <v>6.2992125984251857E-2</v>
      </c>
      <c r="BI103" s="2">
        <f>'CJ80_u6-noXH2O'!BI103/CJ80_u6!BI103-1</f>
        <v>4.9382716049382713E-2</v>
      </c>
      <c r="BJ103" s="2">
        <f>'CJ80_u6-noXH2O'!BJ103/CJ80_u6!BJ103-1</f>
        <v>8.2872928176795702E-2</v>
      </c>
      <c r="BK103" s="2">
        <f>'CJ80_u6-noXH2O'!BK103/CJ80_u6!BK103-1</f>
        <v>8.1632653061224358E-2</v>
      </c>
    </row>
    <row r="104" spans="1:63" x14ac:dyDescent="0.35">
      <c r="A104">
        <v>11</v>
      </c>
      <c r="B104" s="2">
        <f>'CJ80_u6-noXH2O'!B104/CJ80_u6!B104-1</f>
        <v>0</v>
      </c>
      <c r="C104" s="2">
        <f>'CJ80_u6-noXH2O'!C104/CJ80_u6!C104-1</f>
        <v>9.5693779904306719E-3</v>
      </c>
      <c r="D104" s="2">
        <f>'CJ80_u6-noXH2O'!D104/CJ80_u6!D104-1</f>
        <v>9.558823529411753E-2</v>
      </c>
      <c r="E104" s="2">
        <f>'CJ80_u6-noXH2O'!E104/CJ80_u6!E104-1</f>
        <v>0</v>
      </c>
      <c r="F104" s="2">
        <f>'CJ80_u6-noXH2O'!F104/CJ80_u6!F104-1</f>
        <v>7.1428571428571397E-2</v>
      </c>
      <c r="G104" s="2">
        <f>'CJ80_u6-noXH2O'!G104/CJ80_u6!G104-1</f>
        <v>6.2189054726368154E-2</v>
      </c>
      <c r="H104" s="2">
        <f>'CJ80_u6-noXH2O'!H104/CJ80_u6!H104-1</f>
        <v>6.6797642436149163E-2</v>
      </c>
      <c r="I104" s="2">
        <f>'CJ80_u6-noXH2O'!I104/CJ80_u6!I104-1</f>
        <v>5.2631578947368585E-2</v>
      </c>
      <c r="J104" s="2">
        <f>'CJ80_u6-noXH2O'!J104/CJ80_u6!J104-1</f>
        <v>1.0416666666666741E-2</v>
      </c>
      <c r="K104" s="2">
        <f>'CJ80_u6-noXH2O'!K104/CJ80_u6!K104-1</f>
        <v>0</v>
      </c>
      <c r="L104" s="2">
        <f>'CJ80_u6-noXH2O'!L104/CJ80_u6!L104-1</f>
        <v>5.3797468354430444E-2</v>
      </c>
      <c r="M104" s="2">
        <f>'CJ80_u6-noXH2O'!M104/CJ80_u6!M104-1</f>
        <v>1.4388489208633226E-2</v>
      </c>
      <c r="N104" s="2">
        <f>'CJ80_u6-noXH2O'!N104/CJ80_u6!N104-1</f>
        <v>8.4033613445378297E-2</v>
      </c>
      <c r="O104" s="2">
        <f>'CJ80_u6-noXH2O'!O104/CJ80_u6!O104-1</f>
        <v>2.614379084967311E-2</v>
      </c>
      <c r="P104" s="2">
        <f>'CJ80_u6-noXH2O'!P104/CJ80_u6!P104-1</f>
        <v>2.9498525073746507E-2</v>
      </c>
      <c r="Q104" s="2">
        <f>'CJ80_u6-noXH2O'!Q104/CJ80_u6!Q104-1</f>
        <v>6.8716094032549746E-2</v>
      </c>
      <c r="R104" s="2">
        <f>'CJ80_u6-noXH2O'!R104/CJ80_u6!R104-1</f>
        <v>2.4630541871921041E-2</v>
      </c>
      <c r="S104" s="2">
        <f>'CJ80_u6-noXH2O'!S104/CJ80_u6!S104-1</f>
        <v>3.9647577092511099E-2</v>
      </c>
      <c r="T104" s="2">
        <f>'CJ80_u6-noXH2O'!T104/CJ80_u6!T104-1</f>
        <v>1.3297872340425565E-2</v>
      </c>
      <c r="U104" s="2">
        <f>'CJ80_u6-noXH2O'!U104/CJ80_u6!U104-1</f>
        <v>3.3333333333333215E-2</v>
      </c>
      <c r="V104" s="2">
        <f>'CJ80_u6-noXH2O'!V104/CJ80_u6!V104-1</f>
        <v>9.559613319011806E-2</v>
      </c>
      <c r="W104" s="2">
        <f>'CJ80_u6-noXH2O'!W104/CJ80_u6!W104-1</f>
        <v>4.1269841269841345E-2</v>
      </c>
      <c r="X104" s="2">
        <f>'CJ80_u6-noXH2O'!X104/CJ80_u6!X104-1</f>
        <v>1.6393442622950838E-2</v>
      </c>
      <c r="Y104" s="2">
        <f>'CJ80_u6-noXH2O'!Y104/CJ80_u6!Y104-1</f>
        <v>1.5000000000000124E-2</v>
      </c>
      <c r="Z104" s="2">
        <f>'CJ80_u6-noXH2O'!Z104/CJ80_u6!Z104-1</f>
        <v>1.0000000000000009E-2</v>
      </c>
      <c r="AA104" s="2">
        <f>'CJ80_u6-noXH2O'!AA104/CJ80_u6!AA104-1</f>
        <v>0</v>
      </c>
      <c r="AB104" s="2">
        <f>'CJ80_u6-noXH2O'!AB104/CJ80_u6!AB104-1</f>
        <v>0</v>
      </c>
      <c r="AC104" s="2">
        <f>'CJ80_u6-noXH2O'!AC104/CJ80_u6!AC104-1</f>
        <v>0</v>
      </c>
      <c r="AD104" s="2">
        <f>'CJ80_u6-noXH2O'!AD104/CJ80_u6!AD104-1</f>
        <v>0</v>
      </c>
      <c r="AE104" s="2">
        <f>'CJ80_u6-noXH2O'!AE104/CJ80_u6!AE104-1</f>
        <v>0</v>
      </c>
      <c r="AF104" s="2">
        <f>'CJ80_u6-noXH2O'!AF104/CJ80_u6!AF104-1</f>
        <v>0</v>
      </c>
      <c r="AG104" s="2">
        <f>'CJ80_u6-noXH2O'!AG104/CJ80_u6!AG104-1</f>
        <v>0</v>
      </c>
      <c r="AH104" s="2">
        <f>'CJ80_u6-noXH2O'!AH104/CJ80_u6!AH104-1</f>
        <v>0</v>
      </c>
      <c r="AI104" s="2">
        <f>'CJ80_u6-noXH2O'!AI104/CJ80_u6!AI104-1</f>
        <v>0</v>
      </c>
      <c r="AJ104" s="2">
        <f>'CJ80_u6-noXH2O'!AJ104/CJ80_u6!AJ104-1</f>
        <v>0</v>
      </c>
      <c r="AK104" s="2">
        <f>'CJ80_u6-noXH2O'!AK104/CJ80_u6!AK104-1</f>
        <v>0</v>
      </c>
      <c r="AL104" s="2">
        <f>'CJ80_u6-noXH2O'!AL104/CJ80_u6!AL104-1</f>
        <v>0</v>
      </c>
      <c r="AM104" s="2">
        <f>'CJ80_u6-noXH2O'!AM104/CJ80_u6!AM104-1</f>
        <v>0</v>
      </c>
      <c r="AN104" s="2">
        <f>'CJ80_u6-noXH2O'!AN104/CJ80_u6!AN104-1</f>
        <v>0</v>
      </c>
      <c r="AO104" s="2">
        <f>'CJ80_u6-noXH2O'!AO104/CJ80_u6!AO104-1</f>
        <v>6.639004149377592E-2</v>
      </c>
      <c r="AP104" s="2">
        <f>'CJ80_u6-noXH2O'!AP104/CJ80_u6!AP104-1</f>
        <v>9.3457943925233655E-2</v>
      </c>
      <c r="AQ104" s="2">
        <f>'CJ80_u6-noXH2O'!AQ104/CJ80_u6!AQ104-1</f>
        <v>5.6042031523642732E-2</v>
      </c>
      <c r="AR104" s="2">
        <f>'CJ80_u6-noXH2O'!AR104/CJ80_u6!AR104-1</f>
        <v>9.2857142857142971E-2</v>
      </c>
      <c r="AS104" s="2">
        <f>'CJ80_u6-noXH2O'!AS104/CJ80_u6!AS104-1</f>
        <v>5.6485355648535629E-2</v>
      </c>
      <c r="AT104" s="2">
        <f>'CJ80_u6-noXH2O'!AT104/CJ80_u6!AT104-1</f>
        <v>8.2767978290366306E-2</v>
      </c>
      <c r="AU104" s="2">
        <f>'CJ80_u6-noXH2O'!AU104/CJ80_u6!AU104-1</f>
        <v>7.6726342710997653E-2</v>
      </c>
      <c r="AV104" s="2">
        <f>'CJ80_u6-noXH2O'!AV104/CJ80_u6!AV104-1</f>
        <v>8.0745341614906874E-2</v>
      </c>
      <c r="AW104" s="2">
        <f>'CJ80_u6-noXH2O'!AW104/CJ80_u6!AW104-1</f>
        <v>5.555555555555558E-2</v>
      </c>
      <c r="AX104" s="2">
        <f>'CJ80_u6-noXH2O'!AX104/CJ80_u6!AX104-1</f>
        <v>7.5268817204301008E-2</v>
      </c>
      <c r="AY104" s="2">
        <f>'CJ80_u6-noXH2O'!AY104/CJ80_u6!AY104-1</f>
        <v>8.3657587548638279E-2</v>
      </c>
      <c r="AZ104" s="2">
        <f>'CJ80_u6-noXH2O'!AZ104/CJ80_u6!AZ104-1</f>
        <v>9.3117408906882471E-2</v>
      </c>
      <c r="BA104" s="2">
        <f>'CJ80_u6-noXH2O'!BA104/CJ80_u6!BA104-1</f>
        <v>5.8524173027989956E-2</v>
      </c>
      <c r="BB104" s="2">
        <f>'CJ80_u6-noXH2O'!BB104/CJ80_u6!BB104-1</f>
        <v>3.0534351145038219E-2</v>
      </c>
      <c r="BC104" s="2">
        <f>'CJ80_u6-noXH2O'!BC104/CJ80_u6!BC104-1</f>
        <v>8.7289433384379667E-2</v>
      </c>
      <c r="BD104" s="2">
        <f>'CJ80_u6-noXH2O'!BD104/CJ80_u6!BD104-1</f>
        <v>8.4690553745928376E-2</v>
      </c>
      <c r="BE104" s="2">
        <f>'CJ80_u6-noXH2O'!BE104/CJ80_u6!BE104-1</f>
        <v>7.5163398692810413E-2</v>
      </c>
      <c r="BF104" s="2">
        <f>'CJ80_u6-noXH2O'!BF104/CJ80_u6!BF104-1</f>
        <v>1.0752688172043001E-2</v>
      </c>
      <c r="BG104" s="2">
        <f>'CJ80_u6-noXH2O'!BG104/CJ80_u6!BG104-1</f>
        <v>1.5564202334630295E-2</v>
      </c>
      <c r="BH104" s="2">
        <f>'CJ80_u6-noXH2O'!BH104/CJ80_u6!BH104-1</f>
        <v>6.6115702479338845E-2</v>
      </c>
      <c r="BI104" s="2">
        <f>'CJ80_u6-noXH2O'!BI104/CJ80_u6!BI104-1</f>
        <v>5.6034482758620552E-2</v>
      </c>
      <c r="BJ104" s="2">
        <f>'CJ80_u6-noXH2O'!BJ104/CJ80_u6!BJ104-1</f>
        <v>9.3567251461988299E-2</v>
      </c>
      <c r="BK104" s="2">
        <f>'CJ80_u6-noXH2O'!BK104/CJ80_u6!BK104-1</f>
        <v>9.5334685598377433E-2</v>
      </c>
    </row>
    <row r="105" spans="1:63" x14ac:dyDescent="0.35">
      <c r="A105">
        <v>10</v>
      </c>
      <c r="B105" s="2">
        <f>'CJ80_u6-noXH2O'!B105/CJ80_u6!B105-1</f>
        <v>0</v>
      </c>
      <c r="C105" s="2">
        <f>'CJ80_u6-noXH2O'!C105/CJ80_u6!C105-1</f>
        <v>9.6618357487923134E-3</v>
      </c>
      <c r="D105" s="2">
        <f>'CJ80_u6-noXH2O'!D105/CJ80_u6!D105-1</f>
        <v>0.10000000000000009</v>
      </c>
      <c r="E105" s="2">
        <f>'CJ80_u6-noXH2O'!E105/CJ80_u6!E105-1</f>
        <v>0</v>
      </c>
      <c r="F105" s="2">
        <f>'CJ80_u6-noXH2O'!F105/CJ80_u6!F105-1</f>
        <v>8.4070796460177011E-2</v>
      </c>
      <c r="G105" s="2">
        <f>'CJ80_u6-noXH2O'!G105/CJ80_u6!G105-1</f>
        <v>6.7532467532467555E-2</v>
      </c>
      <c r="H105" s="2">
        <f>'CJ80_u6-noXH2O'!H105/CJ80_u6!H105-1</f>
        <v>7.3770491803278659E-2</v>
      </c>
      <c r="I105" s="2">
        <f>'CJ80_u6-noXH2O'!I105/CJ80_u6!I105-1</f>
        <v>5.7356608478803084E-2</v>
      </c>
      <c r="J105" s="2">
        <f>'CJ80_u6-noXH2O'!J105/CJ80_u6!J105-1</f>
        <v>9.4562647754137252E-3</v>
      </c>
      <c r="K105" s="2">
        <f>'CJ80_u6-noXH2O'!K105/CJ80_u6!K105-1</f>
        <v>0</v>
      </c>
      <c r="L105" s="2">
        <f>'CJ80_u6-noXH2O'!L105/CJ80_u6!L105-1</f>
        <v>5.8252427184466216E-2</v>
      </c>
      <c r="M105" s="2">
        <f>'CJ80_u6-noXH2O'!M105/CJ80_u6!M105-1</f>
        <v>1.4705882352941124E-2</v>
      </c>
      <c r="N105" s="2">
        <f>'CJ80_u6-noXH2O'!N105/CJ80_u6!N105-1</f>
        <v>9.0643274853801081E-2</v>
      </c>
      <c r="O105" s="2">
        <f>'CJ80_u6-noXH2O'!O105/CJ80_u6!O105-1</f>
        <v>1.9867549668874274E-2</v>
      </c>
      <c r="P105" s="2">
        <f>'CJ80_u6-noXH2O'!P105/CJ80_u6!P105-1</f>
        <v>3.3333333333333215E-2</v>
      </c>
      <c r="Q105" s="2">
        <f>'CJ80_u6-noXH2O'!Q105/CJ80_u6!Q105-1</f>
        <v>7.5329566854990704E-2</v>
      </c>
      <c r="R105" s="2">
        <f>'CJ80_u6-noXH2O'!R105/CJ80_u6!R105-1</f>
        <v>2.5380710659898442E-2</v>
      </c>
      <c r="S105" s="2">
        <f>'CJ80_u6-noXH2O'!S105/CJ80_u6!S105-1</f>
        <v>4.0909090909091006E-2</v>
      </c>
      <c r="T105" s="2">
        <f>'CJ80_u6-noXH2O'!T105/CJ80_u6!T105-1</f>
        <v>1.3623978201634745E-2</v>
      </c>
      <c r="U105" s="2">
        <f>'CJ80_u6-noXH2O'!U105/CJ80_u6!U105-1</f>
        <v>3.4482758620689724E-2</v>
      </c>
      <c r="V105" s="2">
        <f>'CJ80_u6-noXH2O'!V105/CJ80_u6!V105-1</f>
        <v>0.10795454545454541</v>
      </c>
      <c r="W105" s="2">
        <f>'CJ80_u6-noXH2O'!W105/CJ80_u6!W105-1</f>
        <v>4.6052631578947345E-2</v>
      </c>
      <c r="X105" s="2">
        <f>'CJ80_u6-noXH2O'!X105/CJ80_u6!X105-1</f>
        <v>2.5210084033613356E-2</v>
      </c>
      <c r="Y105" s="2">
        <f>'CJ80_u6-noXH2O'!Y105/CJ80_u6!Y105-1</f>
        <v>1.538461538461533E-2</v>
      </c>
      <c r="Z105" s="2">
        <f>'CJ80_u6-noXH2O'!Z105/CJ80_u6!Z105-1</f>
        <v>4.0733197556008793E-3</v>
      </c>
      <c r="AA105" s="2">
        <f>'CJ80_u6-noXH2O'!AA105/CJ80_u6!AA105-1</f>
        <v>0</v>
      </c>
      <c r="AB105" s="2">
        <f>'CJ80_u6-noXH2O'!AB105/CJ80_u6!AB105-1</f>
        <v>0</v>
      </c>
      <c r="AC105" s="2">
        <f>'CJ80_u6-noXH2O'!AC105/CJ80_u6!AC105-1</f>
        <v>0</v>
      </c>
      <c r="AD105" s="2">
        <f>'CJ80_u6-noXH2O'!AD105/CJ80_u6!AD105-1</f>
        <v>0</v>
      </c>
      <c r="AE105" s="2">
        <f>'CJ80_u6-noXH2O'!AE105/CJ80_u6!AE105-1</f>
        <v>0</v>
      </c>
      <c r="AF105" s="2">
        <f>'CJ80_u6-noXH2O'!AF105/CJ80_u6!AF105-1</f>
        <v>0</v>
      </c>
      <c r="AG105" s="2">
        <f>'CJ80_u6-noXH2O'!AG105/CJ80_u6!AG105-1</f>
        <v>0</v>
      </c>
      <c r="AH105" s="2">
        <f>'CJ80_u6-noXH2O'!AH105/CJ80_u6!AH105-1</f>
        <v>0</v>
      </c>
      <c r="AI105" s="2">
        <f>'CJ80_u6-noXH2O'!AI105/CJ80_u6!AI105-1</f>
        <v>0</v>
      </c>
      <c r="AJ105" s="2">
        <f>'CJ80_u6-noXH2O'!AJ105/CJ80_u6!AJ105-1</f>
        <v>0</v>
      </c>
      <c r="AK105" s="2">
        <f>'CJ80_u6-noXH2O'!AK105/CJ80_u6!AK105-1</f>
        <v>0</v>
      </c>
      <c r="AL105" s="2">
        <f>'CJ80_u6-noXH2O'!AL105/CJ80_u6!AL105-1</f>
        <v>0</v>
      </c>
      <c r="AM105" s="2">
        <f>'CJ80_u6-noXH2O'!AM105/CJ80_u6!AM105-1</f>
        <v>0</v>
      </c>
      <c r="AN105" s="2">
        <f>'CJ80_u6-noXH2O'!AN105/CJ80_u6!AN105-1</f>
        <v>0</v>
      </c>
      <c r="AO105" s="2">
        <f>'CJ80_u6-noXH2O'!AO105/CJ80_u6!AO105-1</f>
        <v>7.9295154185022199E-2</v>
      </c>
      <c r="AP105" s="2">
        <f>'CJ80_u6-noXH2O'!AP105/CJ80_u6!AP105-1</f>
        <v>0.10194174757281549</v>
      </c>
      <c r="AQ105" s="2">
        <f>'CJ80_u6-noXH2O'!AQ105/CJ80_u6!AQ105-1</f>
        <v>6.25E-2</v>
      </c>
      <c r="AR105" s="2">
        <f>'CJ80_u6-noXH2O'!AR105/CJ80_u6!AR105-1</f>
        <v>0.10370370370370363</v>
      </c>
      <c r="AS105" s="2">
        <f>'CJ80_u6-noXH2O'!AS105/CJ80_u6!AS105-1</f>
        <v>6.1269146608315062E-2</v>
      </c>
      <c r="AT105" s="2">
        <f>'CJ80_u6-noXH2O'!AT105/CJ80_u6!AT105-1</f>
        <v>9.0140845070422637E-2</v>
      </c>
      <c r="AU105" s="2">
        <f>'CJ80_u6-noXH2O'!AU105/CJ80_u6!AU105-1</f>
        <v>8.5106382978723305E-2</v>
      </c>
      <c r="AV105" s="2">
        <f>'CJ80_u6-noXH2O'!AV105/CJ80_u6!AV105-1</f>
        <v>8.3870967741935365E-2</v>
      </c>
      <c r="AW105" s="2">
        <f>'CJ80_u6-noXH2O'!AW105/CJ80_u6!AW105-1</f>
        <v>6.1652281134402021E-2</v>
      </c>
      <c r="AX105" s="2">
        <f>'CJ80_u6-noXH2O'!AX105/CJ80_u6!AX105-1</f>
        <v>8.2222222222222197E-2</v>
      </c>
      <c r="AY105" s="2">
        <f>'CJ80_u6-noXH2O'!AY105/CJ80_u6!AY105-1</f>
        <v>9.3306288032454443E-2</v>
      </c>
      <c r="AZ105" s="2">
        <f>'CJ80_u6-noXH2O'!AZ105/CJ80_u6!AZ105-1</f>
        <v>0.10087719298245612</v>
      </c>
      <c r="BA105" s="2">
        <f>'CJ80_u6-noXH2O'!BA105/CJ80_u6!BA105-1</f>
        <v>6.5573770491803129E-2</v>
      </c>
      <c r="BB105" s="2">
        <f>'CJ80_u6-noXH2O'!BB105/CJ80_u6!BB105-1</f>
        <v>3.9682539682539542E-2</v>
      </c>
      <c r="BC105" s="2">
        <f>'CJ80_u6-noXH2O'!BC105/CJ80_u6!BC105-1</f>
        <v>9.3548387096774155E-2</v>
      </c>
      <c r="BD105" s="2">
        <f>'CJ80_u6-noXH2O'!BD105/CJ80_u6!BD105-1</f>
        <v>9.2526690391458999E-2</v>
      </c>
      <c r="BE105" s="2">
        <f>'CJ80_u6-noXH2O'!BE105/CJ80_u6!BE105-1</f>
        <v>8.247422680412364E-2</v>
      </c>
      <c r="BF105" s="2">
        <f>'CJ80_u6-noXH2O'!BF105/CJ80_u6!BF105-1</f>
        <v>1.1235955056179803E-2</v>
      </c>
      <c r="BG105" s="2">
        <f>'CJ80_u6-noXH2O'!BG105/CJ80_u6!BG105-1</f>
        <v>1.6304347826086918E-2</v>
      </c>
      <c r="BH105" s="2">
        <f>'CJ80_u6-noXH2O'!BH105/CJ80_u6!BH105-1</f>
        <v>6.8965517241379226E-2</v>
      </c>
      <c r="BI105" s="2">
        <f>'CJ80_u6-noXH2O'!BI105/CJ80_u6!BI105-1</f>
        <v>6.3348416289592757E-2</v>
      </c>
      <c r="BJ105" s="2">
        <f>'CJ80_u6-noXH2O'!BJ105/CJ80_u6!BJ105-1</f>
        <v>0.10559006211180133</v>
      </c>
      <c r="BK105" s="2">
        <f>'CJ80_u6-noXH2O'!BK105/CJ80_u6!BK105-1</f>
        <v>9.8677517802644887E-2</v>
      </c>
    </row>
    <row r="106" spans="1:63" x14ac:dyDescent="0.35">
      <c r="A106">
        <v>9</v>
      </c>
      <c r="B106" s="2">
        <f>'CJ80_u6-noXH2O'!B106/CJ80_u6!B106-1</f>
        <v>0</v>
      </c>
      <c r="C106" s="2">
        <f>'CJ80_u6-noXH2O'!C106/CJ80_u6!C106-1</f>
        <v>1.2195121951219523E-2</v>
      </c>
      <c r="D106" s="2">
        <f>'CJ80_u6-noXH2O'!D106/CJ80_u6!D106-1</f>
        <v>0.11290322580645173</v>
      </c>
      <c r="E106" s="2">
        <f>'CJ80_u6-noXH2O'!E106/CJ80_u6!E106-1</f>
        <v>0</v>
      </c>
      <c r="F106" s="2">
        <f>'CJ80_u6-noXH2O'!F106/CJ80_u6!F106-1</f>
        <v>8.7962962962962798E-2</v>
      </c>
      <c r="G106" s="2">
        <f>'CJ80_u6-noXH2O'!G106/CJ80_u6!G106-1</f>
        <v>7.3170731707316916E-2</v>
      </c>
      <c r="H106" s="2">
        <f>'CJ80_u6-noXH2O'!H106/CJ80_u6!H106-1</f>
        <v>7.9059829059829001E-2</v>
      </c>
      <c r="I106" s="2">
        <f>'CJ80_u6-noXH2O'!I106/CJ80_u6!I106-1</f>
        <v>6.2176165803108585E-2</v>
      </c>
      <c r="J106" s="2">
        <f>'CJ80_u6-noXH2O'!J106/CJ80_u6!J106-1</f>
        <v>1.0869565217391575E-2</v>
      </c>
      <c r="K106" s="2">
        <f>'CJ80_u6-noXH2O'!K106/CJ80_u6!K106-1</f>
        <v>0</v>
      </c>
      <c r="L106" s="2">
        <f>'CJ80_u6-noXH2O'!L106/CJ80_u6!L106-1</f>
        <v>6.3122923588039725E-2</v>
      </c>
      <c r="M106" s="2">
        <f>'CJ80_u6-noXH2O'!M106/CJ80_u6!M106-1</f>
        <v>1.5037593984962516E-2</v>
      </c>
      <c r="N106" s="2">
        <f>'CJ80_u6-noXH2O'!N106/CJ80_u6!N106-1</f>
        <v>9.7560975609755962E-2</v>
      </c>
      <c r="O106" s="2">
        <f>'CJ80_u6-noXH2O'!O106/CJ80_u6!O106-1</f>
        <v>2.7027027027026973E-2</v>
      </c>
      <c r="P106" s="2">
        <f>'CJ80_u6-noXH2O'!P106/CJ80_u6!P106-1</f>
        <v>3.4161490683229934E-2</v>
      </c>
      <c r="Q106" s="2">
        <f>'CJ80_u6-noXH2O'!Q106/CJ80_u6!Q106-1</f>
        <v>8.2352941176470518E-2</v>
      </c>
      <c r="R106" s="2">
        <f>'CJ80_u6-noXH2O'!R106/CJ80_u6!R106-1</f>
        <v>3.1413612565444948E-2</v>
      </c>
      <c r="S106" s="2">
        <f>'CJ80_u6-noXH2O'!S106/CJ80_u6!S106-1</f>
        <v>4.2253521126760507E-2</v>
      </c>
      <c r="T106" s="2">
        <f>'CJ80_u6-noXH2O'!T106/CJ80_u6!T106-1</f>
        <v>1.3947001394700065E-2</v>
      </c>
      <c r="U106" s="2">
        <f>'CJ80_u6-noXH2O'!U106/CJ80_u6!U106-1</f>
        <v>4.2857142857142705E-2</v>
      </c>
      <c r="V106" s="2">
        <f>'CJ80_u6-noXH2O'!V106/CJ80_u6!V106-1</f>
        <v>0.11764705882352944</v>
      </c>
      <c r="W106" s="2">
        <f>'CJ80_u6-noXH2O'!W106/CJ80_u6!W106-1</f>
        <v>5.1194539249146853E-2</v>
      </c>
      <c r="X106" s="2">
        <f>'CJ80_u6-noXH2O'!X106/CJ80_u6!X106-1</f>
        <v>2.5862068965517349E-2</v>
      </c>
      <c r="Y106" s="2">
        <f>'CJ80_u6-noXH2O'!Y106/CJ80_u6!Y106-1</f>
        <v>1.5706806282722585E-2</v>
      </c>
      <c r="Z106" s="2">
        <f>'CJ80_u6-noXH2O'!Z106/CJ80_u6!Z106-1</f>
        <v>3.1152647975078995E-3</v>
      </c>
      <c r="AA106" s="2">
        <f>'CJ80_u6-noXH2O'!AA106/CJ80_u6!AA106-1</f>
        <v>0</v>
      </c>
      <c r="AB106" s="2">
        <f>'CJ80_u6-noXH2O'!AB106/CJ80_u6!AB106-1</f>
        <v>0</v>
      </c>
      <c r="AC106" s="2">
        <f>'CJ80_u6-noXH2O'!AC106/CJ80_u6!AC106-1</f>
        <v>0</v>
      </c>
      <c r="AD106" s="2">
        <f>'CJ80_u6-noXH2O'!AD106/CJ80_u6!AD106-1</f>
        <v>0</v>
      </c>
      <c r="AE106" s="2">
        <f>'CJ80_u6-noXH2O'!AE106/CJ80_u6!AE106-1</f>
        <v>0</v>
      </c>
      <c r="AF106" s="2">
        <f>'CJ80_u6-noXH2O'!AF106/CJ80_u6!AF106-1</f>
        <v>0</v>
      </c>
      <c r="AG106" s="2">
        <f>'CJ80_u6-noXH2O'!AG106/CJ80_u6!AG106-1</f>
        <v>0</v>
      </c>
      <c r="AH106" s="2">
        <f>'CJ80_u6-noXH2O'!AH106/CJ80_u6!AH106-1</f>
        <v>0</v>
      </c>
      <c r="AI106" s="2">
        <f>'CJ80_u6-noXH2O'!AI106/CJ80_u6!AI106-1</f>
        <v>0</v>
      </c>
      <c r="AJ106" s="2">
        <f>'CJ80_u6-noXH2O'!AJ106/CJ80_u6!AJ106-1</f>
        <v>0</v>
      </c>
      <c r="AK106" s="2">
        <f>'CJ80_u6-noXH2O'!AK106/CJ80_u6!AK106-1</f>
        <v>0</v>
      </c>
      <c r="AL106" s="2">
        <f>'CJ80_u6-noXH2O'!AL106/CJ80_u6!AL106-1</f>
        <v>0</v>
      </c>
      <c r="AM106" s="2">
        <f>'CJ80_u6-noXH2O'!AM106/CJ80_u6!AM106-1</f>
        <v>0</v>
      </c>
      <c r="AN106" s="2">
        <f>'CJ80_u6-noXH2O'!AN106/CJ80_u6!AN106-1</f>
        <v>0</v>
      </c>
      <c r="AO106" s="2">
        <f>'CJ80_u6-noXH2O'!AO106/CJ80_u6!AO106-1</f>
        <v>8.8372093023255882E-2</v>
      </c>
      <c r="AP106" s="2">
        <f>'CJ80_u6-noXH2O'!AP106/CJ80_u6!AP106-1</f>
        <v>0.11111111111111094</v>
      </c>
      <c r="AQ106" s="2">
        <f>'CJ80_u6-noXH2O'!AQ106/CJ80_u6!AQ106-1</f>
        <v>6.7437379576107848E-2</v>
      </c>
      <c r="AR106" s="2">
        <f>'CJ80_u6-noXH2O'!AR106/CJ80_u6!AR106-1</f>
        <v>0.10769230769230753</v>
      </c>
      <c r="AS106" s="2">
        <f>'CJ80_u6-noXH2O'!AS106/CJ80_u6!AS106-1</f>
        <v>6.8649885583524251E-2</v>
      </c>
      <c r="AT106" s="2">
        <f>'CJ80_u6-noXH2O'!AT106/CJ80_u6!AT106-1</f>
        <v>9.7953216374268903E-2</v>
      </c>
      <c r="AU106" s="2">
        <f>'CJ80_u6-noXH2O'!AU106/CJ80_u6!AU106-1</f>
        <v>9.1160220994475294E-2</v>
      </c>
      <c r="AV106" s="2">
        <f>'CJ80_u6-noXH2O'!AV106/CJ80_u6!AV106-1</f>
        <v>9.3959731543624248E-2</v>
      </c>
      <c r="AW106" s="2">
        <f>'CJ80_u6-noXH2O'!AW106/CJ80_u6!AW106-1</f>
        <v>6.6752246469833132E-2</v>
      </c>
      <c r="AX106" s="2">
        <f>'CJ80_u6-noXH2O'!AX106/CJ80_u6!AX106-1</f>
        <v>8.9655172413793061E-2</v>
      </c>
      <c r="AY106" s="2">
        <f>'CJ80_u6-noXH2O'!AY106/CJ80_u6!AY106-1</f>
        <v>0.10147991543340362</v>
      </c>
      <c r="AZ106" s="2">
        <f>'CJ80_u6-noXH2O'!AZ106/CJ80_u6!AZ106-1</f>
        <v>0.1095238095238098</v>
      </c>
      <c r="BA106" s="2">
        <f>'CJ80_u6-noXH2O'!BA106/CJ80_u6!BA106-1</f>
        <v>7.0175438596491224E-2</v>
      </c>
      <c r="BB106" s="2">
        <f>'CJ80_u6-noXH2O'!BB106/CJ80_u6!BB106-1</f>
        <v>4.0983606557376984E-2</v>
      </c>
      <c r="BC106" s="2">
        <f>'CJ80_u6-noXH2O'!BC106/CJ80_u6!BC106-1</f>
        <v>0.1018675721561968</v>
      </c>
      <c r="BD106" s="2">
        <f>'CJ80_u6-noXH2O'!BD106/CJ80_u6!BD106-1</f>
        <v>0.10077519379844957</v>
      </c>
      <c r="BE106" s="2">
        <f>'CJ80_u6-noXH2O'!BE106/CJ80_u6!BE106-1</f>
        <v>9.3862815884476536E-2</v>
      </c>
      <c r="BF106" s="2">
        <f>'CJ80_u6-noXH2O'!BF106/CJ80_u6!BF106-1</f>
        <v>1.1764705882352899E-2</v>
      </c>
      <c r="BG106" s="2">
        <f>'CJ80_u6-noXH2O'!BG106/CJ80_u6!BG106-1</f>
        <v>1.849217638691325E-2</v>
      </c>
      <c r="BH106" s="2">
        <f>'CJ80_u6-noXH2O'!BH106/CJ80_u6!BH106-1</f>
        <v>8.1081081081081141E-2</v>
      </c>
      <c r="BI106" s="2">
        <f>'CJ80_u6-noXH2O'!BI106/CJ80_u6!BI106-1</f>
        <v>6.60377358490567E-2</v>
      </c>
      <c r="BJ106" s="2">
        <f>'CJ80_u6-noXH2O'!BJ106/CJ80_u6!BJ106-1</f>
        <v>0.10457516339869266</v>
      </c>
      <c r="BK106" s="2">
        <f>'CJ80_u6-noXH2O'!BK106/CJ80_u6!BK106-1</f>
        <v>0.10769230769230753</v>
      </c>
    </row>
    <row r="107" spans="1:63" x14ac:dyDescent="0.35">
      <c r="A107">
        <v>8</v>
      </c>
      <c r="B107" s="2">
        <f>'CJ80_u6-noXH2O'!B107/CJ80_u6!B107-1</f>
        <v>0</v>
      </c>
      <c r="C107" s="2">
        <f>'CJ80_u6-noXH2O'!C107/CJ80_u6!C107-1</f>
        <v>9.8280098280099093E-3</v>
      </c>
      <c r="D107" s="2">
        <f>'CJ80_u6-noXH2O'!D107/CJ80_u6!D107-1</f>
        <v>0.11764705882352944</v>
      </c>
      <c r="E107" s="2">
        <f>'CJ80_u6-noXH2O'!E107/CJ80_u6!E107-1</f>
        <v>0</v>
      </c>
      <c r="F107" s="2">
        <f>'CJ80_u6-noXH2O'!F107/CJ80_u6!F107-1</f>
        <v>9.7087378640776656E-2</v>
      </c>
      <c r="G107" s="2">
        <f>'CJ80_u6-noXH2O'!G107/CJ80_u6!G107-1</f>
        <v>7.6271186440677985E-2</v>
      </c>
      <c r="H107" s="2">
        <f>'CJ80_u6-noXH2O'!H107/CJ80_u6!H107-1</f>
        <v>8.6859688195991103E-2</v>
      </c>
      <c r="I107" s="2">
        <f>'CJ80_u6-noXH2O'!I107/CJ80_u6!I107-1</f>
        <v>6.7385444743935263E-2</v>
      </c>
      <c r="J107" s="2">
        <f>'CJ80_u6-noXH2O'!J107/CJ80_u6!J107-1</f>
        <v>1.1083743842364546E-2</v>
      </c>
      <c r="K107" s="2">
        <f>'CJ80_u6-noXH2O'!K107/CJ80_u6!K107-1</f>
        <v>0</v>
      </c>
      <c r="L107" s="2">
        <f>'CJ80_u6-noXH2O'!L107/CJ80_u6!L107-1</f>
        <v>6.4625850340136237E-2</v>
      </c>
      <c r="M107" s="2">
        <f>'CJ80_u6-noXH2O'!M107/CJ80_u6!M107-1</f>
        <v>1.538461538461533E-2</v>
      </c>
      <c r="N107" s="2">
        <f>'CJ80_u6-noXH2O'!N107/CJ80_u6!N107-1</f>
        <v>0.10509554140127397</v>
      </c>
      <c r="O107" s="2">
        <f>'CJ80_u6-noXH2O'!O107/CJ80_u6!O107-1</f>
        <v>2.0547945205479312E-2</v>
      </c>
      <c r="P107" s="2">
        <f>'CJ80_u6-noXH2O'!P107/CJ80_u6!P107-1</f>
        <v>3.5031847133757843E-2</v>
      </c>
      <c r="Q107" s="2">
        <f>'CJ80_u6-noXH2O'!Q107/CJ80_u6!Q107-1</f>
        <v>8.7755102040816269E-2</v>
      </c>
      <c r="R107" s="2">
        <f>'CJ80_u6-noXH2O'!R107/CJ80_u6!R107-1</f>
        <v>3.7837837837837895E-2</v>
      </c>
      <c r="S107" s="2">
        <f>'CJ80_u6-noXH2O'!S107/CJ80_u6!S107-1</f>
        <v>4.3689320388349495E-2</v>
      </c>
      <c r="T107" s="2">
        <f>'CJ80_u6-noXH2O'!T107/CJ80_u6!T107-1</f>
        <v>1.571428571428557E-2</v>
      </c>
      <c r="U107" s="2">
        <f>'CJ80_u6-noXH2O'!U107/CJ80_u6!U107-1</f>
        <v>4.4117647058823373E-2</v>
      </c>
      <c r="V107" s="2">
        <f>'CJ80_u6-noXH2O'!V107/CJ80_u6!V107-1</f>
        <v>0.12658227848101267</v>
      </c>
      <c r="W107" s="2">
        <f>'CJ80_u6-noXH2O'!W107/CJ80_u6!W107-1</f>
        <v>4.9295774647887258E-2</v>
      </c>
      <c r="X107" s="2">
        <f>'CJ80_u6-noXH2O'!X107/CJ80_u6!X107-1</f>
        <v>1.7543859649122862E-2</v>
      </c>
      <c r="Y107" s="2">
        <f>'CJ80_u6-noXH2O'!Y107/CJ80_u6!Y107-1</f>
        <v>1.6129032258064502E-2</v>
      </c>
      <c r="Z107" s="2">
        <f>'CJ80_u6-noXH2O'!Z107/CJ80_u6!Z107-1</f>
        <v>3.1746031746031633E-3</v>
      </c>
      <c r="AA107" s="2">
        <f>'CJ80_u6-noXH2O'!AA107/CJ80_u6!AA107-1</f>
        <v>0</v>
      </c>
      <c r="AB107" s="2">
        <f>'CJ80_u6-noXH2O'!AB107/CJ80_u6!AB107-1</f>
        <v>0</v>
      </c>
      <c r="AC107" s="2">
        <f>'CJ80_u6-noXH2O'!AC107/CJ80_u6!AC107-1</f>
        <v>0</v>
      </c>
      <c r="AD107" s="2">
        <f>'CJ80_u6-noXH2O'!AD107/CJ80_u6!AD107-1</f>
        <v>0</v>
      </c>
      <c r="AE107" s="2">
        <f>'CJ80_u6-noXH2O'!AE107/CJ80_u6!AE107-1</f>
        <v>0</v>
      </c>
      <c r="AF107" s="2">
        <f>'CJ80_u6-noXH2O'!AF107/CJ80_u6!AF107-1</f>
        <v>0</v>
      </c>
      <c r="AG107" s="2">
        <f>'CJ80_u6-noXH2O'!AG107/CJ80_u6!AG107-1</f>
        <v>0</v>
      </c>
      <c r="AH107" s="2">
        <f>'CJ80_u6-noXH2O'!AH107/CJ80_u6!AH107-1</f>
        <v>0</v>
      </c>
      <c r="AI107" s="2">
        <f>'CJ80_u6-noXH2O'!AI107/CJ80_u6!AI107-1</f>
        <v>0</v>
      </c>
      <c r="AJ107" s="2">
        <f>'CJ80_u6-noXH2O'!AJ107/CJ80_u6!AJ107-1</f>
        <v>0</v>
      </c>
      <c r="AK107" s="2">
        <f>'CJ80_u6-noXH2O'!AK107/CJ80_u6!AK107-1</f>
        <v>0</v>
      </c>
      <c r="AL107" s="2">
        <f>'CJ80_u6-noXH2O'!AL107/CJ80_u6!AL107-1</f>
        <v>0</v>
      </c>
      <c r="AM107" s="2">
        <f>'CJ80_u6-noXH2O'!AM107/CJ80_u6!AM107-1</f>
        <v>0</v>
      </c>
      <c r="AN107" s="2">
        <f>'CJ80_u6-noXH2O'!AN107/CJ80_u6!AN107-1</f>
        <v>0</v>
      </c>
      <c r="AO107" s="2">
        <f>'CJ80_u6-noXH2O'!AO107/CJ80_u6!AO107-1</f>
        <v>9.7560975609755962E-2</v>
      </c>
      <c r="AP107" s="2">
        <f>'CJ80_u6-noXH2O'!AP107/CJ80_u6!AP107-1</f>
        <v>0.1210526315789473</v>
      </c>
      <c r="AQ107" s="2">
        <f>'CJ80_u6-noXH2O'!AQ107/CJ80_u6!AQ107-1</f>
        <v>7.243460764587506E-2</v>
      </c>
      <c r="AR107" s="2">
        <f>'CJ80_u6-noXH2O'!AR107/CJ80_u6!AR107-1</f>
        <v>0.11999999999999988</v>
      </c>
      <c r="AS107" s="2">
        <f>'CJ80_u6-noXH2O'!AS107/CJ80_u6!AS107-1</f>
        <v>7.1599045346061985E-2</v>
      </c>
      <c r="AT107" s="2">
        <f>'CJ80_u6-noXH2O'!AT107/CJ80_u6!AT107-1</f>
        <v>0.10486322188449848</v>
      </c>
      <c r="AU107" s="2">
        <f>'CJ80_u6-noXH2O'!AU107/CJ80_u6!AU107-1</f>
        <v>9.7421203438395221E-2</v>
      </c>
      <c r="AV107" s="2">
        <f>'CJ80_u6-noXH2O'!AV107/CJ80_u6!AV107-1</f>
        <v>9.7222222222222321E-2</v>
      </c>
      <c r="AW107" s="2">
        <f>'CJ80_u6-noXH2O'!AW107/CJ80_u6!AW107-1</f>
        <v>7.3529411764705843E-2</v>
      </c>
      <c r="AX107" s="2">
        <f>'CJ80_u6-noXH2O'!AX107/CJ80_u6!AX107-1</f>
        <v>9.263657957244642E-2</v>
      </c>
      <c r="AY107" s="2">
        <f>'CJ80_u6-noXH2O'!AY107/CJ80_u6!AY107-1</f>
        <v>0.10792951541850204</v>
      </c>
      <c r="AZ107" s="2">
        <f>'CJ80_u6-noXH2O'!AZ107/CJ80_u6!AZ107-1</f>
        <v>0.11794871794871797</v>
      </c>
      <c r="BA107" s="2">
        <f>'CJ80_u6-noXH2O'!BA107/CJ80_u6!BA107-1</f>
        <v>7.5000000000000178E-2</v>
      </c>
      <c r="BB107" s="2">
        <f>'CJ80_u6-noXH2O'!BB107/CJ80_u6!BB107-1</f>
        <v>4.2016806722688926E-2</v>
      </c>
      <c r="BC107" s="2">
        <f>'CJ80_u6-noXH2O'!BC107/CJ80_u6!BC107-1</f>
        <v>0.11071428571428577</v>
      </c>
      <c r="BD107" s="2">
        <f>'CJ80_u6-noXH2O'!BD107/CJ80_u6!BD107-1</f>
        <v>0.10970464135021074</v>
      </c>
      <c r="BE107" s="2">
        <f>'CJ80_u6-noXH2O'!BE107/CJ80_u6!BE107-1</f>
        <v>9.811320754716979E-2</v>
      </c>
      <c r="BF107" s="2">
        <f>'CJ80_u6-noXH2O'!BF107/CJ80_u6!BF107-1</f>
        <v>1.2269938650306678E-2</v>
      </c>
      <c r="BG107" s="2">
        <f>'CJ80_u6-noXH2O'!BG107/CJ80_u6!BG107-1</f>
        <v>1.9316493313521699E-2</v>
      </c>
      <c r="BH107" s="2">
        <f>'CJ80_u6-noXH2O'!BH107/CJ80_u6!BH107-1</f>
        <v>8.4905660377358583E-2</v>
      </c>
      <c r="BI107" s="2">
        <f>'CJ80_u6-noXH2O'!BI107/CJ80_u6!BI107-1</f>
        <v>7.3891625615763568E-2</v>
      </c>
      <c r="BJ107" s="2">
        <f>'CJ80_u6-noXH2O'!BJ107/CJ80_u6!BJ107-1</f>
        <v>0.11724137931034484</v>
      </c>
      <c r="BK107" s="2">
        <f>'CJ80_u6-noXH2O'!BK107/CJ80_u6!BK107-1</f>
        <v>0.11458333333333348</v>
      </c>
    </row>
    <row r="108" spans="1:63" x14ac:dyDescent="0.35">
      <c r="A108">
        <v>7</v>
      </c>
      <c r="B108" s="2">
        <f>'CJ80_u6-noXH2O'!B108/CJ80_u6!B108-1</f>
        <v>0</v>
      </c>
      <c r="C108" s="2">
        <f>'CJ80_u6-noXH2O'!C108/CJ80_u6!C108-1</f>
        <v>9.9009900990099098E-3</v>
      </c>
      <c r="D108" s="2">
        <f>'CJ80_u6-noXH2O'!D108/CJ80_u6!D108-1</f>
        <v>0.13157894736842124</v>
      </c>
      <c r="E108" s="2">
        <f>'CJ80_u6-noXH2O'!E108/CJ80_u6!E108-1</f>
        <v>0</v>
      </c>
      <c r="F108" s="2">
        <f>'CJ80_u6-noXH2O'!F108/CJ80_u6!F108-1</f>
        <v>0.10152284263959377</v>
      </c>
      <c r="G108" s="2">
        <f>'CJ80_u6-noXH2O'!G108/CJ80_u6!G108-1</f>
        <v>8.2352941176470518E-2</v>
      </c>
      <c r="H108" s="2">
        <f>'CJ80_u6-noXH2O'!H108/CJ80_u6!H108-1</f>
        <v>9.259259259259256E-2</v>
      </c>
      <c r="I108" s="2">
        <f>'CJ80_u6-noXH2O'!I108/CJ80_u6!I108-1</f>
        <v>6.9832402234636826E-2</v>
      </c>
      <c r="J108" s="2">
        <f>'CJ80_u6-noXH2O'!J108/CJ80_u6!J108-1</f>
        <v>1.1306532663316604E-2</v>
      </c>
      <c r="K108" s="2">
        <f>'CJ80_u6-noXH2O'!K108/CJ80_u6!K108-1</f>
        <v>0</v>
      </c>
      <c r="L108" s="2">
        <f>'CJ80_u6-noXH2O'!L108/CJ80_u6!L108-1</f>
        <v>6.9686411149825878E-2</v>
      </c>
      <c r="M108" s="2">
        <f>'CJ80_u6-noXH2O'!M108/CJ80_u6!M108-1</f>
        <v>1.5748031496062964E-2</v>
      </c>
      <c r="N108" s="2">
        <f>'CJ80_u6-noXH2O'!N108/CJ80_u6!N108-1</f>
        <v>0.11627906976744184</v>
      </c>
      <c r="O108" s="2">
        <f>'CJ80_u6-noXH2O'!O108/CJ80_u6!O108-1</f>
        <v>2.0833333333333259E-2</v>
      </c>
      <c r="P108" s="2">
        <f>'CJ80_u6-noXH2O'!P108/CJ80_u6!P108-1</f>
        <v>3.5830618892508159E-2</v>
      </c>
      <c r="Q108" s="2">
        <f>'CJ80_u6-noXH2O'!Q108/CJ80_u6!Q108-1</f>
        <v>9.3220338983050821E-2</v>
      </c>
      <c r="R108" s="2">
        <f>'CJ80_u6-noXH2O'!R108/CJ80_u6!R108-1</f>
        <v>3.8888888888888973E-2</v>
      </c>
      <c r="S108" s="2">
        <f>'CJ80_u6-noXH2O'!S108/CJ80_u6!S108-1</f>
        <v>4.4999999999999929E-2</v>
      </c>
      <c r="T108" s="2">
        <f>'CJ80_u6-noXH2O'!T108/CJ80_u6!T108-1</f>
        <v>1.6058394160583855E-2</v>
      </c>
      <c r="U108" s="2">
        <f>'CJ80_u6-noXH2O'!U108/CJ80_u6!U108-1</f>
        <v>4.5454545454545414E-2</v>
      </c>
      <c r="V108" s="2">
        <f>'CJ80_u6-noXH2O'!V108/CJ80_u6!V108-1</f>
        <v>0.13581890812250341</v>
      </c>
      <c r="W108" s="2">
        <f>'CJ80_u6-noXH2O'!W108/CJ80_u6!W108-1</f>
        <v>5.8394160583941535E-2</v>
      </c>
      <c r="X108" s="2">
        <f>'CJ80_u6-noXH2O'!X108/CJ80_u6!X108-1</f>
        <v>2.7027027027026973E-2</v>
      </c>
      <c r="Y108" s="2">
        <f>'CJ80_u6-noXH2O'!Y108/CJ80_u6!Y108-1</f>
        <v>1.6483516483516425E-2</v>
      </c>
      <c r="Z108" s="2">
        <f>'CJ80_u6-noXH2O'!Z108/CJ80_u6!Z108-1</f>
        <v>4.3149946062568389E-3</v>
      </c>
      <c r="AA108" s="2">
        <f>'CJ80_u6-noXH2O'!AA108/CJ80_u6!AA108-1</f>
        <v>0</v>
      </c>
      <c r="AB108" s="2">
        <f>'CJ80_u6-noXH2O'!AB108/CJ80_u6!AB108-1</f>
        <v>0</v>
      </c>
      <c r="AC108" s="2">
        <f>'CJ80_u6-noXH2O'!AC108/CJ80_u6!AC108-1</f>
        <v>0</v>
      </c>
      <c r="AD108" s="2">
        <f>'CJ80_u6-noXH2O'!AD108/CJ80_u6!AD108-1</f>
        <v>0</v>
      </c>
      <c r="AE108" s="2">
        <f>'CJ80_u6-noXH2O'!AE108/CJ80_u6!AE108-1</f>
        <v>0</v>
      </c>
      <c r="AF108" s="2">
        <f>'CJ80_u6-noXH2O'!AF108/CJ80_u6!AF108-1</f>
        <v>0</v>
      </c>
      <c r="AG108" s="2">
        <f>'CJ80_u6-noXH2O'!AG108/CJ80_u6!AG108-1</f>
        <v>0</v>
      </c>
      <c r="AH108" s="2">
        <f>'CJ80_u6-noXH2O'!AH108/CJ80_u6!AH108-1</f>
        <v>0</v>
      </c>
      <c r="AI108" s="2">
        <f>'CJ80_u6-noXH2O'!AI108/CJ80_u6!AI108-1</f>
        <v>0</v>
      </c>
      <c r="AJ108" s="2">
        <f>'CJ80_u6-noXH2O'!AJ108/CJ80_u6!AJ108-1</f>
        <v>0</v>
      </c>
      <c r="AK108" s="2">
        <f>'CJ80_u6-noXH2O'!AK108/CJ80_u6!AK108-1</f>
        <v>0</v>
      </c>
      <c r="AL108" s="2">
        <f>'CJ80_u6-noXH2O'!AL108/CJ80_u6!AL108-1</f>
        <v>0</v>
      </c>
      <c r="AM108" s="2">
        <f>'CJ80_u6-noXH2O'!AM108/CJ80_u6!AM108-1</f>
        <v>0</v>
      </c>
      <c r="AN108" s="2">
        <f>'CJ80_u6-noXH2O'!AN108/CJ80_u6!AN108-1</f>
        <v>0</v>
      </c>
      <c r="AO108" s="2">
        <f>'CJ80_u6-noXH2O'!AO108/CJ80_u6!AO108-1</f>
        <v>0.10659898477157359</v>
      </c>
      <c r="AP108" s="2">
        <f>'CJ80_u6-noXH2O'!AP108/CJ80_u6!AP108-1</f>
        <v>0.12568306010928953</v>
      </c>
      <c r="AQ108" s="2">
        <f>'CJ80_u6-noXH2O'!AQ108/CJ80_u6!AQ108-1</f>
        <v>7.9831932773109404E-2</v>
      </c>
      <c r="AR108" s="2">
        <f>'CJ80_u6-noXH2O'!AR108/CJ80_u6!AR108-1</f>
        <v>0.12396694214876036</v>
      </c>
      <c r="AS108" s="2">
        <f>'CJ80_u6-noXH2O'!AS108/CJ80_u6!AS108-1</f>
        <v>7.6923076923076872E-2</v>
      </c>
      <c r="AT108" s="2">
        <f>'CJ80_u6-noXH2O'!AT108/CJ80_u6!AT108-1</f>
        <v>0.11356466876971605</v>
      </c>
      <c r="AU108" s="2">
        <f>'CJ80_u6-noXH2O'!AU108/CJ80_u6!AU108-1</f>
        <v>0.10416666666666674</v>
      </c>
      <c r="AV108" s="2">
        <f>'CJ80_u6-noXH2O'!AV108/CJ80_u6!AV108-1</f>
        <v>0.10071942446043147</v>
      </c>
      <c r="AW108" s="2">
        <f>'CJ80_u6-noXH2O'!AW108/CJ80_u6!AW108-1</f>
        <v>7.9056865464632642E-2</v>
      </c>
      <c r="AX108" s="2">
        <f>'CJ80_u6-noXH2O'!AX108/CJ80_u6!AX108-1</f>
        <v>0.10073710073710074</v>
      </c>
      <c r="AY108" s="2">
        <f>'CJ80_u6-noXH2O'!AY108/CJ80_u6!AY108-1</f>
        <v>0.1169724770642202</v>
      </c>
      <c r="AZ108" s="2">
        <f>'CJ80_u6-noXH2O'!AZ108/CJ80_u6!AZ108-1</f>
        <v>0.1270718232044199</v>
      </c>
      <c r="BA108" s="2">
        <f>'CJ80_u6-noXH2O'!BA108/CJ80_u6!BA108-1</f>
        <v>7.9734219269102846E-2</v>
      </c>
      <c r="BB108" s="2">
        <f>'CJ80_u6-noXH2O'!BB108/CJ80_u6!BB108-1</f>
        <v>4.3478260869565188E-2</v>
      </c>
      <c r="BC108" s="2">
        <f>'CJ80_u6-noXH2O'!BC108/CJ80_u6!BC108-1</f>
        <v>0.11775700934579447</v>
      </c>
      <c r="BD108" s="2">
        <f>'CJ80_u6-noXH2O'!BD108/CJ80_u6!BD108-1</f>
        <v>0.11872146118721449</v>
      </c>
      <c r="BE108" s="2">
        <f>'CJ80_u6-noXH2O'!BE108/CJ80_u6!BE108-1</f>
        <v>0.10671936758893286</v>
      </c>
      <c r="BF108" s="2">
        <f>'CJ80_u6-noXH2O'!BF108/CJ80_u6!BF108-1</f>
        <v>1.9230769230769162E-2</v>
      </c>
      <c r="BG108" s="2">
        <f>'CJ80_u6-noXH2O'!BG108/CJ80_u6!BG108-1</f>
        <v>2.0123839009287936E-2</v>
      </c>
      <c r="BH108" s="2">
        <f>'CJ80_u6-noXH2O'!BH108/CJ80_u6!BH108-1</f>
        <v>8.8235294117646967E-2</v>
      </c>
      <c r="BI108" s="2">
        <f>'CJ80_u6-noXH2O'!BI108/CJ80_u6!BI108-1</f>
        <v>7.6923076923076872E-2</v>
      </c>
      <c r="BJ108" s="2">
        <f>'CJ80_u6-noXH2O'!BJ108/CJ80_u6!BJ108-1</f>
        <v>0.13138686131386867</v>
      </c>
      <c r="BK108" s="2">
        <f>'CJ80_u6-noXH2O'!BK108/CJ80_u6!BK108-1</f>
        <v>0.12988384371700112</v>
      </c>
    </row>
    <row r="109" spans="1:63" x14ac:dyDescent="0.35">
      <c r="A109">
        <v>6</v>
      </c>
      <c r="B109" s="2">
        <f>'CJ80_u6-noXH2O'!B109/CJ80_u6!B109-1</f>
        <v>0</v>
      </c>
      <c r="C109" s="2">
        <f>'CJ80_u6-noXH2O'!C109/CJ80_u6!C109-1</f>
        <v>9.9750623441396957E-3</v>
      </c>
      <c r="D109" s="2">
        <f>'CJ80_u6-noXH2O'!D109/CJ80_u6!D109-1</f>
        <v>0.13761467889908241</v>
      </c>
      <c r="E109" s="2">
        <f>'CJ80_u6-noXH2O'!E109/CJ80_u6!E109-1</f>
        <v>0</v>
      </c>
      <c r="F109" s="2">
        <f>'CJ80_u6-noXH2O'!F109/CJ80_u6!F109-1</f>
        <v>0.10582010582010581</v>
      </c>
      <c r="G109" s="2">
        <f>'CJ80_u6-noXH2O'!G109/CJ80_u6!G109-1</f>
        <v>8.8685015290519642E-2</v>
      </c>
      <c r="H109" s="2">
        <f>'CJ80_u6-noXH2O'!H109/CJ80_u6!H109-1</f>
        <v>9.592326139088736E-2</v>
      </c>
      <c r="I109" s="2">
        <f>'CJ80_u6-noXH2O'!I109/CJ80_u6!I109-1</f>
        <v>7.5144508670520249E-2</v>
      </c>
      <c r="J109" s="2">
        <f>'CJ80_u6-noXH2O'!J109/CJ80_u6!J109-1</f>
        <v>1.1508951406649537E-2</v>
      </c>
      <c r="K109" s="2">
        <f>'CJ80_u6-noXH2O'!K109/CJ80_u6!K109-1</f>
        <v>0</v>
      </c>
      <c r="L109" s="2">
        <f>'CJ80_u6-noXH2O'!L109/CJ80_u6!L109-1</f>
        <v>7.4999999999999956E-2</v>
      </c>
      <c r="M109" s="2">
        <f>'CJ80_u6-noXH2O'!M109/CJ80_u6!M109-1</f>
        <v>1.6129032258064502E-2</v>
      </c>
      <c r="N109" s="2">
        <f>'CJ80_u6-noXH2O'!N109/CJ80_u6!N109-1</f>
        <v>0.12068965517241392</v>
      </c>
      <c r="O109" s="2">
        <f>'CJ80_u6-noXH2O'!O109/CJ80_u6!O109-1</f>
        <v>2.8169014084507227E-2</v>
      </c>
      <c r="P109" s="2">
        <f>'CJ80_u6-noXH2O'!P109/CJ80_u6!P109-1</f>
        <v>3.6666666666666625E-2</v>
      </c>
      <c r="Q109" s="2">
        <f>'CJ80_u6-noXH2O'!Q109/CJ80_u6!Q109-1</f>
        <v>9.8901098901098994E-2</v>
      </c>
      <c r="R109" s="2">
        <f>'CJ80_u6-noXH2O'!R109/CJ80_u6!R109-1</f>
        <v>3.409090909090895E-2</v>
      </c>
      <c r="S109" s="2">
        <f>'CJ80_u6-noXH2O'!S109/CJ80_u6!S109-1</f>
        <v>5.1546391752577359E-2</v>
      </c>
      <c r="T109" s="2">
        <f>'CJ80_u6-noXH2O'!T109/CJ80_u6!T109-1</f>
        <v>1.6369047619047672E-2</v>
      </c>
      <c r="U109" s="2">
        <f>'CJ80_u6-noXH2O'!U109/CJ80_u6!U109-1</f>
        <v>4.6875E-2</v>
      </c>
      <c r="V109" s="2">
        <f>'CJ80_u6-noXH2O'!V109/CJ80_u6!V109-1</f>
        <v>0.1438547486033519</v>
      </c>
      <c r="W109" s="2">
        <f>'CJ80_u6-noXH2O'!W109/CJ80_u6!W109-1</f>
        <v>6.0150375939849621E-2</v>
      </c>
      <c r="X109" s="2">
        <f>'CJ80_u6-noXH2O'!X109/CJ80_u6!X109-1</f>
        <v>1.8348623853211121E-2</v>
      </c>
      <c r="Y109" s="2">
        <f>'CJ80_u6-noXH2O'!Y109/CJ80_u6!Y109-1</f>
        <v>2.2471910112359605E-2</v>
      </c>
      <c r="Z109" s="2">
        <f>'CJ80_u6-noXH2O'!Z109/CJ80_u6!Z109-1</f>
        <v>4.3859649122806044E-3</v>
      </c>
      <c r="AA109" s="2">
        <f>'CJ80_u6-noXH2O'!AA109/CJ80_u6!AA109-1</f>
        <v>0</v>
      </c>
      <c r="AB109" s="2">
        <f>'CJ80_u6-noXH2O'!AB109/CJ80_u6!AB109-1</f>
        <v>0</v>
      </c>
      <c r="AC109" s="2">
        <f>'CJ80_u6-noXH2O'!AC109/CJ80_u6!AC109-1</f>
        <v>0</v>
      </c>
      <c r="AD109" s="2">
        <f>'CJ80_u6-noXH2O'!AD109/CJ80_u6!AD109-1</f>
        <v>0</v>
      </c>
      <c r="AE109" s="2">
        <f>'CJ80_u6-noXH2O'!AE109/CJ80_u6!AE109-1</f>
        <v>0</v>
      </c>
      <c r="AF109" s="2">
        <f>'CJ80_u6-noXH2O'!AF109/CJ80_u6!AF109-1</f>
        <v>0</v>
      </c>
      <c r="AG109" s="2">
        <f>'CJ80_u6-noXH2O'!AG109/CJ80_u6!AG109-1</f>
        <v>0</v>
      </c>
      <c r="AH109" s="2">
        <f>'CJ80_u6-noXH2O'!AH109/CJ80_u6!AH109-1</f>
        <v>0</v>
      </c>
      <c r="AI109" s="2">
        <f>'CJ80_u6-noXH2O'!AI109/CJ80_u6!AI109-1</f>
        <v>0</v>
      </c>
      <c r="AJ109" s="2">
        <f>'CJ80_u6-noXH2O'!AJ109/CJ80_u6!AJ109-1</f>
        <v>0</v>
      </c>
      <c r="AK109" s="2">
        <f>'CJ80_u6-noXH2O'!AK109/CJ80_u6!AK109-1</f>
        <v>0</v>
      </c>
      <c r="AL109" s="2">
        <f>'CJ80_u6-noXH2O'!AL109/CJ80_u6!AL109-1</f>
        <v>0</v>
      </c>
      <c r="AM109" s="2">
        <f>'CJ80_u6-noXH2O'!AM109/CJ80_u6!AM109-1</f>
        <v>0</v>
      </c>
      <c r="AN109" s="2">
        <f>'CJ80_u6-noXH2O'!AN109/CJ80_u6!AN109-1</f>
        <v>0</v>
      </c>
      <c r="AO109" s="2">
        <f>'CJ80_u6-noXH2O'!AO109/CJ80_u6!AO109-1</f>
        <v>0.11111111111111094</v>
      </c>
      <c r="AP109" s="2">
        <f>'CJ80_u6-noXH2O'!AP109/CJ80_u6!AP109-1</f>
        <v>0.13636363636363646</v>
      </c>
      <c r="AQ109" s="2">
        <f>'CJ80_u6-noXH2O'!AQ109/CJ80_u6!AQ109-1</f>
        <v>8.3150984682713425E-2</v>
      </c>
      <c r="AR109" s="2">
        <f>'CJ80_u6-noXH2O'!AR109/CJ80_u6!AR109-1</f>
        <v>0.13793103448275867</v>
      </c>
      <c r="AS109" s="2">
        <f>'CJ80_u6-noXH2O'!AS109/CJ80_u6!AS109-1</f>
        <v>8.2687338501292063E-2</v>
      </c>
      <c r="AT109" s="2">
        <f>'CJ80_u6-noXH2O'!AT109/CJ80_u6!AT109-1</f>
        <v>0.11928104575163401</v>
      </c>
      <c r="AU109" s="2">
        <f>'CJ80_u6-noXH2O'!AU109/CJ80_u6!AU109-1</f>
        <v>0.10769230769230775</v>
      </c>
      <c r="AV109" s="2">
        <f>'CJ80_u6-noXH2O'!AV109/CJ80_u6!AV109-1</f>
        <v>0.11194029850746268</v>
      </c>
      <c r="AW109" s="2">
        <f>'CJ80_u6-noXH2O'!AW109/CJ80_u6!AW109-1</f>
        <v>8.2014388489208834E-2</v>
      </c>
      <c r="AX109" s="2">
        <f>'CJ80_u6-noXH2O'!AX109/CJ80_u6!AX109-1</f>
        <v>0.10659898477157359</v>
      </c>
      <c r="AY109" s="2">
        <f>'CJ80_u6-noXH2O'!AY109/CJ80_u6!AY109-1</f>
        <v>0.12142857142857144</v>
      </c>
      <c r="AZ109" s="2">
        <f>'CJ80_u6-noXH2O'!AZ109/CJ80_u6!AZ109-1</f>
        <v>0.12941176470588234</v>
      </c>
      <c r="BA109" s="2">
        <f>'CJ80_u6-noXH2O'!BA109/CJ80_u6!BA109-1</f>
        <v>8.4507042253521236E-2</v>
      </c>
      <c r="BB109" s="2">
        <f>'CJ80_u6-noXH2O'!BB109/CJ80_u6!BB109-1</f>
        <v>4.4642857142856984E-2</v>
      </c>
      <c r="BC109" s="2">
        <f>'CJ80_u6-noXH2O'!BC109/CJ80_u6!BC109-1</f>
        <v>0.12524461839530332</v>
      </c>
      <c r="BD109" s="2">
        <f>'CJ80_u6-noXH2O'!BD109/CJ80_u6!BD109-1</f>
        <v>0.12254901960784315</v>
      </c>
      <c r="BE109" s="2">
        <f>'CJ80_u6-noXH2O'!BE109/CJ80_u6!BE109-1</f>
        <v>0.10699588477366251</v>
      </c>
      <c r="BF109" s="2">
        <f>'CJ80_u6-noXH2O'!BF109/CJ80_u6!BF109-1</f>
        <v>1.3245033112582849E-2</v>
      </c>
      <c r="BG109" s="2">
        <f>'CJ80_u6-noXH2O'!BG109/CJ80_u6!BG109-1</f>
        <v>2.0900321543408484E-2</v>
      </c>
      <c r="BH109" s="2">
        <f>'CJ80_u6-noXH2O'!BH109/CJ80_u6!BH109-1</f>
        <v>9.0723751274210063E-2</v>
      </c>
      <c r="BI109" s="2">
        <f>'CJ80_u6-noXH2O'!BI109/CJ80_u6!BI109-1</f>
        <v>8.0213903743315385E-2</v>
      </c>
      <c r="BJ109" s="2">
        <f>'CJ80_u6-noXH2O'!BJ109/CJ80_u6!BJ109-1</f>
        <v>0.13740458015267176</v>
      </c>
      <c r="BK109" s="2">
        <f>'CJ80_u6-noXH2O'!BK109/CJ80_u6!BK109-1</f>
        <v>0.12903225806451624</v>
      </c>
    </row>
    <row r="110" spans="1:63" x14ac:dyDescent="0.35">
      <c r="A110">
        <v>5</v>
      </c>
      <c r="B110" s="2">
        <f>'CJ80_u6-noXH2O'!B110/CJ80_u6!B110-1</f>
        <v>0</v>
      </c>
      <c r="C110" s="2">
        <f>'CJ80_u6-noXH2O'!C110/CJ80_u6!C110-1</f>
        <v>1.2562814070351758E-2</v>
      </c>
      <c r="D110" s="2">
        <f>'CJ80_u6-noXH2O'!D110/CJ80_u6!D110-1</f>
        <v>0.14285714285714302</v>
      </c>
      <c r="E110" s="2">
        <f>'CJ80_u6-noXH2O'!E110/CJ80_u6!E110-1</f>
        <v>0</v>
      </c>
      <c r="F110" s="2">
        <f>'CJ80_u6-noXH2O'!F110/CJ80_u6!F110-1</f>
        <v>0.10989010989010994</v>
      </c>
      <c r="G110" s="2">
        <f>'CJ80_u6-noXH2O'!G110/CJ80_u6!G110-1</f>
        <v>9.1772151898734E-2</v>
      </c>
      <c r="H110" s="2">
        <f>'CJ80_u6-noXH2O'!H110/CJ80_u6!H110-1</f>
        <v>0.10199004975124382</v>
      </c>
      <c r="I110" s="2">
        <f>'CJ80_u6-noXH2O'!I110/CJ80_u6!I110-1</f>
        <v>7.7611940298507376E-2</v>
      </c>
      <c r="J110" s="2">
        <f>'CJ80_u6-noXH2O'!J110/CJ80_u6!J110-1</f>
        <v>1.1703511053315907E-2</v>
      </c>
      <c r="K110" s="2">
        <f>'CJ80_u6-noXH2O'!K110/CJ80_u6!K110-1</f>
        <v>0</v>
      </c>
      <c r="L110" s="2">
        <f>'CJ80_u6-noXH2O'!L110/CJ80_u6!L110-1</f>
        <v>7.6642335766423431E-2</v>
      </c>
      <c r="M110" s="2">
        <f>'CJ80_u6-noXH2O'!M110/CJ80_u6!M110-1</f>
        <v>1.6393442622950838E-2</v>
      </c>
      <c r="N110" s="2">
        <f>'CJ80_u6-noXH2O'!N110/CJ80_u6!N110-1</f>
        <v>0.12544802867383509</v>
      </c>
      <c r="O110" s="2">
        <f>'CJ80_u6-noXH2O'!O110/CJ80_u6!O110-1</f>
        <v>2.857142857142847E-2</v>
      </c>
      <c r="P110" s="2">
        <f>'CJ80_u6-noXH2O'!P110/CJ80_u6!P110-1</f>
        <v>3.7414965986394488E-2</v>
      </c>
      <c r="Q110" s="2">
        <f>'CJ80_u6-noXH2O'!Q110/CJ80_u6!Q110-1</f>
        <v>0.10227272727272729</v>
      </c>
      <c r="R110" s="2">
        <f>'CJ80_u6-noXH2O'!R110/CJ80_u6!R110-1</f>
        <v>3.488372093023262E-2</v>
      </c>
      <c r="S110" s="2">
        <f>'CJ80_u6-noXH2O'!S110/CJ80_u6!S110-1</f>
        <v>5.2910052910052796E-2</v>
      </c>
      <c r="T110" s="2">
        <f>'CJ80_u6-noXH2O'!T110/CJ80_u6!T110-1</f>
        <v>1.8209408194233889E-2</v>
      </c>
      <c r="U110" s="2">
        <f>'CJ80_u6-noXH2O'!U110/CJ80_u6!U110-1</f>
        <v>4.8000000000000043E-2</v>
      </c>
      <c r="V110" s="2">
        <f>'CJ80_u6-noXH2O'!V110/CJ80_u6!V110-1</f>
        <v>0.1520467836257311</v>
      </c>
      <c r="W110" s="2">
        <f>'CJ80_u6-noXH2O'!W110/CJ80_u6!W110-1</f>
        <v>5.7915057915058021E-2</v>
      </c>
      <c r="X110" s="2">
        <f>'CJ80_u6-noXH2O'!X110/CJ80_u6!X110-1</f>
        <v>1.8691588785046731E-2</v>
      </c>
      <c r="Y110" s="2">
        <f>'CJ80_u6-noXH2O'!Y110/CJ80_u6!Y110-1</f>
        <v>1.7142857142857126E-2</v>
      </c>
      <c r="Z110" s="2">
        <f>'CJ80_u6-noXH2O'!Z110/CJ80_u6!Z110-1</f>
        <v>4.4543429844097204E-3</v>
      </c>
      <c r="AA110" s="2">
        <f>'CJ80_u6-noXH2O'!AA110/CJ80_u6!AA110-1</f>
        <v>0</v>
      </c>
      <c r="AB110" s="2">
        <f>'CJ80_u6-noXH2O'!AB110/CJ80_u6!AB110-1</f>
        <v>0</v>
      </c>
      <c r="AC110" s="2">
        <f>'CJ80_u6-noXH2O'!AC110/CJ80_u6!AC110-1</f>
        <v>0</v>
      </c>
      <c r="AD110" s="2">
        <f>'CJ80_u6-noXH2O'!AD110/CJ80_u6!AD110-1</f>
        <v>0</v>
      </c>
      <c r="AE110" s="2">
        <f>'CJ80_u6-noXH2O'!AE110/CJ80_u6!AE110-1</f>
        <v>0</v>
      </c>
      <c r="AF110" s="2">
        <f>'CJ80_u6-noXH2O'!AF110/CJ80_u6!AF110-1</f>
        <v>0</v>
      </c>
      <c r="AG110" s="2">
        <f>'CJ80_u6-noXH2O'!AG110/CJ80_u6!AG110-1</f>
        <v>0</v>
      </c>
      <c r="AH110" s="2">
        <f>'CJ80_u6-noXH2O'!AH110/CJ80_u6!AH110-1</f>
        <v>0</v>
      </c>
      <c r="AI110" s="2">
        <f>'CJ80_u6-noXH2O'!AI110/CJ80_u6!AI110-1</f>
        <v>0</v>
      </c>
      <c r="AJ110" s="2">
        <f>'CJ80_u6-noXH2O'!AJ110/CJ80_u6!AJ110-1</f>
        <v>0</v>
      </c>
      <c r="AK110" s="2">
        <f>'CJ80_u6-noXH2O'!AK110/CJ80_u6!AK110-1</f>
        <v>0</v>
      </c>
      <c r="AL110" s="2">
        <f>'CJ80_u6-noXH2O'!AL110/CJ80_u6!AL110-1</f>
        <v>0</v>
      </c>
      <c r="AM110" s="2">
        <f>'CJ80_u6-noXH2O'!AM110/CJ80_u6!AM110-1</f>
        <v>0</v>
      </c>
      <c r="AN110" s="2">
        <f>'CJ80_u6-noXH2O'!AN110/CJ80_u6!AN110-1</f>
        <v>0</v>
      </c>
      <c r="AO110" s="2">
        <f>'CJ80_u6-noXH2O'!AO110/CJ80_u6!AO110-1</f>
        <v>0.12154696132596698</v>
      </c>
      <c r="AP110" s="2">
        <f>'CJ80_u6-noXH2O'!AP110/CJ80_u6!AP110-1</f>
        <v>0.14117647058823524</v>
      </c>
      <c r="AQ110" s="2">
        <f>'CJ80_u6-noXH2O'!AQ110/CJ80_u6!AQ110-1</f>
        <v>8.8838268792710728E-2</v>
      </c>
      <c r="AR110" s="2">
        <f>'CJ80_u6-noXH2O'!AR110/CJ80_u6!AR110-1</f>
        <v>0.14285714285714279</v>
      </c>
      <c r="AS110" s="2">
        <f>'CJ80_u6-noXH2O'!AS110/CJ80_u6!AS110-1</f>
        <v>8.870967741935476E-2</v>
      </c>
      <c r="AT110" s="2">
        <f>'CJ80_u6-noXH2O'!AT110/CJ80_u6!AT110-1</f>
        <v>0.125</v>
      </c>
      <c r="AU110" s="2">
        <f>'CJ80_u6-noXH2O'!AU110/CJ80_u6!AU110-1</f>
        <v>0.11464968152866239</v>
      </c>
      <c r="AV110" s="2">
        <f>'CJ80_u6-noXH2O'!AV110/CJ80_u6!AV110-1</f>
        <v>0.12403100775193798</v>
      </c>
      <c r="AW110" s="2">
        <f>'CJ80_u6-noXH2O'!AW110/CJ80_u6!AW110-1</f>
        <v>8.8059701492537501E-2</v>
      </c>
      <c r="AX110" s="2">
        <f>'CJ80_u6-noXH2O'!AX110/CJ80_u6!AX110-1</f>
        <v>0.11256544502617793</v>
      </c>
      <c r="AY110" s="2">
        <f>'CJ80_u6-noXH2O'!AY110/CJ80_u6!AY110-1</f>
        <v>0.1283950617283951</v>
      </c>
      <c r="AZ110" s="2">
        <f>'CJ80_u6-noXH2O'!AZ110/CJ80_u6!AZ110-1</f>
        <v>0.14465408805031443</v>
      </c>
      <c r="BA110" s="2">
        <f>'CJ80_u6-noXH2O'!BA110/CJ80_u6!BA110-1</f>
        <v>8.5185185185185253E-2</v>
      </c>
      <c r="BB110" s="2">
        <f>'CJ80_u6-noXH2O'!BB110/CJ80_u6!BB110-1</f>
        <v>5.5045871559633142E-2</v>
      </c>
      <c r="BC110" s="2">
        <f>'CJ80_u6-noXH2O'!BC110/CJ80_u6!BC110-1</f>
        <v>0.13061224489795942</v>
      </c>
      <c r="BD110" s="2">
        <f>'CJ80_u6-noXH2O'!BD110/CJ80_u6!BD110-1</f>
        <v>0.12565445026178024</v>
      </c>
      <c r="BE110" s="2">
        <f>'CJ80_u6-noXH2O'!BE110/CJ80_u6!BE110-1</f>
        <v>0.11587982832618016</v>
      </c>
      <c r="BF110" s="2">
        <f>'CJ80_u6-noXH2O'!BF110/CJ80_u6!BF110-1</f>
        <v>1.3698630136986356E-2</v>
      </c>
      <c r="BG110" s="2">
        <f>'CJ80_u6-noXH2O'!BG110/CJ80_u6!BG110-1</f>
        <v>2.3294509151414511E-2</v>
      </c>
      <c r="BH110" s="2">
        <f>'CJ80_u6-noXH2O'!BH110/CJ80_u6!BH110-1</f>
        <v>9.9365750528541463E-2</v>
      </c>
      <c r="BI110" s="2">
        <f>'CJ80_u6-noXH2O'!BI110/CJ80_u6!BI110-1</f>
        <v>8.287292817679548E-2</v>
      </c>
      <c r="BJ110" s="2">
        <f>'CJ80_u6-noXH2O'!BJ110/CJ80_u6!BJ110-1</f>
        <v>0.14400000000000013</v>
      </c>
      <c r="BK110" s="2">
        <f>'CJ80_u6-noXH2O'!BK110/CJ80_u6!BK110-1</f>
        <v>0.13910186199342833</v>
      </c>
    </row>
    <row r="111" spans="1:63" x14ac:dyDescent="0.35">
      <c r="A111">
        <v>4</v>
      </c>
      <c r="B111" s="2">
        <f>'CJ80_u6-noXH2O'!B111/CJ80_u6!B111-1</f>
        <v>0</v>
      </c>
      <c r="C111" s="2">
        <f>'CJ80_u6-noXH2O'!C111/CJ80_u6!C111-1</f>
        <v>1.0101010101010166E-2</v>
      </c>
      <c r="D111" s="2">
        <f>'CJ80_u6-noXH2O'!D111/CJ80_u6!D111-1</f>
        <v>0.14851485148514865</v>
      </c>
      <c r="E111" s="2">
        <f>'CJ80_u6-noXH2O'!E111/CJ80_u6!E111-1</f>
        <v>0</v>
      </c>
      <c r="F111" s="2">
        <f>'CJ80_u6-noXH2O'!F111/CJ80_u6!F111-1</f>
        <v>0.12000000000000011</v>
      </c>
      <c r="G111" s="2">
        <f>'CJ80_u6-noXH2O'!G111/CJ80_u6!G111-1</f>
        <v>9.4771241830065467E-2</v>
      </c>
      <c r="H111" s="2">
        <f>'CJ80_u6-noXH2O'!H111/CJ80_u6!H111-1</f>
        <v>0.10256410256410264</v>
      </c>
      <c r="I111" s="2">
        <f>'CJ80_u6-noXH2O'!I111/CJ80_u6!I111-1</f>
        <v>7.9754601226993849E-2</v>
      </c>
      <c r="J111" s="2">
        <f>'CJ80_u6-noXH2O'!J111/CJ80_u6!J111-1</f>
        <v>1.3210039630118908E-2</v>
      </c>
      <c r="K111" s="2">
        <f>'CJ80_u6-noXH2O'!K111/CJ80_u6!K111-1</f>
        <v>0</v>
      </c>
      <c r="L111" s="2">
        <f>'CJ80_u6-noXH2O'!L111/CJ80_u6!L111-1</f>
        <v>8.2397003745318553E-2</v>
      </c>
      <c r="M111" s="2">
        <f>'CJ80_u6-noXH2O'!M111/CJ80_u6!M111-1</f>
        <v>1.6666666666666607E-2</v>
      </c>
      <c r="N111" s="2">
        <f>'CJ80_u6-noXH2O'!N111/CJ80_u6!N111-1</f>
        <v>0.13382899628252787</v>
      </c>
      <c r="O111" s="2">
        <f>'CJ80_u6-noXH2O'!O111/CJ80_u6!O111-1</f>
        <v>2.8985507246376718E-2</v>
      </c>
      <c r="P111" s="2">
        <f>'CJ80_u6-noXH2O'!P111/CJ80_u6!P111-1</f>
        <v>4.1666666666666741E-2</v>
      </c>
      <c r="Q111" s="2">
        <f>'CJ80_u6-noXH2O'!Q111/CJ80_u6!Q111-1</f>
        <v>0.107981220657277</v>
      </c>
      <c r="R111" s="2">
        <f>'CJ80_u6-noXH2O'!R111/CJ80_u6!R111-1</f>
        <v>4.1666666666666741E-2</v>
      </c>
      <c r="S111" s="2">
        <f>'CJ80_u6-noXH2O'!S111/CJ80_u6!S111-1</f>
        <v>5.4054054054053946E-2</v>
      </c>
      <c r="T111" s="2">
        <f>'CJ80_u6-noXH2O'!T111/CJ80_u6!T111-1</f>
        <v>1.6949152542372836E-2</v>
      </c>
      <c r="U111" s="2">
        <f>'CJ80_u6-noXH2O'!U111/CJ80_u6!U111-1</f>
        <v>4.9180327868852514E-2</v>
      </c>
      <c r="V111" s="2">
        <f>'CJ80_u6-noXH2O'!V111/CJ80_u6!V111-1</f>
        <v>0.15677321156773227</v>
      </c>
      <c r="W111" s="2">
        <f>'CJ80_u6-noXH2O'!W111/CJ80_u6!W111-1</f>
        <v>6.3492063492063489E-2</v>
      </c>
      <c r="X111" s="2">
        <f>'CJ80_u6-noXH2O'!X111/CJ80_u6!X111-1</f>
        <v>2.8571428571428692E-2</v>
      </c>
      <c r="Y111" s="2">
        <f>'CJ80_u6-noXH2O'!Y111/CJ80_u6!Y111-1</f>
        <v>1.744186046511631E-2</v>
      </c>
      <c r="Z111" s="2">
        <f>'CJ80_u6-noXH2O'!Z111/CJ80_u6!Z111-1</f>
        <v>4.5146726862301811E-3</v>
      </c>
      <c r="AA111" s="2">
        <f>'CJ80_u6-noXH2O'!AA111/CJ80_u6!AA111-1</f>
        <v>0</v>
      </c>
      <c r="AB111" s="2">
        <f>'CJ80_u6-noXH2O'!AB111/CJ80_u6!AB111-1</f>
        <v>0</v>
      </c>
      <c r="AC111" s="2">
        <f>'CJ80_u6-noXH2O'!AC111/CJ80_u6!AC111-1</f>
        <v>0</v>
      </c>
      <c r="AD111" s="2">
        <f>'CJ80_u6-noXH2O'!AD111/CJ80_u6!AD111-1</f>
        <v>0</v>
      </c>
      <c r="AE111" s="2">
        <f>'CJ80_u6-noXH2O'!AE111/CJ80_u6!AE111-1</f>
        <v>0</v>
      </c>
      <c r="AF111" s="2">
        <f>'CJ80_u6-noXH2O'!AF111/CJ80_u6!AF111-1</f>
        <v>0</v>
      </c>
      <c r="AG111" s="2">
        <f>'CJ80_u6-noXH2O'!AG111/CJ80_u6!AG111-1</f>
        <v>0</v>
      </c>
      <c r="AH111" s="2">
        <f>'CJ80_u6-noXH2O'!AH111/CJ80_u6!AH111-1</f>
        <v>0</v>
      </c>
      <c r="AI111" s="2">
        <f>'CJ80_u6-noXH2O'!AI111/CJ80_u6!AI111-1</f>
        <v>0</v>
      </c>
      <c r="AJ111" s="2">
        <f>'CJ80_u6-noXH2O'!AJ111/CJ80_u6!AJ111-1</f>
        <v>0</v>
      </c>
      <c r="AK111" s="2">
        <f>'CJ80_u6-noXH2O'!AK111/CJ80_u6!AK111-1</f>
        <v>0</v>
      </c>
      <c r="AL111" s="2">
        <f>'CJ80_u6-noXH2O'!AL111/CJ80_u6!AL111-1</f>
        <v>0</v>
      </c>
      <c r="AM111" s="2">
        <f>'CJ80_u6-noXH2O'!AM111/CJ80_u6!AM111-1</f>
        <v>0</v>
      </c>
      <c r="AN111" s="2">
        <f>'CJ80_u6-noXH2O'!AN111/CJ80_u6!AN111-1</f>
        <v>0</v>
      </c>
      <c r="AO111" s="2">
        <f>'CJ80_u6-noXH2O'!AO111/CJ80_u6!AO111-1</f>
        <v>0.12068965517241392</v>
      </c>
      <c r="AP111" s="2">
        <f>'CJ80_u6-noXH2O'!AP111/CJ80_u6!AP111-1</f>
        <v>0.14634146341463428</v>
      </c>
      <c r="AQ111" s="2">
        <f>'CJ80_u6-noXH2O'!AQ111/CJ80_u6!AQ111-1</f>
        <v>9.2417061611374196E-2</v>
      </c>
      <c r="AR111" s="2">
        <f>'CJ80_u6-noXH2O'!AR111/CJ80_u6!AR111-1</f>
        <v>0.15740740740740744</v>
      </c>
      <c r="AS111" s="2">
        <f>'CJ80_u6-noXH2O'!AS111/CJ80_u6!AS111-1</f>
        <v>9.2178770949720601E-2</v>
      </c>
      <c r="AT111" s="2">
        <f>'CJ80_u6-noXH2O'!AT111/CJ80_u6!AT111-1</f>
        <v>0.12937062937062938</v>
      </c>
      <c r="AU111" s="2">
        <f>'CJ80_u6-noXH2O'!AU111/CJ80_u6!AU111-1</f>
        <v>0.11842105263157898</v>
      </c>
      <c r="AV111" s="2">
        <f>'CJ80_u6-noXH2O'!AV111/CJ80_u6!AV111-1</f>
        <v>0.12799999999999989</v>
      </c>
      <c r="AW111" s="2">
        <f>'CJ80_u6-noXH2O'!AW111/CJ80_u6!AW111-1</f>
        <v>9.1472868217054248E-2</v>
      </c>
      <c r="AX111" s="2">
        <f>'CJ80_u6-noXH2O'!AX111/CJ80_u6!AX111-1</f>
        <v>0.11621621621621614</v>
      </c>
      <c r="AY111" s="2">
        <f>'CJ80_u6-noXH2O'!AY111/CJ80_u6!AY111-1</f>
        <v>0.13299232736572897</v>
      </c>
      <c r="AZ111" s="2">
        <f>'CJ80_u6-noXH2O'!AZ111/CJ80_u6!AZ111-1</f>
        <v>0.14569536423841067</v>
      </c>
      <c r="BA111" s="2">
        <f>'CJ80_u6-noXH2O'!BA111/CJ80_u6!BA111-1</f>
        <v>8.9494163424124418E-2</v>
      </c>
      <c r="BB111" s="2">
        <f>'CJ80_u6-noXH2O'!BB111/CJ80_u6!BB111-1</f>
        <v>4.6728971962616939E-2</v>
      </c>
      <c r="BC111" s="2">
        <f>'CJ80_u6-noXH2O'!BC111/CJ80_u6!BC111-1</f>
        <v>0.13800424628450125</v>
      </c>
      <c r="BD111" s="2">
        <f>'CJ80_u6-noXH2O'!BD111/CJ80_u6!BD111-1</f>
        <v>0.13407821229050287</v>
      </c>
      <c r="BE111" s="2">
        <f>'CJ80_u6-noXH2O'!BE111/CJ80_u6!BE111-1</f>
        <v>0.11999999999999988</v>
      </c>
      <c r="BF111" s="2">
        <f>'CJ80_u6-noXH2O'!BF111/CJ80_u6!BF111-1</f>
        <v>2.1276595744680771E-2</v>
      </c>
      <c r="BG111" s="2">
        <f>'CJ80_u6-noXH2O'!BG111/CJ80_u6!BG111-1</f>
        <v>2.4013722126929649E-2</v>
      </c>
      <c r="BH111" s="2">
        <f>'CJ80_u6-noXH2O'!BH111/CJ80_u6!BH111-1</f>
        <v>0.10382513661202175</v>
      </c>
      <c r="BI111" s="2">
        <f>'CJ80_u6-noXH2O'!BI111/CJ80_u6!BI111-1</f>
        <v>8.5714285714285854E-2</v>
      </c>
      <c r="BJ111" s="2">
        <f>'CJ80_u6-noXH2O'!BJ111/CJ80_u6!BJ111-1</f>
        <v>0.15000000000000013</v>
      </c>
      <c r="BK111" s="2">
        <f>'CJ80_u6-noXH2O'!BK111/CJ80_u6!BK111-1</f>
        <v>0.14864864864864868</v>
      </c>
    </row>
    <row r="112" spans="1:63" x14ac:dyDescent="0.35">
      <c r="A112">
        <v>3</v>
      </c>
      <c r="B112" s="2">
        <f>'CJ80_u6-noXH2O'!B112/CJ80_u6!B112-1</f>
        <v>0</v>
      </c>
      <c r="C112" s="2">
        <f>'CJ80_u6-noXH2O'!C112/CJ80_u6!C112-1</f>
        <v>1.0152284263959421E-2</v>
      </c>
      <c r="D112" s="2">
        <f>'CJ80_u6-noXH2O'!D112/CJ80_u6!D112-1</f>
        <v>0.15071283095723009</v>
      </c>
      <c r="E112" s="2">
        <f>'CJ80_u6-noXH2O'!E112/CJ80_u6!E112-1</f>
        <v>0</v>
      </c>
      <c r="F112" s="2">
        <f>'CJ80_u6-noXH2O'!F112/CJ80_u6!F112-1</f>
        <v>0.11764705882352944</v>
      </c>
      <c r="G112" s="2">
        <f>'CJ80_u6-noXH2O'!G112/CJ80_u6!G112-1</f>
        <v>9.7643097643097532E-2</v>
      </c>
      <c r="H112" s="2">
        <f>'CJ80_u6-noXH2O'!H112/CJ80_u6!H112-1</f>
        <v>0.10817941952506582</v>
      </c>
      <c r="I112" s="2">
        <f>'CJ80_u6-noXH2O'!I112/CJ80_u6!I112-1</f>
        <v>8.1761006289308158E-2</v>
      </c>
      <c r="J112" s="2">
        <f>'CJ80_u6-noXH2O'!J112/CJ80_u6!J112-1</f>
        <v>1.3368983957219305E-2</v>
      </c>
      <c r="K112" s="2">
        <f>'CJ80_u6-noXH2O'!K112/CJ80_u6!K112-1</f>
        <v>0</v>
      </c>
      <c r="L112" s="2">
        <f>'CJ80_u6-noXH2O'!L112/CJ80_u6!L112-1</f>
        <v>7.9847908745247054E-2</v>
      </c>
      <c r="M112" s="2">
        <f>'CJ80_u6-noXH2O'!M112/CJ80_u6!M112-1</f>
        <v>1.6949152542372836E-2</v>
      </c>
      <c r="N112" s="2">
        <f>'CJ80_u6-noXH2O'!N112/CJ80_u6!N112-1</f>
        <v>0.13793103448275867</v>
      </c>
      <c r="O112" s="2">
        <f>'CJ80_u6-noXH2O'!O112/CJ80_u6!O112-1</f>
        <v>2.9197080291970989E-2</v>
      </c>
      <c r="P112" s="2">
        <f>'CJ80_u6-noXH2O'!P112/CJ80_u6!P112-1</f>
        <v>4.2402826855123532E-2</v>
      </c>
      <c r="Q112" s="2">
        <f>'CJ80_u6-noXH2O'!Q112/CJ80_u6!Q112-1</f>
        <v>0.11084337349397577</v>
      </c>
      <c r="R112" s="2">
        <f>'CJ80_u6-noXH2O'!R112/CJ80_u6!R112-1</f>
        <v>4.2424242424242475E-2</v>
      </c>
      <c r="S112" s="2">
        <f>'CJ80_u6-noXH2O'!S112/CJ80_u6!S112-1</f>
        <v>5.5248618784530468E-2</v>
      </c>
      <c r="T112" s="2">
        <f>'CJ80_u6-noXH2O'!T112/CJ80_u6!T112-1</f>
        <v>1.8779342723004744E-2</v>
      </c>
      <c r="U112" s="2">
        <f>'CJ80_u6-noXH2O'!U112/CJ80_u6!U112-1</f>
        <v>5.0000000000000044E-2</v>
      </c>
      <c r="V112" s="2">
        <f>'CJ80_u6-noXH2O'!V112/CJ80_u6!V112-1</f>
        <v>0.16271721958925767</v>
      </c>
      <c r="W112" s="2">
        <f>'CJ80_u6-noXH2O'!W112/CJ80_u6!W112-1</f>
        <v>6.0728744939271273E-2</v>
      </c>
      <c r="X112" s="2">
        <f>'CJ80_u6-noXH2O'!X112/CJ80_u6!X112-1</f>
        <v>2.9126213592232775E-2</v>
      </c>
      <c r="Y112" s="2">
        <f>'CJ80_u6-noXH2O'!Y112/CJ80_u6!Y112-1</f>
        <v>1.7647058823529349E-2</v>
      </c>
      <c r="Z112" s="2">
        <f>'CJ80_u6-noXH2O'!Z112/CJ80_u6!Z112-1</f>
        <v>4.5714285714284486E-3</v>
      </c>
      <c r="AA112" s="2">
        <f>'CJ80_u6-noXH2O'!AA112/CJ80_u6!AA112-1</f>
        <v>0</v>
      </c>
      <c r="AB112" s="2">
        <f>'CJ80_u6-noXH2O'!AB112/CJ80_u6!AB112-1</f>
        <v>0</v>
      </c>
      <c r="AC112" s="2">
        <f>'CJ80_u6-noXH2O'!AC112/CJ80_u6!AC112-1</f>
        <v>0</v>
      </c>
      <c r="AD112" s="2">
        <f>'CJ80_u6-noXH2O'!AD112/CJ80_u6!AD112-1</f>
        <v>0</v>
      </c>
      <c r="AE112" s="2">
        <f>'CJ80_u6-noXH2O'!AE112/CJ80_u6!AE112-1</f>
        <v>0</v>
      </c>
      <c r="AF112" s="2">
        <f>'CJ80_u6-noXH2O'!AF112/CJ80_u6!AF112-1</f>
        <v>0</v>
      </c>
      <c r="AG112" s="2">
        <f>'CJ80_u6-noXH2O'!AG112/CJ80_u6!AG112-1</f>
        <v>0</v>
      </c>
      <c r="AH112" s="2">
        <f>'CJ80_u6-noXH2O'!AH112/CJ80_u6!AH112-1</f>
        <v>0</v>
      </c>
      <c r="AI112" s="2">
        <f>'CJ80_u6-noXH2O'!AI112/CJ80_u6!AI112-1</f>
        <v>0</v>
      </c>
      <c r="AJ112" s="2">
        <f>'CJ80_u6-noXH2O'!AJ112/CJ80_u6!AJ112-1</f>
        <v>0</v>
      </c>
      <c r="AK112" s="2">
        <f>'CJ80_u6-noXH2O'!AK112/CJ80_u6!AK112-1</f>
        <v>0</v>
      </c>
      <c r="AL112" s="2">
        <f>'CJ80_u6-noXH2O'!AL112/CJ80_u6!AL112-1</f>
        <v>0</v>
      </c>
      <c r="AM112" s="2">
        <f>'CJ80_u6-noXH2O'!AM112/CJ80_u6!AM112-1</f>
        <v>0</v>
      </c>
      <c r="AN112" s="2">
        <f>'CJ80_u6-noXH2O'!AN112/CJ80_u6!AN112-1</f>
        <v>0</v>
      </c>
      <c r="AO112" s="2">
        <f>'CJ80_u6-noXH2O'!AO112/CJ80_u6!AO112-1</f>
        <v>0.13095238095238093</v>
      </c>
      <c r="AP112" s="2">
        <f>'CJ80_u6-noXH2O'!AP112/CJ80_u6!AP112-1</f>
        <v>0.15723270440251569</v>
      </c>
      <c r="AQ112" s="2">
        <f>'CJ80_u6-noXH2O'!AQ112/CJ80_u6!AQ112-1</f>
        <v>9.2909535452322611E-2</v>
      </c>
      <c r="AR112" s="2">
        <f>'CJ80_u6-noXH2O'!AR112/CJ80_u6!AR112-1</f>
        <v>0.16190476190476177</v>
      </c>
      <c r="AS112" s="2">
        <f>'CJ80_u6-noXH2O'!AS112/CJ80_u6!AS112-1</f>
        <v>9.5100864553314013E-2</v>
      </c>
      <c r="AT112" s="2">
        <f>'CJ80_u6-noXH2O'!AT112/CJ80_u6!AT112-1</f>
        <v>0.1348920863309353</v>
      </c>
      <c r="AU112" s="2">
        <f>'CJ80_u6-noXH2O'!AU112/CJ80_u6!AU112-1</f>
        <v>0.12162162162162149</v>
      </c>
      <c r="AV112" s="2">
        <f>'CJ80_u6-noXH2O'!AV112/CJ80_u6!AV112-1</f>
        <v>0.12295081967213117</v>
      </c>
      <c r="AW112" s="2">
        <f>'CJ80_u6-noXH2O'!AW112/CJ80_u6!AW112-1</f>
        <v>9.4249201277955441E-2</v>
      </c>
      <c r="AX112" s="2">
        <f>'CJ80_u6-noXH2O'!AX112/CJ80_u6!AX112-1</f>
        <v>0.11911357340720219</v>
      </c>
      <c r="AY112" s="2">
        <f>'CJ80_u6-noXH2O'!AY112/CJ80_u6!AY112-1</f>
        <v>0.13984168865435365</v>
      </c>
      <c r="AZ112" s="2">
        <f>'CJ80_u6-noXH2O'!AZ112/CJ80_u6!AZ112-1</f>
        <v>0.15384615384615374</v>
      </c>
      <c r="BA112" s="2">
        <f>'CJ80_u6-noXH2O'!BA112/CJ80_u6!BA112-1</f>
        <v>9.3117408906882471E-2</v>
      </c>
      <c r="BB112" s="2">
        <f>'CJ80_u6-noXH2O'!BB112/CJ80_u6!BB112-1</f>
        <v>4.7619047619047672E-2</v>
      </c>
      <c r="BC112" s="2">
        <f>'CJ80_u6-noXH2O'!BC112/CJ80_u6!BC112-1</f>
        <v>0.14285714285714302</v>
      </c>
      <c r="BD112" s="2">
        <f>'CJ80_u6-noXH2O'!BD112/CJ80_u6!BD112-1</f>
        <v>0.14117647058823524</v>
      </c>
      <c r="BE112" s="2">
        <f>'CJ80_u6-noXH2O'!BE112/CJ80_u6!BE112-1</f>
        <v>0.12385321100917412</v>
      </c>
      <c r="BF112" s="2">
        <f>'CJ80_u6-noXH2O'!BF112/CJ80_u6!BF112-1</f>
        <v>1.449275362318847E-2</v>
      </c>
      <c r="BG112" s="2">
        <f>'CJ80_u6-noXH2O'!BG112/CJ80_u6!BG112-1</f>
        <v>2.464788732394374E-2</v>
      </c>
      <c r="BH112" s="2">
        <f>'CJ80_u6-noXH2O'!BH112/CJ80_u6!BH112-1</f>
        <v>0.1046119235095615</v>
      </c>
      <c r="BI112" s="2">
        <f>'CJ80_u6-noXH2O'!BI112/CJ80_u6!BI112-1</f>
        <v>8.8235294117646967E-2</v>
      </c>
      <c r="BJ112" s="2">
        <f>'CJ80_u6-noXH2O'!BJ112/CJ80_u6!BJ112-1</f>
        <v>0.14655172413793105</v>
      </c>
      <c r="BK112" s="2">
        <f>'CJ80_u6-noXH2O'!BK112/CJ80_u6!BK112-1</f>
        <v>0.14547537227949592</v>
      </c>
    </row>
    <row r="113" spans="1:63" x14ac:dyDescent="0.35">
      <c r="A113">
        <v>2</v>
      </c>
      <c r="B113" s="2">
        <f>'CJ80_u6-noXH2O'!B113/CJ80_u6!B113-1</f>
        <v>0</v>
      </c>
      <c r="C113" s="2">
        <f>'CJ80_u6-noXH2O'!C113/CJ80_u6!C113-1</f>
        <v>1.2787723785166127E-2</v>
      </c>
      <c r="D113" s="2">
        <f>'CJ80_u6-noXH2O'!D113/CJ80_u6!D113-1</f>
        <v>0.16279069767441867</v>
      </c>
      <c r="E113" s="2">
        <f>'CJ80_u6-noXH2O'!E113/CJ80_u6!E113-1</f>
        <v>0</v>
      </c>
      <c r="F113" s="2">
        <f>'CJ80_u6-noXH2O'!F113/CJ80_u6!F113-1</f>
        <v>0.12883435582822078</v>
      </c>
      <c r="G113" s="2">
        <f>'CJ80_u6-noXH2O'!G113/CJ80_u6!G113-1</f>
        <v>0.10069444444444442</v>
      </c>
      <c r="H113" s="2">
        <f>'CJ80_u6-noXH2O'!H113/CJ80_u6!H113-1</f>
        <v>0.11171662125340598</v>
      </c>
      <c r="I113" s="2">
        <f>'CJ80_u6-noXH2O'!I113/CJ80_u6!I113-1</f>
        <v>8.4142394822006583E-2</v>
      </c>
      <c r="J113" s="2">
        <f>'CJ80_u6-noXH2O'!J113/CJ80_u6!J113-1</f>
        <v>1.3568521031207537E-2</v>
      </c>
      <c r="K113" s="2">
        <f>'CJ80_u6-noXH2O'!K113/CJ80_u6!K113-1</f>
        <v>0</v>
      </c>
      <c r="L113" s="2">
        <f>'CJ80_u6-noXH2O'!L113/CJ80_u6!L113-1</f>
        <v>8.5271317829457294E-2</v>
      </c>
      <c r="M113" s="2">
        <f>'CJ80_u6-noXH2O'!M113/CJ80_u6!M113-1</f>
        <v>2.5862068965517349E-2</v>
      </c>
      <c r="N113" s="2">
        <f>'CJ80_u6-noXH2O'!N113/CJ80_u6!N113-1</f>
        <v>0.13833992094861647</v>
      </c>
      <c r="O113" s="2">
        <f>'CJ80_u6-noXH2O'!O113/CJ80_u6!O113-1</f>
        <v>2.9411764705882248E-2</v>
      </c>
      <c r="P113" s="2">
        <f>'CJ80_u6-noXH2O'!P113/CJ80_u6!P113-1</f>
        <v>4.3165467625899234E-2</v>
      </c>
      <c r="Q113" s="2">
        <f>'CJ80_u6-noXH2O'!Q113/CJ80_u6!Q113-1</f>
        <v>0.11442786069651767</v>
      </c>
      <c r="R113" s="2">
        <f>'CJ80_u6-noXH2O'!R113/CJ80_u6!R113-1</f>
        <v>4.3209876543210068E-2</v>
      </c>
      <c r="S113" s="2">
        <f>'CJ80_u6-noXH2O'!S113/CJ80_u6!S113-1</f>
        <v>5.6497175141242861E-2</v>
      </c>
      <c r="T113" s="2">
        <f>'CJ80_u6-noXH2O'!T113/CJ80_u6!T113-1</f>
        <v>1.9077901430842648E-2</v>
      </c>
      <c r="U113" s="2">
        <f>'CJ80_u6-noXH2O'!U113/CJ80_u6!U113-1</f>
        <v>5.1282051282051322E-2</v>
      </c>
      <c r="V113" s="2">
        <f>'CJ80_u6-noXH2O'!V113/CJ80_u6!V113-1</f>
        <v>0.16996699669966997</v>
      </c>
      <c r="W113" s="2">
        <f>'CJ80_u6-noXH2O'!W113/CJ80_u6!W113-1</f>
        <v>6.6666666666666652E-2</v>
      </c>
      <c r="X113" s="2">
        <f>'CJ80_u6-noXH2O'!X113/CJ80_u6!X113-1</f>
        <v>1.9607843137254832E-2</v>
      </c>
      <c r="Y113" s="2">
        <f>'CJ80_u6-noXH2O'!Y113/CJ80_u6!Y113-1</f>
        <v>1.7964071856287234E-2</v>
      </c>
      <c r="Z113" s="2">
        <f>'CJ80_u6-noXH2O'!Z113/CJ80_u6!Z113-1</f>
        <v>4.6296296296295392E-3</v>
      </c>
      <c r="AA113" s="2">
        <f>'CJ80_u6-noXH2O'!AA113/CJ80_u6!AA113-1</f>
        <v>0</v>
      </c>
      <c r="AB113" s="2">
        <f>'CJ80_u6-noXH2O'!AB113/CJ80_u6!AB113-1</f>
        <v>0</v>
      </c>
      <c r="AC113" s="2">
        <f>'CJ80_u6-noXH2O'!AC113/CJ80_u6!AC113-1</f>
        <v>0</v>
      </c>
      <c r="AD113" s="2">
        <f>'CJ80_u6-noXH2O'!AD113/CJ80_u6!AD113-1</f>
        <v>0</v>
      </c>
      <c r="AE113" s="2">
        <f>'CJ80_u6-noXH2O'!AE113/CJ80_u6!AE113-1</f>
        <v>0</v>
      </c>
      <c r="AF113" s="2">
        <f>'CJ80_u6-noXH2O'!AF113/CJ80_u6!AF113-1</f>
        <v>0</v>
      </c>
      <c r="AG113" s="2">
        <f>'CJ80_u6-noXH2O'!AG113/CJ80_u6!AG113-1</f>
        <v>0</v>
      </c>
      <c r="AH113" s="2">
        <f>'CJ80_u6-noXH2O'!AH113/CJ80_u6!AH113-1</f>
        <v>0</v>
      </c>
      <c r="AI113" s="2">
        <f>'CJ80_u6-noXH2O'!AI113/CJ80_u6!AI113-1</f>
        <v>0</v>
      </c>
      <c r="AJ113" s="2">
        <f>'CJ80_u6-noXH2O'!AJ113/CJ80_u6!AJ113-1</f>
        <v>0</v>
      </c>
      <c r="AK113" s="2">
        <f>'CJ80_u6-noXH2O'!AK113/CJ80_u6!AK113-1</f>
        <v>0</v>
      </c>
      <c r="AL113" s="2">
        <f>'CJ80_u6-noXH2O'!AL113/CJ80_u6!AL113-1</f>
        <v>0</v>
      </c>
      <c r="AM113" s="2">
        <f>'CJ80_u6-noXH2O'!AM113/CJ80_u6!AM113-1</f>
        <v>0</v>
      </c>
      <c r="AN113" s="2">
        <f>'CJ80_u6-noXH2O'!AN113/CJ80_u6!AN113-1</f>
        <v>0</v>
      </c>
      <c r="AO113" s="2">
        <f>'CJ80_u6-noXH2O'!AO113/CJ80_u6!AO113-1</f>
        <v>0.12962962962962976</v>
      </c>
      <c r="AP113" s="2">
        <f>'CJ80_u6-noXH2O'!AP113/CJ80_u6!AP113-1</f>
        <v>0.16233766233766223</v>
      </c>
      <c r="AQ113" s="2">
        <f>'CJ80_u6-noXH2O'!AQ113/CJ80_u6!AQ113-1</f>
        <v>9.6446700507614169E-2</v>
      </c>
      <c r="AR113" s="2">
        <f>'CJ80_u6-noXH2O'!AR113/CJ80_u6!AR113-1</f>
        <v>0.16666666666666674</v>
      </c>
      <c r="AS113" s="2">
        <f>'CJ80_u6-noXH2O'!AS113/CJ80_u6!AS113-1</f>
        <v>9.8507462686567182E-2</v>
      </c>
      <c r="AT113" s="2">
        <f>'CJ80_u6-noXH2O'!AT113/CJ80_u6!AT113-1</f>
        <v>0.13888888888888884</v>
      </c>
      <c r="AU113" s="2">
        <f>'CJ80_u6-noXH2O'!AU113/CJ80_u6!AU113-1</f>
        <v>0.12891986062717775</v>
      </c>
      <c r="AV113" s="2">
        <f>'CJ80_u6-noXH2O'!AV113/CJ80_u6!AV113-1</f>
        <v>0.13559322033898313</v>
      </c>
      <c r="AW113" s="2">
        <f>'CJ80_u6-noXH2O'!AW113/CJ80_u6!AW113-1</f>
        <v>9.7359735973597372E-2</v>
      </c>
      <c r="AX113" s="2">
        <f>'CJ80_u6-noXH2O'!AX113/CJ80_u6!AX113-1</f>
        <v>0.12250712250712259</v>
      </c>
      <c r="AY113" s="2">
        <f>'CJ80_u6-noXH2O'!AY113/CJ80_u6!AY113-1</f>
        <v>0.14441416893732972</v>
      </c>
      <c r="AZ113" s="2">
        <f>'CJ80_u6-noXH2O'!AZ113/CJ80_u6!AZ113-1</f>
        <v>0.16296296296296298</v>
      </c>
      <c r="BA113" s="2">
        <f>'CJ80_u6-noXH2O'!BA113/CJ80_u6!BA113-1</f>
        <v>9.7872340425531945E-2</v>
      </c>
      <c r="BB113" s="2">
        <f>'CJ80_u6-noXH2O'!BB113/CJ80_u6!BB113-1</f>
        <v>5.8823529411764719E-2</v>
      </c>
      <c r="BC113" s="2">
        <f>'CJ80_u6-noXH2O'!BC113/CJ80_u6!BC113-1</f>
        <v>0.14874141876430214</v>
      </c>
      <c r="BD113" s="2">
        <f>'CJ80_u6-noXH2O'!BD113/CJ80_u6!BD113-1</f>
        <v>0.14375000000000004</v>
      </c>
      <c r="BE113" s="2">
        <f>'CJ80_u6-noXH2O'!BE113/CJ80_u6!BE113-1</f>
        <v>0.12857142857142856</v>
      </c>
      <c r="BF113" s="2">
        <f>'CJ80_u6-noXH2O'!BF113/CJ80_u6!BF113-1</f>
        <v>1.4925373134328401E-2</v>
      </c>
      <c r="BG113" s="2">
        <f>'CJ80_u6-noXH2O'!BG113/CJ80_u6!BG113-1</f>
        <v>2.5408348457350183E-2</v>
      </c>
      <c r="BH113" s="2">
        <f>'CJ80_u6-noXH2O'!BH113/CJ80_u6!BH113-1</f>
        <v>0.10942956926658898</v>
      </c>
      <c r="BI113" s="2">
        <f>'CJ80_u6-noXH2O'!BI113/CJ80_u6!BI113-1</f>
        <v>9.7560975609756184E-2</v>
      </c>
      <c r="BJ113" s="2">
        <f>'CJ80_u6-noXH2O'!BJ113/CJ80_u6!BJ113-1</f>
        <v>0.15315315315315314</v>
      </c>
      <c r="BK113" s="2">
        <f>'CJ80_u6-noXH2O'!BK113/CJ80_u6!BK113-1</f>
        <v>0.15537383177570097</v>
      </c>
    </row>
    <row r="114" spans="1:63" x14ac:dyDescent="0.35">
      <c r="A114">
        <v>1</v>
      </c>
      <c r="B114" s="2">
        <f>'CJ80_u6-noXH2O'!B114/CJ80_u6!B114-1</f>
        <v>0</v>
      </c>
      <c r="C114" s="2">
        <f>'CJ80_u6-noXH2O'!C114/CJ80_u6!C114-1</f>
        <v>1.2853470437017789E-2</v>
      </c>
      <c r="D114" s="2">
        <f>'CJ80_u6-noXH2O'!D114/CJ80_u6!D114-1</f>
        <v>0.17256637168141586</v>
      </c>
      <c r="E114" s="2">
        <f>'CJ80_u6-noXH2O'!E114/CJ80_u6!E114-1</f>
        <v>0</v>
      </c>
      <c r="F114" s="2">
        <f>'CJ80_u6-noXH2O'!F114/CJ80_u6!F114-1</f>
        <v>0.13375796178343946</v>
      </c>
      <c r="G114" s="2">
        <f>'CJ80_u6-noXH2O'!G114/CJ80_u6!G114-1</f>
        <v>0.1079136690647482</v>
      </c>
      <c r="H114" s="2">
        <f>'CJ80_u6-noXH2O'!H114/CJ80_u6!H114-1</f>
        <v>0.11549295774647894</v>
      </c>
      <c r="I114" s="2">
        <f>'CJ80_u6-noXH2O'!I114/CJ80_u6!I114-1</f>
        <v>9.0301003344481545E-2</v>
      </c>
      <c r="J114" s="2">
        <f>'CJ80_u6-noXH2O'!J114/CJ80_u6!J114-1</f>
        <v>1.3755158184318939E-2</v>
      </c>
      <c r="K114" s="2">
        <f>'CJ80_u6-noXH2O'!K114/CJ80_u6!K114-1</f>
        <v>0</v>
      </c>
      <c r="L114" s="2">
        <f>'CJ80_u6-noXH2O'!L114/CJ80_u6!L114-1</f>
        <v>8.6956521739130599E-2</v>
      </c>
      <c r="M114" s="2">
        <f>'CJ80_u6-noXH2O'!M114/CJ80_u6!M114-1</f>
        <v>2.6315789473684292E-2</v>
      </c>
      <c r="N114" s="2">
        <f>'CJ80_u6-noXH2O'!N114/CJ80_u6!N114-1</f>
        <v>0.14754098360655732</v>
      </c>
      <c r="O114" s="2">
        <f>'CJ80_u6-noXH2O'!O114/CJ80_u6!O114-1</f>
        <v>2.9850746268656581E-2</v>
      </c>
      <c r="P114" s="2">
        <f>'CJ80_u6-noXH2O'!P114/CJ80_u6!P114-1</f>
        <v>4.3956043956044022E-2</v>
      </c>
      <c r="Q114" s="2">
        <f>'CJ80_u6-noXH2O'!Q114/CJ80_u6!Q114-1</f>
        <v>0.12082262210796912</v>
      </c>
      <c r="R114" s="2">
        <f>'CJ80_u6-noXH2O'!R114/CJ80_u6!R114-1</f>
        <v>3.7735849056603765E-2</v>
      </c>
      <c r="S114" s="2">
        <f>'CJ80_u6-noXH2O'!S114/CJ80_u6!S114-1</f>
        <v>5.8139534883721034E-2</v>
      </c>
      <c r="T114" s="2">
        <f>'CJ80_u6-noXH2O'!T114/CJ80_u6!T114-1</f>
        <v>1.938610662358653E-2</v>
      </c>
      <c r="U114" s="2">
        <f>'CJ80_u6-noXH2O'!U114/CJ80_u6!U114-1</f>
        <v>6.1403508771929793E-2</v>
      </c>
      <c r="V114" s="2">
        <f>'CJ80_u6-noXH2O'!V114/CJ80_u6!V114-1</f>
        <v>0.17616580310880847</v>
      </c>
      <c r="W114" s="2">
        <f>'CJ80_u6-noXH2O'!W114/CJ80_u6!W114-1</f>
        <v>6.8376068376068355E-2</v>
      </c>
      <c r="X114" s="2">
        <f>'CJ80_u6-noXH2O'!X114/CJ80_u6!X114-1</f>
        <v>3.0000000000000027E-2</v>
      </c>
      <c r="Y114" s="2">
        <f>'CJ80_u6-noXH2O'!Y114/CJ80_u6!Y114-1</f>
        <v>2.4390243902439046E-2</v>
      </c>
      <c r="Z114" s="2">
        <f>'CJ80_u6-noXH2O'!Z114/CJ80_u6!Z114-1</f>
        <v>4.6893317702227932E-3</v>
      </c>
      <c r="AA114" s="2">
        <f>'CJ80_u6-noXH2O'!AA114/CJ80_u6!AA114-1</f>
        <v>0</v>
      </c>
      <c r="AB114" s="2">
        <f>'CJ80_u6-noXH2O'!AB114/CJ80_u6!AB114-1</f>
        <v>0</v>
      </c>
      <c r="AC114" s="2">
        <f>'CJ80_u6-noXH2O'!AC114/CJ80_u6!AC114-1</f>
        <v>0</v>
      </c>
      <c r="AD114" s="2">
        <f>'CJ80_u6-noXH2O'!AD114/CJ80_u6!AD114-1</f>
        <v>0</v>
      </c>
      <c r="AE114" s="2">
        <f>'CJ80_u6-noXH2O'!AE114/CJ80_u6!AE114-1</f>
        <v>0</v>
      </c>
      <c r="AF114" s="2">
        <f>'CJ80_u6-noXH2O'!AF114/CJ80_u6!AF114-1</f>
        <v>0</v>
      </c>
      <c r="AG114" s="2">
        <f>'CJ80_u6-noXH2O'!AG114/CJ80_u6!AG114-1</f>
        <v>0</v>
      </c>
      <c r="AH114" s="2">
        <f>'CJ80_u6-noXH2O'!AH114/CJ80_u6!AH114-1</f>
        <v>0</v>
      </c>
      <c r="AI114" s="2">
        <f>'CJ80_u6-noXH2O'!AI114/CJ80_u6!AI114-1</f>
        <v>0</v>
      </c>
      <c r="AJ114" s="2">
        <f>'CJ80_u6-noXH2O'!AJ114/CJ80_u6!AJ114-1</f>
        <v>0</v>
      </c>
      <c r="AK114" s="2">
        <f>'CJ80_u6-noXH2O'!AK114/CJ80_u6!AK114-1</f>
        <v>0</v>
      </c>
      <c r="AL114" s="2">
        <f>'CJ80_u6-noXH2O'!AL114/CJ80_u6!AL114-1</f>
        <v>0</v>
      </c>
      <c r="AM114" s="2">
        <f>'CJ80_u6-noXH2O'!AM114/CJ80_u6!AM114-1</f>
        <v>0</v>
      </c>
      <c r="AN114" s="2">
        <f>'CJ80_u6-noXH2O'!AN114/CJ80_u6!AN114-1</f>
        <v>0</v>
      </c>
      <c r="AO114" s="2">
        <f>'CJ80_u6-noXH2O'!AO114/CJ80_u6!AO114-1</f>
        <v>0.14193548387096766</v>
      </c>
      <c r="AP114" s="2">
        <f>'CJ80_u6-noXH2O'!AP114/CJ80_u6!AP114-1</f>
        <v>0.17567567567567566</v>
      </c>
      <c r="AQ114" s="2">
        <f>'CJ80_u6-noXH2O'!AQ114/CJ80_u6!AQ114-1</f>
        <v>0.10317460317460303</v>
      </c>
      <c r="AR114" s="2">
        <f>'CJ80_u6-noXH2O'!AR114/CJ80_u6!AR114-1</f>
        <v>0.16396761133603244</v>
      </c>
      <c r="AS114" s="2">
        <f>'CJ80_u6-noXH2O'!AS114/CJ80_u6!AS114-1</f>
        <v>0.10248447204968936</v>
      </c>
      <c r="AT114" s="2">
        <f>'CJ80_u6-noXH2O'!AT114/CJ80_u6!AT114-1</f>
        <v>0.14531548757170176</v>
      </c>
      <c r="AU114" s="2">
        <f>'CJ80_u6-noXH2O'!AU114/CJ80_u6!AU114-1</f>
        <v>0.13309352517985595</v>
      </c>
      <c r="AV114" s="2">
        <f>'CJ80_u6-noXH2O'!AV114/CJ80_u6!AV114-1</f>
        <v>0.13043478260869557</v>
      </c>
      <c r="AW114" s="2">
        <f>'CJ80_u6-noXH2O'!AW114/CJ80_u6!AW114-1</f>
        <v>0.10273972602739723</v>
      </c>
      <c r="AX114" s="2">
        <f>'CJ80_u6-noXH2O'!AX114/CJ80_u6!AX114-1</f>
        <v>0.13056379821958441</v>
      </c>
      <c r="AY114" s="2">
        <f>'CJ80_u6-noXH2O'!AY114/CJ80_u6!AY114-1</f>
        <v>0.15254237288135597</v>
      </c>
      <c r="AZ114" s="2">
        <f>'CJ80_u6-noXH2O'!AZ114/CJ80_u6!AZ114-1</f>
        <v>0.16279069767441867</v>
      </c>
      <c r="BA114" s="2">
        <f>'CJ80_u6-noXH2O'!BA114/CJ80_u6!BA114-1</f>
        <v>9.6916299559471453E-2</v>
      </c>
      <c r="BB114" s="2">
        <f>'CJ80_u6-noXH2O'!BB114/CJ80_u6!BB114-1</f>
        <v>5.10510510510509E-2</v>
      </c>
      <c r="BC114" s="2">
        <f>'CJ80_u6-noXH2O'!BC114/CJ80_u6!BC114-1</f>
        <v>0.155131264916468</v>
      </c>
      <c r="BD114" s="2">
        <f>'CJ80_u6-noXH2O'!BD114/CJ80_u6!BD114-1</f>
        <v>0.15131578947368407</v>
      </c>
      <c r="BE114" s="2">
        <f>'CJ80_u6-noXH2O'!BE114/CJ80_u6!BE114-1</f>
        <v>0.13366336633663378</v>
      </c>
      <c r="BF114" s="2">
        <f>'CJ80_u6-noXH2O'!BF114/CJ80_u6!BF114-1</f>
        <v>2.2900763358778553E-2</v>
      </c>
      <c r="BG114" s="2">
        <f>'CJ80_u6-noXH2O'!BG114/CJ80_u6!BG114-1</f>
        <v>2.5974025974025983E-2</v>
      </c>
      <c r="BH114" s="2">
        <f>'CJ80_u6-noXH2O'!BH114/CJ80_u6!BH114-1</f>
        <v>0.11325301204819271</v>
      </c>
      <c r="BI114" s="2">
        <f>'CJ80_u6-noXH2O'!BI114/CJ80_u6!BI114-1</f>
        <v>0.10062893081761004</v>
      </c>
      <c r="BJ114" s="2">
        <f>'CJ80_u6-noXH2O'!BJ114/CJ80_u6!BJ114-1</f>
        <v>0.16037735849056611</v>
      </c>
      <c r="BK114" s="2">
        <f>'CJ80_u6-noXH2O'!BK114/CJ80_u6!BK114-1</f>
        <v>0.16239316239316248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CJ80_u7</vt:lpstr>
      <vt:lpstr>CJ80_u7-noXH2O</vt:lpstr>
      <vt:lpstr>u7_%noH2O v xH2O</vt:lpstr>
      <vt:lpstr>CJ80_u6</vt:lpstr>
      <vt:lpstr>CJ80_u6-noXH2O</vt:lpstr>
      <vt:lpstr>u6__%noH2O v xH2O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Prather</dc:creator>
  <cp:lastModifiedBy>Prather</cp:lastModifiedBy>
  <dcterms:created xsi:type="dcterms:W3CDTF">2023-03-28T23:48:39Z</dcterms:created>
  <dcterms:modified xsi:type="dcterms:W3CDTF">2023-03-29T00:11:16Z</dcterms:modified>
</cp:coreProperties>
</file>