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https://unisyd-my.sharepoint.com/personal/toby_kovacs_sydney_edu_au/Documents/Uni/2_Post-Honours/1_UCE/Manuscript/"/>
    </mc:Choice>
  </mc:AlternateContent>
  <xr:revisionPtr revIDLastSave="2735" documentId="8_{B057E86E-1591-8C48-9706-DEA971C7AEF5}" xr6:coauthVersionLast="47" xr6:coauthVersionMax="47" xr10:uidLastSave="{D0184BB4-B074-CF41-AE00-60E00742FCAE}"/>
  <bookViews>
    <workbookView xWindow="15280" yWindow="500" windowWidth="29520" windowHeight="23060" activeTab="1" xr2:uid="{526931E1-649F-4247-91E8-C846AD11788C}"/>
  </bookViews>
  <sheets>
    <sheet name="S1 Nocticolidae species guide" sheetId="1" r:id="rId1"/>
    <sheet name="S2 Samples" sheetId="2" r:id="rId2"/>
    <sheet name="S3 16S Nocticolidae (NCBI)" sheetId="3" r:id="rId3"/>
    <sheet name="S4 16S non-Nocticolidae (NCBI)" sheetId="4" r:id="rId4"/>
    <sheet name="S5 Nocticolidae Read Libraries" sheetId="6" r:id="rId5"/>
    <sheet name="S6 mtPCG (NCBI)" sheetId="5" r:id="rId6"/>
    <sheet name="S7 UCE" sheetId="12" r:id="rId7"/>
    <sheet name="S8 Fossil calibrations" sheetId="10" r:id="rId8"/>
    <sheet name="S9 MLE BEAST clock models"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<sst xmlns="http://schemas.openxmlformats.org/spreadsheetml/2006/main" count="2261" uniqueCount="1148">
  <si>
    <t xml:space="preserve">Genera and Species </t>
  </si>
  <si>
    <t>Location</t>
  </si>
  <si>
    <t>Habitat</t>
  </si>
  <si>
    <t>Reference</t>
  </si>
  <si>
    <t>Shelford (1910), Chopard (1932)</t>
  </si>
  <si>
    <t>cavernicola</t>
  </si>
  <si>
    <t>Angola, Tanzania and Kenya</t>
  </si>
  <si>
    <t>subterranean (cave) and epigean</t>
  </si>
  <si>
    <t>himalayensis</t>
  </si>
  <si>
    <t>India</t>
  </si>
  <si>
    <t>epigean</t>
  </si>
  <si>
    <t>Graverly (1910, 1920), Karny (1924), Roth (1988)</t>
  </si>
  <si>
    <t>Cardacopsis</t>
  </si>
  <si>
    <t>Karny (1924)</t>
  </si>
  <si>
    <t>shelfordi</t>
  </si>
  <si>
    <t>Indonesia</t>
  </si>
  <si>
    <t>Shelford (1908), Strand (1928)</t>
  </si>
  <si>
    <t xml:space="preserve">willeyi </t>
  </si>
  <si>
    <t>Sri Lanka</t>
  </si>
  <si>
    <t>Shelford (1908)</t>
  </si>
  <si>
    <t>Metanocticola</t>
  </si>
  <si>
    <t>Roth (1999)</t>
  </si>
  <si>
    <t>christmasensis</t>
  </si>
  <si>
    <t>Christmas Island</t>
  </si>
  <si>
    <t>subterranean (cave)</t>
  </si>
  <si>
    <t xml:space="preserve">Nocticola </t>
  </si>
  <si>
    <t>Bolivar (1892)</t>
  </si>
  <si>
    <t>adebratti</t>
  </si>
  <si>
    <t xml:space="preserve">Malaysia </t>
  </si>
  <si>
    <t>Roth (1994)</t>
  </si>
  <si>
    <t>australiensis</t>
  </si>
  <si>
    <t>Australia</t>
  </si>
  <si>
    <t>Roth (1988)</t>
  </si>
  <si>
    <t xml:space="preserve">babindaensis </t>
  </si>
  <si>
    <t xml:space="preserve">bolivari </t>
  </si>
  <si>
    <t>Ethiopia</t>
  </si>
  <si>
    <t>Chopard (1950)</t>
  </si>
  <si>
    <t xml:space="preserve">brooksi </t>
  </si>
  <si>
    <t>Roth (1995)</t>
  </si>
  <si>
    <t>caeca</t>
  </si>
  <si>
    <t>Phillipines</t>
  </si>
  <si>
    <t>clavata</t>
  </si>
  <si>
    <t>Ghana</t>
  </si>
  <si>
    <t>Anderson and Kjaerandsen (1995)</t>
  </si>
  <si>
    <t>cockingi</t>
  </si>
  <si>
    <t>subteranean (noncave)</t>
  </si>
  <si>
    <t>currani</t>
  </si>
  <si>
    <t xml:space="preserve">decaryi </t>
  </si>
  <si>
    <t>Madagascar</t>
  </si>
  <si>
    <t>Chopard (1946)</t>
  </si>
  <si>
    <t xml:space="preserve">flabella </t>
  </si>
  <si>
    <t>Roth (1991)</t>
  </si>
  <si>
    <t xml:space="preserve">gerlachi </t>
  </si>
  <si>
    <t>Seychelles</t>
  </si>
  <si>
    <t>Roth (2003)</t>
  </si>
  <si>
    <t xml:space="preserve">gonzalezi </t>
  </si>
  <si>
    <t>Lucanas and Lit (2016)</t>
  </si>
  <si>
    <t>jodarlingtonae</t>
  </si>
  <si>
    <t>Kenya</t>
  </si>
  <si>
    <t>termitophilous</t>
  </si>
  <si>
    <t>leleupi</t>
  </si>
  <si>
    <t>Zimbabwe</t>
  </si>
  <si>
    <t>Chopard (1966)</t>
  </si>
  <si>
    <t>quartermainei</t>
  </si>
  <si>
    <t xml:space="preserve">remyi </t>
  </si>
  <si>
    <t>rohini                                   (= Paraloboptera rohini)</t>
  </si>
  <si>
    <t>Fernando (1962), Roth (1991)</t>
  </si>
  <si>
    <t xml:space="preserve">scytala </t>
  </si>
  <si>
    <t xml:space="preserve">simoni </t>
  </si>
  <si>
    <t xml:space="preserve">sinensis </t>
  </si>
  <si>
    <t>Hong Kong</t>
  </si>
  <si>
    <t>Silvestri (1946, 1947)</t>
  </si>
  <si>
    <t xml:space="preserve">termitophila </t>
  </si>
  <si>
    <t>Vietnam</t>
  </si>
  <si>
    <t>Silvestri (1946)</t>
  </si>
  <si>
    <t>uenoi kikaiensis</t>
  </si>
  <si>
    <t>Japan</t>
  </si>
  <si>
    <t>Asahina (1974)</t>
  </si>
  <si>
    <t>uenoi miyakoensis</t>
  </si>
  <si>
    <t xml:space="preserve">uenoi uenoi </t>
  </si>
  <si>
    <t>wliensis</t>
  </si>
  <si>
    <t xml:space="preserve">Spelaeoblatta </t>
  </si>
  <si>
    <t>Bolivar (1897)</t>
  </si>
  <si>
    <t>gestroi</t>
  </si>
  <si>
    <t>Myanmar</t>
  </si>
  <si>
    <t>myugei</t>
  </si>
  <si>
    <t>Thailand</t>
  </si>
  <si>
    <t>Vidlicka, Vrsansky and Shcherbakov (2003)</t>
  </si>
  <si>
    <t>thailandica</t>
  </si>
  <si>
    <t>thamfaranga</t>
  </si>
  <si>
    <t xml:space="preserve">Thailand </t>
  </si>
  <si>
    <t xml:space="preserve">Typhloblatta </t>
  </si>
  <si>
    <t>Chopard (1924), Roth (1988)</t>
  </si>
  <si>
    <t>Chopard (1921), Chopard (1924)</t>
  </si>
  <si>
    <t>Typhloblattodes</t>
  </si>
  <si>
    <t>Chopard (1946), Roth (1988)</t>
  </si>
  <si>
    <t>madecassus</t>
  </si>
  <si>
    <t>Helmablatta</t>
  </si>
  <si>
    <t>louisrothi</t>
  </si>
  <si>
    <t>baumi</t>
  </si>
  <si>
    <t>Lucanas et al. (2021)</t>
  </si>
  <si>
    <t>Indonesia (Papua Province)</t>
  </si>
  <si>
    <t>xiai</t>
  </si>
  <si>
    <t>China</t>
  </si>
  <si>
    <t>Liu et al. (2017)</t>
  </si>
  <si>
    <t>?</t>
  </si>
  <si>
    <t>no female specimens</t>
  </si>
  <si>
    <t>description does not mention female cerci</t>
  </si>
  <si>
    <t>Sample ID</t>
  </si>
  <si>
    <t>Species ID</t>
  </si>
  <si>
    <t>Collection type</t>
  </si>
  <si>
    <t>Lat</t>
  </si>
  <si>
    <t>Lon</t>
  </si>
  <si>
    <t>Collection date</t>
  </si>
  <si>
    <t>Museum ID</t>
  </si>
  <si>
    <t>Mt Haig, near Cairns, QLD</t>
  </si>
  <si>
    <t>Glennie Tablelands, Far-North QLD</t>
  </si>
  <si>
    <r>
      <t xml:space="preserve">Inquiline, </t>
    </r>
    <r>
      <rPr>
        <i/>
        <sz val="10"/>
        <color theme="1"/>
        <rFont val="Times New Roman"/>
        <family val="1"/>
      </rPr>
      <t xml:space="preserve">M. rhinocercos </t>
    </r>
    <r>
      <rPr>
        <sz val="10"/>
        <color theme="1"/>
        <rFont val="Times New Roman"/>
        <family val="1"/>
      </rPr>
      <t>burrow</t>
    </r>
  </si>
  <si>
    <t>Mt Finnigan, near Cooktown, QLD</t>
  </si>
  <si>
    <r>
      <t xml:space="preserve">Inquiline, </t>
    </r>
    <r>
      <rPr>
        <i/>
        <sz val="10"/>
        <color theme="1"/>
        <rFont val="Times New Roman"/>
        <family val="1"/>
      </rPr>
      <t xml:space="preserve">P. sloanei </t>
    </r>
    <r>
      <rPr>
        <sz val="10"/>
        <color theme="1"/>
        <rFont val="Times New Roman"/>
        <family val="1"/>
      </rPr>
      <t>galleries</t>
    </r>
  </si>
  <si>
    <t>Donna Cave, Chillagoe-Mungara Caves National Park, QLD</t>
  </si>
  <si>
    <t>Cave</t>
  </si>
  <si>
    <t>Carpentaria Cave, near Chillagoe, QLD</t>
  </si>
  <si>
    <r>
      <t xml:space="preserve">Inquiline, </t>
    </r>
    <r>
      <rPr>
        <i/>
        <sz val="10"/>
        <color theme="1"/>
        <rFont val="Times New Roman"/>
        <family val="1"/>
      </rPr>
      <t>M. rhinocercos</t>
    </r>
    <r>
      <rPr>
        <sz val="10"/>
        <color theme="1"/>
        <rFont val="Times New Roman"/>
        <family val="1"/>
      </rPr>
      <t xml:space="preserve"> burrow</t>
    </r>
  </si>
  <si>
    <t>Mt Molloy, near Cairns, QLD</t>
  </si>
  <si>
    <t>Pilbara, WA</t>
  </si>
  <si>
    <t>Surface creek bed</t>
  </si>
  <si>
    <t>Drill holes</t>
  </si>
  <si>
    <t>105</t>
  </si>
  <si>
    <t>Singapore</t>
  </si>
  <si>
    <t>Malaise traps</t>
  </si>
  <si>
    <t xml:space="preserve">Nocticolidae sp. </t>
  </si>
  <si>
    <t>Jane Up Cave, Christmas Island</t>
  </si>
  <si>
    <t>WAM 105870</t>
  </si>
  <si>
    <t>Barrow Island, WA</t>
  </si>
  <si>
    <t>WAM 105820</t>
  </si>
  <si>
    <t>WAM 105821</t>
  </si>
  <si>
    <t>Cape Range, Pilbara, WA</t>
  </si>
  <si>
    <t>WAM 105894</t>
  </si>
  <si>
    <t>Kimberley, WA</t>
  </si>
  <si>
    <t>WAM 105830</t>
  </si>
  <si>
    <t>WAM 105919</t>
  </si>
  <si>
    <t>WAM 105917</t>
  </si>
  <si>
    <t>WAM 105918</t>
  </si>
  <si>
    <t>WAM 105914</t>
  </si>
  <si>
    <t>WAM 90020</t>
  </si>
  <si>
    <t>WAM 90284</t>
  </si>
  <si>
    <t>WAM 105905</t>
  </si>
  <si>
    <t>WAM 90280</t>
  </si>
  <si>
    <t>WAM 90377</t>
  </si>
  <si>
    <t>WAM 90324</t>
  </si>
  <si>
    <t>WAM 90321</t>
  </si>
  <si>
    <t>M1</t>
  </si>
  <si>
    <t>Kintore Cave, NT</t>
  </si>
  <si>
    <t>M10</t>
  </si>
  <si>
    <t>Cutta Cutta Cave, NT</t>
  </si>
  <si>
    <t>M12</t>
  </si>
  <si>
    <t>Black Mountain, near Cooktown, QLD</t>
  </si>
  <si>
    <t xml:space="preserve">Surface </t>
  </si>
  <si>
    <t>WAM 105915</t>
  </si>
  <si>
    <t>WAM 105916</t>
  </si>
  <si>
    <t>WAM 105920</t>
  </si>
  <si>
    <t>WAM 105921</t>
  </si>
  <si>
    <t>WAM 105922</t>
  </si>
  <si>
    <t>WAM 90015</t>
  </si>
  <si>
    <t>WAM 89982</t>
  </si>
  <si>
    <t>WAM 90279</t>
  </si>
  <si>
    <t>WAM 89994</t>
  </si>
  <si>
    <t>WAM 105911</t>
  </si>
  <si>
    <t>WAM 90006</t>
  </si>
  <si>
    <t>WAM 90380</t>
  </si>
  <si>
    <t>WAM 84111</t>
  </si>
  <si>
    <t>WAM 89959</t>
  </si>
  <si>
    <t>WAM 89969</t>
  </si>
  <si>
    <t>WAM 90319</t>
  </si>
  <si>
    <t>WAM 89970</t>
  </si>
  <si>
    <t>Long</t>
  </si>
  <si>
    <t>KF855864</t>
  </si>
  <si>
    <t xml:space="preserve"> Djernaes et al. (2015)</t>
  </si>
  <si>
    <t>Babinda, QLD</t>
  </si>
  <si>
    <t>Light trap</t>
  </si>
  <si>
    <t>JN615303</t>
  </si>
  <si>
    <t>Unknown</t>
  </si>
  <si>
    <t xml:space="preserve"> Legendre et al. (2015)</t>
  </si>
  <si>
    <t xml:space="preserve">Hon Chong, Kien Luong, Vietnam                                                </t>
  </si>
  <si>
    <t xml:space="preserve"> Legendre et al. (2008)</t>
  </si>
  <si>
    <t>Inside fallen logs</t>
  </si>
  <si>
    <t>Glennie Tablelands</t>
  </si>
  <si>
    <t>MG882221</t>
  </si>
  <si>
    <t xml:space="preserve"> Bourguignon et al. (2018)</t>
  </si>
  <si>
    <t>Order</t>
  </si>
  <si>
    <t>Family</t>
  </si>
  <si>
    <t>Genus species</t>
  </si>
  <si>
    <t>Accession number</t>
  </si>
  <si>
    <t>Blattodea</t>
  </si>
  <si>
    <t>Anaplectidae</t>
  </si>
  <si>
    <t>Anaplecta calosoma</t>
  </si>
  <si>
    <t xml:space="preserve">MG882215             </t>
  </si>
  <si>
    <r>
      <t>Bouguignon</t>
    </r>
    <r>
      <rPr>
        <i/>
        <sz val="10"/>
        <color theme="1"/>
        <rFont val="Times New Roman"/>
        <family val="1"/>
      </rPr>
      <t xml:space="preserve"> et al. </t>
    </r>
    <r>
      <rPr>
        <sz val="10"/>
        <color theme="1"/>
        <rFont val="Times New Roman"/>
        <family val="1"/>
      </rPr>
      <t>(2018)</t>
    </r>
  </si>
  <si>
    <t>Anaplecta omei</t>
  </si>
  <si>
    <t>Blaberidae</t>
  </si>
  <si>
    <t>Blaberus discoidalis</t>
  </si>
  <si>
    <t xml:space="preserve">MG882137             </t>
  </si>
  <si>
    <t>Diploptera punctata</t>
  </si>
  <si>
    <t xml:space="preserve">MG882143              </t>
  </si>
  <si>
    <t>Epilampra maya</t>
  </si>
  <si>
    <t xml:space="preserve">MG882194                   </t>
  </si>
  <si>
    <t>Galiblatta cribrosa</t>
  </si>
  <si>
    <t xml:space="preserve">MG882232              </t>
  </si>
  <si>
    <t>Gromphadorhina oblongonota</t>
  </si>
  <si>
    <t xml:space="preserve">MG882149       </t>
  </si>
  <si>
    <t>Macropanesthia rhinoceros</t>
  </si>
  <si>
    <t xml:space="preserve">MG882202                   </t>
  </si>
  <si>
    <t>Phoetalia pallida</t>
  </si>
  <si>
    <t xml:space="preserve">MG882156                </t>
  </si>
  <si>
    <t>Pycnoscelus femapterus</t>
  </si>
  <si>
    <t xml:space="preserve">MG882157           </t>
  </si>
  <si>
    <t>Blattidae</t>
  </si>
  <si>
    <t>Deropeltis paulinoi</t>
  </si>
  <si>
    <t xml:space="preserve">MG882175               </t>
  </si>
  <si>
    <t>Periplaneta americana</t>
  </si>
  <si>
    <t>NC_016956</t>
  </si>
  <si>
    <r>
      <t>Xiao</t>
    </r>
    <r>
      <rPr>
        <i/>
        <sz val="10"/>
        <color theme="1"/>
        <rFont val="Times New Roman"/>
        <family val="1"/>
      </rPr>
      <t xml:space="preserve"> et al.</t>
    </r>
    <r>
      <rPr>
        <sz val="10"/>
        <color theme="1"/>
        <rFont val="Times New Roman"/>
        <family val="1"/>
      </rPr>
      <t xml:space="preserve"> (2012)</t>
    </r>
  </si>
  <si>
    <t>Corydiidae</t>
  </si>
  <si>
    <r>
      <t xml:space="preserve">Arenivaga </t>
    </r>
    <r>
      <rPr>
        <sz val="10"/>
        <color theme="1"/>
        <rFont val="Times New Roman"/>
        <family val="1"/>
      </rPr>
      <t>sp.</t>
    </r>
  </si>
  <si>
    <t xml:space="preserve">MG882196                        </t>
  </si>
  <si>
    <t>Ergaula capucina</t>
  </si>
  <si>
    <t xml:space="preserve">MG882188                 </t>
  </si>
  <si>
    <r>
      <t xml:space="preserve">Bouguignon </t>
    </r>
    <r>
      <rPr>
        <i/>
        <sz val="10"/>
        <color theme="1"/>
        <rFont val="Times New Roman"/>
        <family val="1"/>
      </rPr>
      <t xml:space="preserve">et al. </t>
    </r>
    <r>
      <rPr>
        <sz val="10"/>
        <color theme="1"/>
        <rFont val="Times New Roman"/>
        <family val="1"/>
      </rPr>
      <t>(2018)</t>
    </r>
  </si>
  <si>
    <t>Eucorydia purpuralis</t>
  </si>
  <si>
    <t>MF286888.1</t>
  </si>
  <si>
    <r>
      <t xml:space="preserve">Wang </t>
    </r>
    <r>
      <rPr>
        <i/>
        <sz val="10"/>
        <color theme="1"/>
        <rFont val="Times New Roman"/>
        <family val="1"/>
      </rPr>
      <t xml:space="preserve">et al. </t>
    </r>
    <r>
      <rPr>
        <sz val="10"/>
        <color theme="1"/>
        <rFont val="Times New Roman"/>
        <family val="1"/>
      </rPr>
      <t>(2017)</t>
    </r>
  </si>
  <si>
    <t>Eucorydia yasumatsui</t>
  </si>
  <si>
    <t>LC480828.1</t>
  </si>
  <si>
    <r>
      <t xml:space="preserve">Yanagisawa </t>
    </r>
    <r>
      <rPr>
        <i/>
        <sz val="10"/>
        <color theme="1"/>
        <rFont val="Times New Roman"/>
        <family val="1"/>
      </rPr>
      <t xml:space="preserve">et al. </t>
    </r>
    <r>
      <rPr>
        <sz val="10"/>
        <color theme="1"/>
        <rFont val="Times New Roman"/>
        <family val="1"/>
      </rPr>
      <t>(2021)</t>
    </r>
  </si>
  <si>
    <r>
      <t>Eurgaula</t>
    </r>
    <r>
      <rPr>
        <sz val="10"/>
        <color theme="1"/>
        <rFont val="Times New Roman"/>
        <family val="1"/>
      </rPr>
      <t xml:space="preserve"> sp.</t>
    </r>
  </si>
  <si>
    <t>MF286889.1</t>
  </si>
  <si>
    <r>
      <t xml:space="preserve">Euthyrrhapha </t>
    </r>
    <r>
      <rPr>
        <sz val="10"/>
        <color theme="1"/>
        <rFont val="Times New Roman"/>
        <family val="1"/>
      </rPr>
      <t>sp.</t>
    </r>
  </si>
  <si>
    <t>KF855861.1</t>
  </si>
  <si>
    <r>
      <t xml:space="preserve">Djernaes </t>
    </r>
    <r>
      <rPr>
        <i/>
        <sz val="10"/>
        <color theme="1"/>
        <rFont val="Times New Roman"/>
        <family val="1"/>
      </rPr>
      <t xml:space="preserve">et al. </t>
    </r>
    <r>
      <rPr>
        <sz val="10"/>
        <color theme="1"/>
        <rFont val="Times New Roman"/>
        <family val="1"/>
      </rPr>
      <t>(2015)</t>
    </r>
  </si>
  <si>
    <r>
      <t xml:space="preserve">Holocompsa </t>
    </r>
    <r>
      <rPr>
        <sz val="10"/>
        <color theme="1"/>
        <rFont val="Times New Roman"/>
        <family val="1"/>
      </rPr>
      <t>sp.</t>
    </r>
  </si>
  <si>
    <t>KF855862.1</t>
  </si>
  <si>
    <r>
      <t xml:space="preserve">Latindia </t>
    </r>
    <r>
      <rPr>
        <sz val="10"/>
        <color theme="1"/>
        <rFont val="Times New Roman"/>
        <family val="1"/>
      </rPr>
      <t>sp.</t>
    </r>
  </si>
  <si>
    <t>KP986305.1</t>
  </si>
  <si>
    <r>
      <t xml:space="preserve">Legendre </t>
    </r>
    <r>
      <rPr>
        <i/>
        <sz val="10"/>
        <color theme="1"/>
        <rFont val="Times New Roman"/>
        <family val="1"/>
      </rPr>
      <t xml:space="preserve">et al. </t>
    </r>
    <r>
      <rPr>
        <sz val="10"/>
        <color theme="1"/>
        <rFont val="Times New Roman"/>
        <family val="1"/>
      </rPr>
      <t>(2015)</t>
    </r>
  </si>
  <si>
    <r>
      <t xml:space="preserve">Latindiinae </t>
    </r>
    <r>
      <rPr>
        <sz val="10"/>
        <color theme="1"/>
        <rFont val="Times New Roman"/>
        <family val="1"/>
      </rPr>
      <t>sp.</t>
    </r>
  </si>
  <si>
    <t>KP986306.1</t>
  </si>
  <si>
    <r>
      <t xml:space="preserve">Paralatindia </t>
    </r>
    <r>
      <rPr>
        <sz val="10"/>
        <color theme="1"/>
        <rFont val="Times New Roman"/>
        <family val="1"/>
      </rPr>
      <t>sp.</t>
    </r>
  </si>
  <si>
    <t>KF855868.1</t>
  </si>
  <si>
    <t>Polyphaga aegyptiaca</t>
  </si>
  <si>
    <t xml:space="preserve">MG882189             </t>
  </si>
  <si>
    <t>Therea petiveriana</t>
  </si>
  <si>
    <t xml:space="preserve">MG882191               </t>
  </si>
  <si>
    <t>Cryptocercidae</t>
  </si>
  <si>
    <t>Cryptocercus relictus</t>
  </si>
  <si>
    <t>NC_018132</t>
  </si>
  <si>
    <r>
      <t>Cameron</t>
    </r>
    <r>
      <rPr>
        <i/>
        <sz val="10"/>
        <color theme="1"/>
        <rFont val="Times New Roman"/>
        <family val="1"/>
      </rPr>
      <t xml:space="preserve"> et al. </t>
    </r>
    <r>
      <rPr>
        <sz val="10"/>
        <color theme="1"/>
        <rFont val="Times New Roman"/>
        <family val="1"/>
      </rPr>
      <t>(2006)</t>
    </r>
  </si>
  <si>
    <t>Ectobiidae</t>
  </si>
  <si>
    <t>Beybienkoa karandanensis</t>
  </si>
  <si>
    <t xml:space="preserve">MG882208         </t>
  </si>
  <si>
    <t>Blattella germanica</t>
  </si>
  <si>
    <t>NC_012901</t>
  </si>
  <si>
    <t>Ischnoptera bilunata</t>
  </si>
  <si>
    <t xml:space="preserve">MG882185             </t>
  </si>
  <si>
    <t>Isoptera</t>
  </si>
  <si>
    <t>Coptotermes formosanus</t>
  </si>
  <si>
    <t>NC_015800</t>
  </si>
  <si>
    <r>
      <t>Tokuda</t>
    </r>
    <r>
      <rPr>
        <i/>
        <sz val="10"/>
        <color theme="1"/>
        <rFont val="Times New Roman"/>
        <family val="1"/>
      </rPr>
      <t xml:space="preserve"> et al.</t>
    </r>
    <r>
      <rPr>
        <sz val="10"/>
        <color theme="1"/>
        <rFont val="Times New Roman"/>
        <family val="1"/>
      </rPr>
      <t xml:space="preserve"> (2012)</t>
    </r>
  </si>
  <si>
    <t xml:space="preserve">Heterotermes malabaricus </t>
  </si>
  <si>
    <t>NC_030026</t>
  </si>
  <si>
    <t>Mastotermes darwiniensis</t>
  </si>
  <si>
    <t>NC_018120</t>
  </si>
  <si>
    <r>
      <t xml:space="preserve">Cameron </t>
    </r>
    <r>
      <rPr>
        <i/>
        <sz val="10"/>
        <color theme="1"/>
        <rFont val="Times New Roman"/>
        <family val="1"/>
      </rPr>
      <t>et al.</t>
    </r>
    <r>
      <rPr>
        <sz val="10"/>
        <color theme="1"/>
        <rFont val="Times New Roman"/>
        <family val="1"/>
      </rPr>
      <t xml:space="preserve"> (2012)</t>
    </r>
  </si>
  <si>
    <t>Neotermes insularis</t>
  </si>
  <si>
    <t>NC_018124</t>
  </si>
  <si>
    <t>Reticulitermes santonensis</t>
  </si>
  <si>
    <t>NC_009499</t>
  </si>
  <si>
    <t>Cameron and Whiting (2007)</t>
  </si>
  <si>
    <t>Lamproblattidae</t>
  </si>
  <si>
    <t>Lamproblatta albipalpus</t>
  </si>
  <si>
    <t xml:space="preserve">MG882233     </t>
  </si>
  <si>
    <t>Tryonicidae</t>
  </si>
  <si>
    <t xml:space="preserve">Tryonicus parvus </t>
  </si>
  <si>
    <t xml:space="preserve">MG882230                </t>
  </si>
  <si>
    <t>Mantodea</t>
  </si>
  <si>
    <t>Mantidae</t>
  </si>
  <si>
    <t>Tamolanica tamolana</t>
  </si>
  <si>
    <t>KJ889997.1</t>
  </si>
  <si>
    <r>
      <t>Song</t>
    </r>
    <r>
      <rPr>
        <i/>
        <sz val="10"/>
        <color theme="1"/>
        <rFont val="Times New Roman"/>
        <family val="1"/>
      </rPr>
      <t xml:space="preserve"> et al. </t>
    </r>
    <r>
      <rPr>
        <sz val="10"/>
        <color theme="1"/>
        <rFont val="Times New Roman"/>
        <family val="1"/>
      </rPr>
      <t>(2014)</t>
    </r>
  </si>
  <si>
    <t>Tenodera sinensis</t>
  </si>
  <si>
    <t>NC_030266</t>
  </si>
  <si>
    <r>
      <t xml:space="preserve">Ye </t>
    </r>
    <r>
      <rPr>
        <i/>
        <sz val="10"/>
        <color theme="1"/>
        <rFont val="Times New Roman"/>
        <family val="1"/>
      </rPr>
      <t>et al.</t>
    </r>
    <r>
      <rPr>
        <sz val="10"/>
        <color theme="1"/>
        <rFont val="Times New Roman"/>
        <family val="1"/>
      </rPr>
      <t xml:space="preserve"> (2016)</t>
    </r>
  </si>
  <si>
    <t>Phasmatodea</t>
  </si>
  <si>
    <t>Phasmatidae</t>
  </si>
  <si>
    <t>Mantophasmatodea</t>
  </si>
  <si>
    <t>Mantophasmatidae</t>
  </si>
  <si>
    <t>Grylloblattodea</t>
  </si>
  <si>
    <t>Grylloblattidae</t>
  </si>
  <si>
    <t>Grylloblatta sculleni</t>
  </si>
  <si>
    <t xml:space="preserve">DQ241796             </t>
  </si>
  <si>
    <t>Plecoptera</t>
  </si>
  <si>
    <t>Perlidae</t>
  </si>
  <si>
    <t>Acroneuria hainana</t>
  </si>
  <si>
    <t xml:space="preserve">MG882129                 </t>
  </si>
  <si>
    <t>Archimandrita tessellata</t>
  </si>
  <si>
    <t xml:space="preserve">MG882134         </t>
  </si>
  <si>
    <t>Blaptica dubia</t>
  </si>
  <si>
    <t xml:space="preserve">MG882164                   </t>
  </si>
  <si>
    <t>Byrsotria fumigata</t>
  </si>
  <si>
    <t xml:space="preserve">MG882140               </t>
  </si>
  <si>
    <t>Elliptorhina chopardi</t>
  </si>
  <si>
    <t xml:space="preserve">MG882144            </t>
  </si>
  <si>
    <t>Eublaberus distanti</t>
  </si>
  <si>
    <t xml:space="preserve">MG882147              </t>
  </si>
  <si>
    <t>Gyna caffrorum</t>
  </si>
  <si>
    <t xml:space="preserve">MG882151                   </t>
  </si>
  <si>
    <t xml:space="preserve">MG882131                            </t>
  </si>
  <si>
    <t>Nauphoeta cinerea</t>
  </si>
  <si>
    <t xml:space="preserve">MG882154                </t>
  </si>
  <si>
    <t xml:space="preserve">MG882201                         </t>
  </si>
  <si>
    <t>Opisthoplatia orientalis</t>
  </si>
  <si>
    <t xml:space="preserve">MG882239         </t>
  </si>
  <si>
    <t>Panchlora nivea</t>
  </si>
  <si>
    <t xml:space="preserve">MG882155                  </t>
  </si>
  <si>
    <t>Panesthia angustipennis</t>
  </si>
  <si>
    <t xml:space="preserve">MG882234          </t>
  </si>
  <si>
    <t>Paranauphoeta circumdata</t>
  </si>
  <si>
    <t xml:space="preserve">MG882225         </t>
  </si>
  <si>
    <t>Rhyparobia grandis</t>
  </si>
  <si>
    <t xml:space="preserve">MG882231               </t>
  </si>
  <si>
    <t>Blatta orientalis</t>
  </si>
  <si>
    <t xml:space="preserve">MG882174                 </t>
  </si>
  <si>
    <t>Eurycotis decipiens</t>
  </si>
  <si>
    <t xml:space="preserve">MG882176               </t>
  </si>
  <si>
    <t>Melanozosteria nitida</t>
  </si>
  <si>
    <t xml:space="preserve">MG882204             </t>
  </si>
  <si>
    <t xml:space="preserve">MG882130                           </t>
  </si>
  <si>
    <t>Neostylopyga rhombifolia</t>
  </si>
  <si>
    <t xml:space="preserve">MG882180          </t>
  </si>
  <si>
    <t>Xiao et al. (2012)</t>
  </si>
  <si>
    <t>Periplaneta australasiae</t>
  </si>
  <si>
    <t xml:space="preserve">MG882181          </t>
  </si>
  <si>
    <t>Periplaneta brunnea</t>
  </si>
  <si>
    <t xml:space="preserve">MG882182               </t>
  </si>
  <si>
    <t xml:space="preserve">MG882132                     </t>
  </si>
  <si>
    <t>Polyzosteria viridissima</t>
  </si>
  <si>
    <t xml:space="preserve">MG882209          </t>
  </si>
  <si>
    <t>Eupolyphaga sinensis</t>
  </si>
  <si>
    <t xml:space="preserve">MG882184             </t>
  </si>
  <si>
    <t>Heterogamodes hebraica</t>
  </si>
  <si>
    <t xml:space="preserve">MG882193           </t>
  </si>
  <si>
    <t>Therea olegrandjeani</t>
  </si>
  <si>
    <t xml:space="preserve">MG882190             </t>
  </si>
  <si>
    <t>Cryptocercus hirtus</t>
  </si>
  <si>
    <t xml:space="preserve">MG882220          </t>
  </si>
  <si>
    <t>Cryptocercus meridianus</t>
  </si>
  <si>
    <t xml:space="preserve">MG882224      </t>
  </si>
  <si>
    <t>Cryptocercus punctulatus</t>
  </si>
  <si>
    <t xml:space="preserve">MG882217     </t>
  </si>
  <si>
    <t>Cameron et al. (2006)</t>
  </si>
  <si>
    <t>Allacta bimaculata</t>
  </si>
  <si>
    <t xml:space="preserve">MG882128               </t>
  </si>
  <si>
    <t xml:space="preserve">MG882237                        </t>
  </si>
  <si>
    <t>Anallacta methanoides</t>
  </si>
  <si>
    <t xml:space="preserve">MG882165            </t>
  </si>
  <si>
    <t xml:space="preserve">MG882206                            </t>
  </si>
  <si>
    <t>Beybienkoa kurandanensis</t>
  </si>
  <si>
    <t xml:space="preserve">MG882236                         </t>
  </si>
  <si>
    <t>Ectoneura hanitschi</t>
  </si>
  <si>
    <t xml:space="preserve">MG882219              </t>
  </si>
  <si>
    <t xml:space="preserve">MG882211                      </t>
  </si>
  <si>
    <t xml:space="preserve">MG882238                   </t>
  </si>
  <si>
    <t>Ischnoptera deropeltiformis</t>
  </si>
  <si>
    <t xml:space="preserve">MG882186      </t>
  </si>
  <si>
    <t>Lobopterella dimidiatipes</t>
  </si>
  <si>
    <t xml:space="preserve">MG882195        </t>
  </si>
  <si>
    <t xml:space="preserve">MG882218                     </t>
  </si>
  <si>
    <t>Paratemnopteryx couloniana</t>
  </si>
  <si>
    <t xml:space="preserve">MG882168       </t>
  </si>
  <si>
    <t>Parcoblatta divisa</t>
  </si>
  <si>
    <t xml:space="preserve">MG882169               </t>
  </si>
  <si>
    <t>Symploce macroptera</t>
  </si>
  <si>
    <t xml:space="preserve">MG882172              </t>
  </si>
  <si>
    <t>Tokuda et al. (2012)</t>
  </si>
  <si>
    <t>Heterotermes malabaricus</t>
  </si>
  <si>
    <t>Macrotermes subhyalinus</t>
  </si>
  <si>
    <t xml:space="preserve">JX144937            </t>
  </si>
  <si>
    <t>Cameron et al. (2012)</t>
  </si>
  <si>
    <t xml:space="preserve">MG882222                </t>
  </si>
  <si>
    <t>Tryonicus mackerrasae</t>
  </si>
  <si>
    <t xml:space="preserve">MG882205           </t>
  </si>
  <si>
    <t>Tryonicus parvus</t>
  </si>
  <si>
    <t>Creobroter gemmatus</t>
  </si>
  <si>
    <t>NC_030267</t>
  </si>
  <si>
    <t>Ye et al. (2016)</t>
  </si>
  <si>
    <t>Humbertiella nada</t>
  </si>
  <si>
    <t>NC_030264</t>
  </si>
  <si>
    <t>Mantis religiosa</t>
  </si>
  <si>
    <t xml:space="preserve">MN356097                   </t>
  </si>
  <si>
    <t>Heteropterygidae</t>
  </si>
  <si>
    <t>Heteropteryx dilatata</t>
  </si>
  <si>
    <t>NC_014680</t>
  </si>
  <si>
    <t>Komoto et al. (2011)</t>
  </si>
  <si>
    <t>Lonchodidae</t>
  </si>
  <si>
    <t>Micadina phluctainoides</t>
  </si>
  <si>
    <t>NC_014673</t>
  </si>
  <si>
    <t>Phraortes illepidus</t>
  </si>
  <si>
    <t>NC_014695</t>
  </si>
  <si>
    <t>Extatosoma tiaratum</t>
  </si>
  <si>
    <t>NC_017748</t>
  </si>
  <si>
    <t>Tomita et al. (2011)</t>
  </si>
  <si>
    <t>Megacrania alpheus adan</t>
  </si>
  <si>
    <t>NC_014688</t>
  </si>
  <si>
    <t>Ramulus irregulariterdentatus</t>
  </si>
  <si>
    <t>NC_014702</t>
  </si>
  <si>
    <t>Sclerophasma paresisense</t>
  </si>
  <si>
    <t>NC_007701</t>
  </si>
  <si>
    <t>Orthoptera</t>
  </si>
  <si>
    <t>Acrididae</t>
  </si>
  <si>
    <t>Locusta migratoria</t>
  </si>
  <si>
    <t>NC_015624</t>
  </si>
  <si>
    <t>Zhang et al. (2011)</t>
  </si>
  <si>
    <t>NC_26104</t>
  </si>
  <si>
    <t>Huang et al. (2015)</t>
  </si>
  <si>
    <t>Clean Reads (100bp)</t>
  </si>
  <si>
    <t>Nocticolidae sp. (Christmas Island)</t>
  </si>
  <si>
    <t>Nocticola flabella</t>
  </si>
  <si>
    <t>M13</t>
  </si>
  <si>
    <t>JW1</t>
  </si>
  <si>
    <t>Nocticola quartermainei</t>
  </si>
  <si>
    <t>Nocticola currani</t>
  </si>
  <si>
    <t>M2</t>
  </si>
  <si>
    <t>Nocticola cockingi</t>
  </si>
  <si>
    <t>NA</t>
  </si>
  <si>
    <t>Dc</t>
  </si>
  <si>
    <t>Ds</t>
  </si>
  <si>
    <t>Dm</t>
  </si>
  <si>
    <t>Species</t>
  </si>
  <si>
    <t>Provenance</t>
  </si>
  <si>
    <t>Blatella germanica</t>
  </si>
  <si>
    <t>Zootermopsis nevadensis</t>
  </si>
  <si>
    <t>Macrotermes natalensis</t>
  </si>
  <si>
    <t>Beybienkoa Karandanensis</t>
  </si>
  <si>
    <t>Escala vestjensi</t>
  </si>
  <si>
    <t>Mediastinia delicatula</t>
  </si>
  <si>
    <t>Lamproblatta albipalpus</t>
  </si>
  <si>
    <t>Medauroidea extradentata</t>
  </si>
  <si>
    <t>Clitarchus hookeri</t>
  </si>
  <si>
    <t>Timema cristinae</t>
  </si>
  <si>
    <t>Phyllium westwoodii</t>
  </si>
  <si>
    <t>Geoscapheus dilatatus</t>
  </si>
  <si>
    <t>Neogeoscapheus hanni</t>
  </si>
  <si>
    <t>Therea regilaris</t>
  </si>
  <si>
    <t xml:space="preserve">Nocticola_sp_BL129_KP986313_UNKNOWN                                             </t>
  </si>
  <si>
    <t xml:space="preserve">Nocticola_sp_BL131_EU253736_1_Vietnam                                           </t>
  </si>
  <si>
    <t xml:space="preserve">Nocticola_australiensis_KF855864                                                </t>
  </si>
  <si>
    <t xml:space="preserve">Nocticola_NT_JN615303                                                           </t>
  </si>
  <si>
    <t xml:space="preserve">Nocticola_NT_JN615302                                                           </t>
  </si>
  <si>
    <t xml:space="preserve">Nocticola_babindaensis_KF855852_1                                               </t>
  </si>
  <si>
    <t xml:space="preserve">Corydiidae_Paralatindia_KF855868_1                                              </t>
  </si>
  <si>
    <t xml:space="preserve">Corydiidae_KF855862_1                                                           </t>
  </si>
  <si>
    <t xml:space="preserve">Corydiidae_Latindia_KP986305_1                                                  </t>
  </si>
  <si>
    <t xml:space="preserve">Tryonicidae_KF855875_1__Tryonicus_                                              </t>
  </si>
  <si>
    <t xml:space="preserve">Corydiidae_Eucorydia_yasumatsui_LC480828_1                                      </t>
  </si>
  <si>
    <t xml:space="preserve">Corydiidae_Eucorydia_purpuralis_MF286888_1                                      </t>
  </si>
  <si>
    <t xml:space="preserve">Corydiidae_Therea_JN615301_1                                                    </t>
  </si>
  <si>
    <t xml:space="preserve">Corydiidae_Therea_EF363282_1                                                    </t>
  </si>
  <si>
    <t xml:space="preserve">Corydiidae_Eurgaula_sp_MF286889_1                                               </t>
  </si>
  <si>
    <t xml:space="preserve">Corydiidae_Euthyrrhapha_KF855861_1                                              </t>
  </si>
  <si>
    <t>174M</t>
  </si>
  <si>
    <t>174F</t>
  </si>
  <si>
    <t>Trezkin Cave (first bottom platform), Chillago-Mungara Caves National Park, QLD</t>
  </si>
  <si>
    <t>M14</t>
  </si>
  <si>
    <t>M15</t>
  </si>
  <si>
    <t>AD-2015</t>
  </si>
  <si>
    <t>Notes</t>
  </si>
  <si>
    <t>11-12/9/2014</t>
  </si>
  <si>
    <r>
      <t xml:space="preserve">Inquiline, </t>
    </r>
    <r>
      <rPr>
        <i/>
        <sz val="10"/>
        <color theme="1"/>
        <rFont val="Times New Roman"/>
        <family val="1"/>
      </rPr>
      <t>N. hanni</t>
    </r>
    <r>
      <rPr>
        <sz val="10"/>
        <color theme="1"/>
        <rFont val="Times New Roman"/>
        <family val="1"/>
      </rPr>
      <t xml:space="preserve"> burrow</t>
    </r>
  </si>
  <si>
    <r>
      <t xml:space="preserve">collected from the same location as the paratype of </t>
    </r>
    <r>
      <rPr>
        <i/>
        <sz val="10"/>
        <color theme="1"/>
        <rFont val="Times New Roman"/>
        <family val="1"/>
      </rPr>
      <t>Metanocticola christmasensis</t>
    </r>
  </si>
  <si>
    <t>4-7/9/04</t>
  </si>
  <si>
    <t>CCC014</t>
  </si>
  <si>
    <t>CCC008</t>
  </si>
  <si>
    <r>
      <t xml:space="preserve">Collected with </t>
    </r>
    <r>
      <rPr>
        <i/>
        <sz val="10"/>
        <color theme="1"/>
        <rFont val="Times New Roman"/>
        <family val="1"/>
      </rPr>
      <t xml:space="preserve">N. baumi </t>
    </r>
    <r>
      <rPr>
        <sz val="10"/>
        <color theme="1"/>
        <rFont val="Times New Roman"/>
        <family val="1"/>
      </rPr>
      <t>type series</t>
    </r>
  </si>
  <si>
    <t>DNA extractions using Bioneer on 22/9/05</t>
  </si>
  <si>
    <t>Notoptera</t>
  </si>
  <si>
    <t>Gryllobltta sculleni</t>
  </si>
  <si>
    <t>DQ241796</t>
  </si>
  <si>
    <t>NC 016956</t>
  </si>
  <si>
    <t>NC 018132</t>
  </si>
  <si>
    <t>NC 012901</t>
  </si>
  <si>
    <t>NC 015800</t>
  </si>
  <si>
    <t>NC 030026</t>
  </si>
  <si>
    <t>NC 018120</t>
  </si>
  <si>
    <t>NC 018124</t>
  </si>
  <si>
    <t>NC 009499</t>
  </si>
  <si>
    <t>NC 030266</t>
  </si>
  <si>
    <t>NC 026104</t>
  </si>
  <si>
    <t>Locusta migratoria tibetensis</t>
  </si>
  <si>
    <t>EF363282.1</t>
  </si>
  <si>
    <t>JN615301.1</t>
  </si>
  <si>
    <t>Therea petiveriana voucher G19</t>
  </si>
  <si>
    <t>Pellens et al. (2007)</t>
  </si>
  <si>
    <t>Djernaes et al. (2012)</t>
  </si>
  <si>
    <t>Therea sp. MD-2011</t>
  </si>
  <si>
    <t xml:space="preserve">Lamproblattidae_Lamproblatta_MG882222              </t>
  </si>
  <si>
    <t xml:space="preserve">Lamproblattidae_Lamproblatta_albipalpus_MG882233   </t>
  </si>
  <si>
    <t xml:space="preserve">Orthoptera_Locusta_migratoria_NC_015624            </t>
  </si>
  <si>
    <t>Mantophasmatodea_Sclerophasma_paresisense_NC_007701</t>
  </si>
  <si>
    <t xml:space="preserve">Anaplectidae_Anaplecta_omei_MG882129               </t>
  </si>
  <si>
    <t xml:space="preserve">Anaplectidae_Anaplecta_calosoma_MG882215           </t>
  </si>
  <si>
    <t xml:space="preserve">Isoptera_Macrotermes_subhyalinus_JX144937          </t>
  </si>
  <si>
    <t xml:space="preserve">Isoptera_Reticulitermes_santonensis_NC_009499      </t>
  </si>
  <si>
    <t xml:space="preserve">Isoptera_Coptotermes_formosanus_NC_015800          </t>
  </si>
  <si>
    <t xml:space="preserve">Isoptera_Heterotermes_malabaricus_NC_030026        </t>
  </si>
  <si>
    <t xml:space="preserve">Corydiidae_Arenivaga_MG882196                      </t>
  </si>
  <si>
    <t xml:space="preserve">Ectobiidae_Euphyllodromia_MG882238                 </t>
  </si>
  <si>
    <t xml:space="preserve">Isoptera_Neotermes_insularis_NC_018124             </t>
  </si>
  <si>
    <t xml:space="preserve">Ectobiidae_Allacta_bimaculata_MG882128             </t>
  </si>
  <si>
    <t xml:space="preserve">Cryptocercidae_Cryptocercus_punctulatus_MG882217   </t>
  </si>
  <si>
    <t xml:space="preserve">Corydiidae_Heterogamodes_hebraica_MG882193         </t>
  </si>
  <si>
    <t xml:space="preserve">Corydiidae_Polyphaga_aegyptiaca_MG882189           </t>
  </si>
  <si>
    <t xml:space="preserve">Ectobiidae_Ellipsidion_MG882211                    </t>
  </si>
  <si>
    <t xml:space="preserve">Ectobiidae_Balta_MG882206                          </t>
  </si>
  <si>
    <t xml:space="preserve">Notoptera_Grylloblatta_sculleni_DQ241796           </t>
  </si>
  <si>
    <t xml:space="preserve">Tryonicidae_Tryonicus_mackerrasae_MG882205         </t>
  </si>
  <si>
    <t xml:space="preserve">Tryonicidae_Tryonicus_parvus_MG882230              </t>
  </si>
  <si>
    <t xml:space="preserve">Cryptocercidae_Cryptocercus_meridianus_MG882224    </t>
  </si>
  <si>
    <t xml:space="preserve">Cryptocercidae_Cryptocercus_relictus_NC_018132     </t>
  </si>
  <si>
    <t xml:space="preserve">Cryptocercidae_Cryptocercus_hirtus_MG882220        </t>
  </si>
  <si>
    <t xml:space="preserve">Plecoptera_Acroneuria_hainana_NC_026104            </t>
  </si>
  <si>
    <t xml:space="preserve">Ectobiidae_Ectobius_MG882236                       </t>
  </si>
  <si>
    <t xml:space="preserve">Mantodea_Humbertiella_nada_NC_030264               </t>
  </si>
  <si>
    <t xml:space="preserve">Mantodea_Creobroter_gemmatus_NC_030267             </t>
  </si>
  <si>
    <t xml:space="preserve">Mantodea_Mantis_religiosa_MN356097                 </t>
  </si>
  <si>
    <t xml:space="preserve">Mantodea_Tenodera_sinensis_NC_030266               </t>
  </si>
  <si>
    <t xml:space="preserve">Ectobiidae_Megaloblatta_MG882218                   </t>
  </si>
  <si>
    <t xml:space="preserve">Corydiidae_Ergaula_capucina_MG882188               </t>
  </si>
  <si>
    <t xml:space="preserve">Corydiidae_Therea_olegrandjeani_MG882190           </t>
  </si>
  <si>
    <t xml:space="preserve">Corydiidae_Therea_petiveriana_MG882191             </t>
  </si>
  <si>
    <t xml:space="preserve">Blattidae_Deropeltis_paulinoi_MG882175             </t>
  </si>
  <si>
    <t xml:space="preserve">Ectobiidae_Anallacta_methanoides_MG882165          </t>
  </si>
  <si>
    <t xml:space="preserve">Isoptera_Mastotermes_darwiniensis_NC_018120        </t>
  </si>
  <si>
    <t xml:space="preserve">Ectobiidae_Amazonina_MG882237                      </t>
  </si>
  <si>
    <t xml:space="preserve">Ectobiidae_Ectoneura_hanitschi_MG882219            </t>
  </si>
  <si>
    <t xml:space="preserve">Corydiidae_Eupolyphaga_sinensis_MG882184           </t>
  </si>
  <si>
    <t xml:space="preserve">Blaberidae_Byrsotria_fumigata_MG882140             </t>
  </si>
  <si>
    <t xml:space="preserve">Blaberidae_Laxta_MG882131                          </t>
  </si>
  <si>
    <t xml:space="preserve">Blaberidae_Galiblatta_cribrosa_MG882232            </t>
  </si>
  <si>
    <t xml:space="preserve">Blattidae_Eurycotis_decipiens_MG882176             </t>
  </si>
  <si>
    <t xml:space="preserve">Blattidae_Blatta_orientalis_MG882174               </t>
  </si>
  <si>
    <t xml:space="preserve">Blattidae_Neostylopyga_rhombifolia_MG882180        </t>
  </si>
  <si>
    <t xml:space="preserve">Blattidae_Periplaneta_americana_NC_016956          </t>
  </si>
  <si>
    <t xml:space="preserve">Blattidae_Periplaneta_brunnea_MG882182             </t>
  </si>
  <si>
    <t xml:space="preserve">Blattidae_Periplaneta_australasiae_MG882181        </t>
  </si>
  <si>
    <t xml:space="preserve">Blattidae_Polyzosteria_viridissima_MG882209        </t>
  </si>
  <si>
    <t xml:space="preserve">Blattidae_Methana_MG882130                         </t>
  </si>
  <si>
    <t xml:space="preserve">Blattidae_Platyzosteria_MG882132                   </t>
  </si>
  <si>
    <t xml:space="preserve">Blattidae_Melanozosteria_nitida_MG882204           </t>
  </si>
  <si>
    <t xml:space="preserve">Blaberidae_Neolaxta_MG882201                       </t>
  </si>
  <si>
    <t xml:space="preserve">Blaberidae_Pycnoscelus_femapterus_MG882157         </t>
  </si>
  <si>
    <t xml:space="preserve">Ectobiidae_Ischnoptera_deropeltiformis_MG882186    </t>
  </si>
  <si>
    <t xml:space="preserve">Blaberidae_Blaptica_dubia_MG882164                 </t>
  </si>
  <si>
    <t xml:space="preserve">Ectobiidae_Beybienkoa_kurandanensis_MG882208       </t>
  </si>
  <si>
    <t xml:space="preserve">Ectobiidae_Lobopterella_dimidiatipes_MG882195      </t>
  </si>
  <si>
    <t xml:space="preserve">Ectobiidae_Ischnoptera_bilunata_MG882185           </t>
  </si>
  <si>
    <t xml:space="preserve">Ectobiidae_Symploce_macroptera_MG882172            </t>
  </si>
  <si>
    <t xml:space="preserve">Ectobiidae_Parcoblatta_divisa_MG882169             </t>
  </si>
  <si>
    <t xml:space="preserve">Ectobiidae_Paratemnopteryx_couloniana_MG882168     </t>
  </si>
  <si>
    <t xml:space="preserve">Ectobiidae_Blattella_germanica_NC_012901           </t>
  </si>
  <si>
    <t xml:space="preserve">Blaberidae_Gyna_caffrorum_MG882151                 </t>
  </si>
  <si>
    <t xml:space="preserve">Blaberidae_Panesthia_angustipennis_MG882234        </t>
  </si>
  <si>
    <t xml:space="preserve">Blaberidae_Macropanesthia_MG882202                 </t>
  </si>
  <si>
    <t xml:space="preserve">Blaberidae_Eublaberus_distanti_MG882147            </t>
  </si>
  <si>
    <t xml:space="preserve">Blaberidae_Archimandrita_tessellata_MG882134       </t>
  </si>
  <si>
    <t xml:space="preserve">Blaberidae_Blaberus_discoidalis_MG882137           </t>
  </si>
  <si>
    <t xml:space="preserve">Blaberidae_Diploptera_punctata_MG882143            </t>
  </si>
  <si>
    <t xml:space="preserve">Blaberidae_Paranauphoeta_circumdata_MG882225       </t>
  </si>
  <si>
    <t xml:space="preserve">Blaberidae_Opisthoplatia_orientalis_MG882239       </t>
  </si>
  <si>
    <t xml:space="preserve">Blaberidae_Panchlora_nivea_MG882155                </t>
  </si>
  <si>
    <t xml:space="preserve">Blaberidae_Rhyparobia_grandis_MG882231             </t>
  </si>
  <si>
    <t xml:space="preserve">Blaberidae_Nauphoeta_cinerea_MG882154              </t>
  </si>
  <si>
    <t xml:space="preserve">Blaberidae_Gromphadorhina_oblongonota_MG882149     </t>
  </si>
  <si>
    <t xml:space="preserve">Blaberidae_Elliptorhina_chopardi_MG882144          </t>
  </si>
  <si>
    <t xml:space="preserve">Blaberidae_Epilampra_maya_MG882194                 </t>
  </si>
  <si>
    <t xml:space="preserve">Blaberidae_Phoetalia_pallida_MG882156              </t>
  </si>
  <si>
    <t xml:space="preserve">Phasmatodea_Phraortes_illepidus_NC_014695          </t>
  </si>
  <si>
    <t xml:space="preserve">Phasmatodea_Megacrania_alpheus_adan_NC_014688      </t>
  </si>
  <si>
    <t>Phasmatodea_Ramulus_irregulariterdentatus_NC_014702</t>
  </si>
  <si>
    <t xml:space="preserve">Phasmatodea_Extatosoma_tiaratum_NC_017748          </t>
  </si>
  <si>
    <t xml:space="preserve">Phasmatodea_Heteropteryx_dilatata_NC_014680        </t>
  </si>
  <si>
    <t xml:space="preserve">Phasmatodea_Micadina_phluctainoides_NC_014673      </t>
  </si>
  <si>
    <t>NCBI:SRR13024480</t>
  </si>
  <si>
    <t>NCBI:SRR13336963</t>
  </si>
  <si>
    <t>Order:Family</t>
  </si>
  <si>
    <t>Blattodea:Nocticolidae</t>
  </si>
  <si>
    <t>Blattodea:Blaberidae</t>
  </si>
  <si>
    <t>Blattodea:Ectobiidae</t>
  </si>
  <si>
    <t>Blattodea:Lamproblattidae</t>
  </si>
  <si>
    <t>Blattodea:Tryonicidae</t>
  </si>
  <si>
    <t>Blattodea:Cryptocercidae</t>
  </si>
  <si>
    <t>Phasmatodea:Timematidae</t>
  </si>
  <si>
    <t>Phasmatodea:Phylliidae</t>
  </si>
  <si>
    <t>Phasmatodea:Phasmatidae</t>
  </si>
  <si>
    <t>Selangor, Malaysia</t>
  </si>
  <si>
    <t>Clock model</t>
  </si>
  <si>
    <t>SD</t>
  </si>
  <si>
    <t>particles</t>
  </si>
  <si>
    <t>Flexible Local Clock (FLC)</t>
  </si>
  <si>
    <t>Relaxed clock (lognormal)</t>
  </si>
  <si>
    <t>Relaxed clock (exponential)</t>
  </si>
  <si>
    <t>Random Local Clock</t>
  </si>
  <si>
    <t>Strict Clock</t>
  </si>
  <si>
    <t>Fossil species</t>
  </si>
  <si>
    <t>Minimum bound (Ma)</t>
  </si>
  <si>
    <t>Maximum bound (Ma) mtPCG analysis</t>
  </si>
  <si>
    <t>Maximum bound (Ma) UCE analysis</t>
  </si>
  <si>
    <t>Taxonomic position</t>
  </si>
  <si>
    <t>Qilianiblatta namurensis</t>
  </si>
  <si>
    <t>Stem-Dictyoptera</t>
  </si>
  <si>
    <t>Juramantophasma sinica</t>
  </si>
  <si>
    <t>Stem-Mantophasmatodea</t>
  </si>
  <si>
    <t>Archeorhinotermes rossi</t>
  </si>
  <si>
    <t>Stem-Neoisoptera</t>
  </si>
  <si>
    <t>Valditermes brennae</t>
  </si>
  <si>
    <t>Stem-Isoptera</t>
  </si>
  <si>
    <t>Stem-Blaberidae</t>
  </si>
  <si>
    <t>Crenocticola burmanica</t>
  </si>
  <si>
    <t>Stem-Nocticolidae</t>
  </si>
  <si>
    <t>Li and Huang (2020)</t>
  </si>
  <si>
    <t>cerci on female specimens included in the original description were all broken, more females have since been collected and do not contain spines (observed by Jane M. McRae)</t>
  </si>
  <si>
    <t>Female Cerci</t>
  </si>
  <si>
    <t>female specimens included but no comment on cerci or drawing</t>
  </si>
  <si>
    <t>Custom team (regular library prep)</t>
  </si>
  <si>
    <t xml:space="preserve">regular seqeuncing </t>
  </si>
  <si>
    <t>Low input</t>
  </si>
  <si>
    <t>50%-completeness (n=61sp; 8595 loci)</t>
  </si>
  <si>
    <t>60%-completeness (n=61sp; 1676 loci)</t>
  </si>
  <si>
    <t>Nocticola_currani</t>
  </si>
  <si>
    <t>Nocticola_cockingi</t>
  </si>
  <si>
    <t>Nocticola_flabella</t>
  </si>
  <si>
    <t>Nocticola_australiensis_Donna_Cave</t>
  </si>
  <si>
    <t>Nocticolidae_sp_Christmas_Island_129</t>
  </si>
  <si>
    <t>Nocticolidae_sp_Christmas_Island_131</t>
  </si>
  <si>
    <t>Nocticola australiensis</t>
  </si>
  <si>
    <t>Nocticola baumi</t>
  </si>
  <si>
    <t>Nocticola_australiensis_Royal_Arch_Cave</t>
  </si>
  <si>
    <t>Nocticola_baumi</t>
  </si>
  <si>
    <t>Nocticola_quartermainei_102</t>
  </si>
  <si>
    <t>Nocticola_quartermainei_114_1</t>
  </si>
  <si>
    <t>Amazonina_sp</t>
  </si>
  <si>
    <t>Derocalymma_sp</t>
  </si>
  <si>
    <t>Megaloblatta_sp</t>
  </si>
  <si>
    <t>Balta_sp</t>
  </si>
  <si>
    <t>Dyakinodes_sp</t>
  </si>
  <si>
    <t>Euphyllodromia_sp</t>
  </si>
  <si>
    <t>Ectobius_sp</t>
  </si>
  <si>
    <t>Melanozosteria_sp</t>
  </si>
  <si>
    <t>Cosmozosteria_sp</t>
  </si>
  <si>
    <t>Nocticola_baumi_2</t>
  </si>
  <si>
    <t>Nocticola_baumi_1</t>
  </si>
  <si>
    <t>Polyphagoides_sp</t>
  </si>
  <si>
    <t>Allacta australiensis</t>
  </si>
  <si>
    <t>Rhabdoblatta_sp</t>
  </si>
  <si>
    <t>Rhyparobia_sp</t>
  </si>
  <si>
    <t>Blaberus_sp</t>
  </si>
  <si>
    <t>Neolaxta mackerrasae</t>
  </si>
  <si>
    <t>Blattodea:Blattidae</t>
  </si>
  <si>
    <t>Blattodea:Corydiidae</t>
  </si>
  <si>
    <t>Blattodea:Anaplectidae</t>
  </si>
  <si>
    <t>Shelfordina_sp</t>
  </si>
  <si>
    <t>Mantodea:Mantidae</t>
  </si>
  <si>
    <t>Geoscapheus_dilatatus</t>
  </si>
  <si>
    <t>Neogeoscapheus_hanni</t>
  </si>
  <si>
    <t>Panesthia_cribrara</t>
  </si>
  <si>
    <t>Periplaneta_americana</t>
  </si>
  <si>
    <t>Blatella_germanica</t>
  </si>
  <si>
    <t>Zootermopsis_nevadensis</t>
  </si>
  <si>
    <t>Macrotermes_natalensis</t>
  </si>
  <si>
    <t>Neolaxta_mackerrasae</t>
  </si>
  <si>
    <t>Ectoneura_hanitschi</t>
  </si>
  <si>
    <t>Anaplecta_omei</t>
  </si>
  <si>
    <t>Macropanesthia_rhinoceros</t>
  </si>
  <si>
    <t>Beybienkoa_karandanensis</t>
  </si>
  <si>
    <t>Escala_vestjensi</t>
  </si>
  <si>
    <t>Therea_regilaris</t>
  </si>
  <si>
    <t>Allacta_australiensis</t>
  </si>
  <si>
    <t>Mediastinia_delicatula</t>
  </si>
  <si>
    <t>Lamproblatta_albipalpus</t>
  </si>
  <si>
    <t>Tryonicus_mackerrasae</t>
  </si>
  <si>
    <t>Cryptocercus_punctulatus</t>
  </si>
  <si>
    <t>Tenodera_sinensis</t>
  </si>
  <si>
    <t>Medauroidea_extradentata</t>
  </si>
  <si>
    <t>Clitarchus_hookeri</t>
  </si>
  <si>
    <t>Timema_cristinae</t>
  </si>
  <si>
    <t>Phyllium_westwoodii</t>
  </si>
  <si>
    <t>Nocticolidae_sp_Mt_Haig</t>
  </si>
  <si>
    <t>Nocticolidae_sp_Carpentaria_Cave</t>
  </si>
  <si>
    <t>Nocticolidae_sp_Glennie_Tablelands</t>
  </si>
  <si>
    <t>Nocticolidae_sp_Pilbara_110_1</t>
  </si>
  <si>
    <t>Nocticolidae_sp_Barrow_Island</t>
  </si>
  <si>
    <t>Nocticolidae_sp_Kimberley_146</t>
  </si>
  <si>
    <t>Nocticolidae_sp_Pilbara_159</t>
  </si>
  <si>
    <t>Nocticolidae_sp_Kimberley_175_1</t>
  </si>
  <si>
    <t>Nocticolidae_sp_Mt_Molloy</t>
  </si>
  <si>
    <t>Nocticolidae_sp_Black_Mountain</t>
  </si>
  <si>
    <t>Nocticolidae_sp_Kintore_Cave</t>
  </si>
  <si>
    <t>Nocticolidae sp. (Barrow Island)</t>
  </si>
  <si>
    <t>Nocticolidae sp. (Carpentaria Cave)</t>
  </si>
  <si>
    <t>Nocticolidae sp. (Kintore)</t>
  </si>
  <si>
    <t>Nocticolidae (Kimberley 175_1)</t>
  </si>
  <si>
    <t>Nocticolidae sp. (Pilbara 110_1)</t>
  </si>
  <si>
    <t>Nocticolidae sp. (Pilbara 159)</t>
  </si>
  <si>
    <t>Nocticolidae sp. (Mt Molloy)</t>
  </si>
  <si>
    <t>Nocticolidae sp. (Black Mountain)</t>
  </si>
  <si>
    <t>Shelfordina sp.</t>
  </si>
  <si>
    <t>Poulsen et al. (2014); GigaDB: 100057</t>
  </si>
  <si>
    <t>Panesthia cribrata</t>
  </si>
  <si>
    <t>Ewart et al. unpublished</t>
  </si>
  <si>
    <t>Jones et al. unpublished</t>
  </si>
  <si>
    <t>Scionecra_sp_R32</t>
  </si>
  <si>
    <t>Nocticolidae sp. (Mt Haig)</t>
  </si>
  <si>
    <t>Nocticolidae sp. (Glennie Tablelands)</t>
  </si>
  <si>
    <t>Nocticolidae sp. (Kimberley 146)</t>
  </si>
  <si>
    <t>Nocticolidae_sp_Kimberley_107_1</t>
  </si>
  <si>
    <t>Nocticolidae sp. (Kimberley 107_1)</t>
  </si>
  <si>
    <t>Bourguignon et al. unpublished</t>
  </si>
  <si>
    <t>WAM 105833</t>
  </si>
  <si>
    <t>WAM 105860</t>
  </si>
  <si>
    <t>Grants Well, Christmas Island</t>
  </si>
  <si>
    <t>Cave, on debris</t>
  </si>
  <si>
    <t>Jarzembowski (1981)</t>
  </si>
  <si>
    <t>Zhang, Schneider and Hong (2013)</t>
  </si>
  <si>
    <t>Huang, Nel, Zompro and Waller (2008)</t>
  </si>
  <si>
    <t>Krishna and Grimaldi (2013)</t>
  </si>
  <si>
    <t>Piton (1940)</t>
  </si>
  <si>
    <t>Log Bayes Factor</t>
  </si>
  <si>
    <t>female specimens included but no comment on cerci drawing inconclusive</t>
  </si>
  <si>
    <t>no adult female specimens</t>
  </si>
  <si>
    <t>KF855852.1</t>
  </si>
  <si>
    <t>JN615302</t>
  </si>
  <si>
    <t>KP986313</t>
  </si>
  <si>
    <t>EU253736</t>
  </si>
  <si>
    <t xml:space="preserve">Nocticola_MG882221      </t>
  </si>
  <si>
    <r>
      <t>Methana</t>
    </r>
    <r>
      <rPr>
        <sz val="10"/>
        <color theme="1"/>
        <rFont val="Times New Roman"/>
        <family val="1"/>
      </rPr>
      <t xml:space="preserve"> sp.</t>
    </r>
  </si>
  <si>
    <r>
      <t>Laxta</t>
    </r>
    <r>
      <rPr>
        <sz val="10"/>
        <color theme="1"/>
        <rFont val="Times New Roman"/>
        <family val="1"/>
      </rPr>
      <t xml:space="preserve"> sp</t>
    </r>
    <r>
      <rPr>
        <i/>
        <sz val="10"/>
        <color theme="1"/>
        <rFont val="Times New Roman"/>
        <family val="1"/>
      </rPr>
      <t>.</t>
    </r>
  </si>
  <si>
    <r>
      <t>Arenivaga</t>
    </r>
    <r>
      <rPr>
        <sz val="10"/>
        <color theme="1"/>
        <rFont val="Times New Roman"/>
        <family val="1"/>
      </rPr>
      <t xml:space="preserve"> sp.</t>
    </r>
  </si>
  <si>
    <r>
      <t xml:space="preserve">Neolaxta </t>
    </r>
    <r>
      <rPr>
        <sz val="10"/>
        <color theme="1"/>
        <rFont val="Times New Roman"/>
        <family val="1"/>
      </rPr>
      <t>sp.</t>
    </r>
  </si>
  <si>
    <r>
      <t xml:space="preserve">Macropanesthia </t>
    </r>
    <r>
      <rPr>
        <sz val="10"/>
        <color theme="1"/>
        <rFont val="Times New Roman"/>
        <family val="1"/>
      </rPr>
      <t>sp.</t>
    </r>
  </si>
  <si>
    <r>
      <t xml:space="preserve">Balta </t>
    </r>
    <r>
      <rPr>
        <sz val="10"/>
        <color theme="1"/>
        <rFont val="Times New Roman"/>
        <family val="1"/>
      </rPr>
      <t>sp.</t>
    </r>
  </si>
  <si>
    <r>
      <t xml:space="preserve">Ellipsidion </t>
    </r>
    <r>
      <rPr>
        <sz val="10"/>
        <color theme="1"/>
        <rFont val="Times New Roman"/>
        <family val="1"/>
      </rPr>
      <t>sp.</t>
    </r>
  </si>
  <si>
    <r>
      <t xml:space="preserve">Lamproblatta </t>
    </r>
    <r>
      <rPr>
        <sz val="10"/>
        <color theme="1"/>
        <rFont val="Times New Roman"/>
        <family val="1"/>
      </rPr>
      <t xml:space="preserve">sp. </t>
    </r>
  </si>
  <si>
    <r>
      <t>Ectobius</t>
    </r>
    <r>
      <rPr>
        <sz val="10"/>
        <color theme="1"/>
        <rFont val="Times New Roman"/>
        <family val="1"/>
      </rPr>
      <t xml:space="preserve"> sp.</t>
    </r>
  </si>
  <si>
    <r>
      <t xml:space="preserve">Amazonina </t>
    </r>
    <r>
      <rPr>
        <sz val="10"/>
        <color theme="1"/>
        <rFont val="Times New Roman"/>
        <family val="1"/>
      </rPr>
      <t>sp.</t>
    </r>
  </si>
  <si>
    <r>
      <t>Euphyllodromia</t>
    </r>
    <r>
      <rPr>
        <sz val="10"/>
        <color theme="1"/>
        <rFont val="Times New Roman"/>
        <family val="1"/>
      </rPr>
      <t xml:space="preserve"> sp.</t>
    </r>
  </si>
  <si>
    <r>
      <t xml:space="preserve">Jia </t>
    </r>
    <r>
      <rPr>
        <i/>
        <sz val="10"/>
        <color theme="1"/>
        <rFont val="Times New Roman"/>
        <family val="1"/>
      </rPr>
      <t xml:space="preserve">et al. </t>
    </r>
    <r>
      <rPr>
        <sz val="10"/>
        <color theme="1"/>
        <rFont val="Times New Roman"/>
        <family val="1"/>
      </rPr>
      <t>(2019)</t>
    </r>
  </si>
  <si>
    <r>
      <t xml:space="preserve">Cameron </t>
    </r>
    <r>
      <rPr>
        <i/>
        <sz val="10"/>
        <color theme="1"/>
        <rFont val="Times New Roman"/>
        <family val="1"/>
      </rPr>
      <t xml:space="preserve">et al. </t>
    </r>
    <r>
      <rPr>
        <sz val="10"/>
        <color theme="1"/>
        <rFont val="Times New Roman"/>
        <family val="1"/>
      </rPr>
      <t>(2006)</t>
    </r>
  </si>
  <si>
    <r>
      <t xml:space="preserve">"Gyna” </t>
    </r>
    <r>
      <rPr>
        <i/>
        <sz val="10"/>
        <color rgb="FF000000"/>
        <rFont val="Times New Roman"/>
        <family val="1"/>
      </rPr>
      <t>obesa</t>
    </r>
  </si>
  <si>
    <t>Nocticolidae sp.</t>
  </si>
  <si>
    <r>
      <rPr>
        <i/>
        <sz val="10"/>
        <color theme="1"/>
        <rFont val="Times New Roman"/>
        <family val="1"/>
      </rPr>
      <t>Nocticola</t>
    </r>
    <r>
      <rPr>
        <sz val="10"/>
        <color theme="1"/>
        <rFont val="Times New Roman"/>
        <family val="1"/>
      </rPr>
      <t xml:space="preserve"> sp. (Malaysia)</t>
    </r>
  </si>
  <si>
    <t xml:space="preserve">Anaplectidae_Anaplecta_calosoma                                      </t>
  </si>
  <si>
    <t xml:space="preserve">Blaberidae_B010_Blaberus_discoidalis                                 </t>
  </si>
  <si>
    <t xml:space="preserve">Blaberidae_B020_Diploptera_punctata                                  </t>
  </si>
  <si>
    <t xml:space="preserve">Blaberidae_B031_Gromphadorhina_oblongonota                           </t>
  </si>
  <si>
    <t xml:space="preserve">Blaberidae_B046_Phoetalia_pallida                                    </t>
  </si>
  <si>
    <t xml:space="preserve">Blaberidae_B048_Pycnoscelus_femapterus                               </t>
  </si>
  <si>
    <t xml:space="preserve">Blaberidae_B095_Epilampra_maya                                       </t>
  </si>
  <si>
    <t xml:space="preserve">Blaberidae_B115_Macropanesthia_rhinoceros                            </t>
  </si>
  <si>
    <t xml:space="preserve">Blaberidae_Z98_Galiblatta_cribrosa                                   </t>
  </si>
  <si>
    <t xml:space="preserve">Blattidae_B069_Deropeltis_paulinoi                                   </t>
  </si>
  <si>
    <t xml:space="preserve">Blattidae_Periplaneta_americana                                      </t>
  </si>
  <si>
    <t xml:space="preserve">Corydiidae_B086_Ergaula_capucina                                     </t>
  </si>
  <si>
    <t xml:space="preserve">Corydiidae_B088_Polyphaga_aegyptiaca                                 </t>
  </si>
  <si>
    <t xml:space="preserve">Corydiidae_B090_Therea_petiveriana                                   </t>
  </si>
  <si>
    <t xml:space="preserve">Cryptocercidae_CR_Cryptocercus_relictus                              </t>
  </si>
  <si>
    <t xml:space="preserve">Ectobiidae_B082_Ischnoptera_bilunata                                 </t>
  </si>
  <si>
    <t xml:space="preserve">Ectobiidae_Beybienkoa_karandanensis                                  </t>
  </si>
  <si>
    <t xml:space="preserve">Ectobiidae_Blattella_germanica                                       </t>
  </si>
  <si>
    <t xml:space="preserve">Isoptera_Coptotermes_formosanus                                      </t>
  </si>
  <si>
    <t xml:space="preserve">Isoptera_Heterotermes_ISO183                                         </t>
  </si>
  <si>
    <t xml:space="preserve">Isoptera_Mastotermes_darwiniensis                                    </t>
  </si>
  <si>
    <t xml:space="preserve">Isoptera_Neotermes_insularis                                         </t>
  </si>
  <si>
    <t xml:space="preserve">Isoptera_Reticulitermes_santonensis                                  </t>
  </si>
  <si>
    <t xml:space="preserve">Lamproblattidae_Z99_Lamproblatta_albipalpus                          </t>
  </si>
  <si>
    <t xml:space="preserve">Mantidae_Mantis_Tamolanica_tamolana                                  </t>
  </si>
  <si>
    <t xml:space="preserve">Mantidae_Tenodera_sinensis                                           </t>
  </si>
  <si>
    <t xml:space="preserve">Notoptera_Grylloblattidae_Grylloblatta_sculleni                      </t>
  </si>
  <si>
    <t xml:space="preserve">Plecoptera_Perlidae_Acroneuria_hainana                               </t>
  </si>
  <si>
    <t xml:space="preserve">Locusta_migratoria_tibetensis                                   </t>
  </si>
  <si>
    <t xml:space="preserve">Corydiidae_KP986306_1_Latindiinae                              </t>
  </si>
  <si>
    <t xml:space="preserve">Corydiidae_B097_Arenivaga_cf_                                       </t>
  </si>
  <si>
    <t>Nocticolidae sp. BL131</t>
  </si>
  <si>
    <t>Nocticola babindaensis</t>
  </si>
  <si>
    <r>
      <rPr>
        <i/>
        <sz val="9"/>
        <color theme="1"/>
        <rFont val="Times New Roman"/>
        <family val="1"/>
      </rPr>
      <t xml:space="preserve">Nocticola australiensis </t>
    </r>
    <r>
      <rPr>
        <sz val="9"/>
        <color theme="1"/>
        <rFont val="Times New Roman"/>
        <family val="1"/>
      </rPr>
      <t>(Donna Cave)</t>
    </r>
  </si>
  <si>
    <r>
      <rPr>
        <i/>
        <sz val="9"/>
        <color theme="1"/>
        <rFont val="Times New Roman"/>
        <family val="1"/>
      </rPr>
      <t>Nocticola australiensis</t>
    </r>
    <r>
      <rPr>
        <sz val="9"/>
        <color theme="1"/>
        <rFont val="Times New Roman"/>
        <family val="1"/>
      </rPr>
      <t xml:space="preserve"> (Royal Arch Cave) </t>
    </r>
  </si>
  <si>
    <r>
      <rPr>
        <i/>
        <sz val="9"/>
        <color rgb="FF000000"/>
        <rFont val="Times New Roman"/>
        <family val="1"/>
      </rPr>
      <t>Scionecra</t>
    </r>
    <r>
      <rPr>
        <sz val="9"/>
        <color rgb="FF000000"/>
        <rFont val="Times New Roman"/>
        <family val="1"/>
      </rPr>
      <t xml:space="preserve"> sp. (R32)</t>
    </r>
  </si>
  <si>
    <r>
      <rPr>
        <i/>
        <sz val="9"/>
        <color theme="1"/>
        <rFont val="Times New Roman"/>
        <family val="1"/>
      </rPr>
      <t>Amazonina</t>
    </r>
    <r>
      <rPr>
        <sz val="9"/>
        <color theme="1"/>
        <rFont val="Times New Roman"/>
        <family val="1"/>
      </rPr>
      <t xml:space="preserve"> sp.</t>
    </r>
  </si>
  <si>
    <r>
      <rPr>
        <i/>
        <sz val="9"/>
        <color theme="1"/>
        <rFont val="Times New Roman"/>
        <family val="1"/>
      </rPr>
      <t>Derocalymma</t>
    </r>
    <r>
      <rPr>
        <sz val="9"/>
        <color theme="1"/>
        <rFont val="Times New Roman"/>
        <family val="1"/>
      </rPr>
      <t xml:space="preserve"> sp.</t>
    </r>
  </si>
  <si>
    <r>
      <rPr>
        <i/>
        <sz val="9"/>
        <color theme="1"/>
        <rFont val="Times New Roman"/>
        <family val="1"/>
      </rPr>
      <t>Megaloblatta</t>
    </r>
    <r>
      <rPr>
        <sz val="9"/>
        <color theme="1"/>
        <rFont val="Times New Roman"/>
        <family val="1"/>
      </rPr>
      <t xml:space="preserve"> sp.</t>
    </r>
  </si>
  <si>
    <r>
      <rPr>
        <i/>
        <sz val="9"/>
        <color theme="1"/>
        <rFont val="Times New Roman"/>
        <family val="1"/>
      </rPr>
      <t>Polyphagoides</t>
    </r>
    <r>
      <rPr>
        <sz val="9"/>
        <color theme="1"/>
        <rFont val="Times New Roman"/>
        <family val="1"/>
      </rPr>
      <t xml:space="preserve"> sp.</t>
    </r>
  </si>
  <si>
    <r>
      <rPr>
        <i/>
        <sz val="9"/>
        <color theme="1"/>
        <rFont val="Times New Roman"/>
        <family val="1"/>
      </rPr>
      <t>Balta</t>
    </r>
    <r>
      <rPr>
        <sz val="9"/>
        <color theme="1"/>
        <rFont val="Times New Roman"/>
        <family val="1"/>
      </rPr>
      <t xml:space="preserve"> sp.</t>
    </r>
  </si>
  <si>
    <r>
      <rPr>
        <i/>
        <sz val="9"/>
        <color theme="1"/>
        <rFont val="Times New Roman"/>
        <family val="1"/>
      </rPr>
      <t>Dyakinodes</t>
    </r>
    <r>
      <rPr>
        <sz val="9"/>
        <color theme="1"/>
        <rFont val="Times New Roman"/>
        <family val="1"/>
      </rPr>
      <t xml:space="preserve"> sp.</t>
    </r>
  </si>
  <si>
    <r>
      <rPr>
        <i/>
        <sz val="9"/>
        <color theme="1"/>
        <rFont val="Times New Roman"/>
        <family val="1"/>
      </rPr>
      <t>Euphyllodromia</t>
    </r>
    <r>
      <rPr>
        <sz val="9"/>
        <color theme="1"/>
        <rFont val="Times New Roman"/>
        <family val="1"/>
      </rPr>
      <t xml:space="preserve"> sp.</t>
    </r>
  </si>
  <si>
    <r>
      <rPr>
        <i/>
        <sz val="9"/>
        <color theme="1"/>
        <rFont val="Times New Roman"/>
        <family val="1"/>
      </rPr>
      <t>Ectobius</t>
    </r>
    <r>
      <rPr>
        <sz val="9"/>
        <color theme="1"/>
        <rFont val="Times New Roman"/>
        <family val="1"/>
      </rPr>
      <t xml:space="preserve"> sp.</t>
    </r>
  </si>
  <si>
    <r>
      <rPr>
        <i/>
        <sz val="9"/>
        <color theme="1"/>
        <rFont val="Times New Roman"/>
        <family val="1"/>
      </rPr>
      <t>Melanozosteria</t>
    </r>
    <r>
      <rPr>
        <sz val="9"/>
        <color theme="1"/>
        <rFont val="Times New Roman"/>
        <family val="1"/>
      </rPr>
      <t xml:space="preserve"> sp.</t>
    </r>
  </si>
  <si>
    <r>
      <rPr>
        <i/>
        <sz val="9"/>
        <color theme="1"/>
        <rFont val="Times New Roman"/>
        <family val="1"/>
      </rPr>
      <t>Cosmozosteria</t>
    </r>
    <r>
      <rPr>
        <sz val="9"/>
        <color theme="1"/>
        <rFont val="Times New Roman"/>
        <family val="1"/>
      </rPr>
      <t xml:space="preserve"> sp.</t>
    </r>
  </si>
  <si>
    <r>
      <rPr>
        <i/>
        <sz val="9"/>
        <color theme="1"/>
        <rFont val="Times New Roman"/>
        <family val="1"/>
      </rPr>
      <t>Rhabdoblatta</t>
    </r>
    <r>
      <rPr>
        <sz val="9"/>
        <color theme="1"/>
        <rFont val="Times New Roman"/>
        <family val="1"/>
      </rPr>
      <t xml:space="preserve"> sp.</t>
    </r>
  </si>
  <si>
    <r>
      <rPr>
        <i/>
        <sz val="9"/>
        <color theme="1"/>
        <rFont val="Times New Roman"/>
        <family val="1"/>
      </rPr>
      <t>Rhyparobia</t>
    </r>
    <r>
      <rPr>
        <sz val="9"/>
        <color theme="1"/>
        <rFont val="Times New Roman"/>
        <family val="1"/>
      </rPr>
      <t xml:space="preserve"> sp.</t>
    </r>
  </si>
  <si>
    <r>
      <rPr>
        <i/>
        <sz val="9"/>
        <color theme="1"/>
        <rFont val="Times New Roman"/>
        <family val="1"/>
      </rPr>
      <t>Blaberus</t>
    </r>
    <r>
      <rPr>
        <sz val="9"/>
        <color theme="1"/>
        <rFont val="Times New Roman"/>
        <family val="1"/>
      </rPr>
      <t xml:space="preserve"> sp.</t>
    </r>
  </si>
  <si>
    <t>Harrison et al. (2018); NCBI:GCA_003018175.1</t>
  </si>
  <si>
    <t>Phasmatodea: Diapheromeridae</t>
  </si>
  <si>
    <t>DNA Volume (uL)</t>
  </si>
  <si>
    <t>DNA Conc. (ng/uL)</t>
  </si>
  <si>
    <t>DNA mass (ng)</t>
  </si>
  <si>
    <t>DNA sample integrity</t>
  </si>
  <si>
    <r>
      <t xml:space="preserve">Alluaudellina             </t>
    </r>
    <r>
      <rPr>
        <b/>
        <sz val="9"/>
        <color theme="1"/>
        <rFont val="Times New Roman"/>
        <family val="1"/>
      </rPr>
      <t>(=</t>
    </r>
    <r>
      <rPr>
        <b/>
        <i/>
        <sz val="9"/>
        <color theme="1"/>
        <rFont val="Times New Roman"/>
        <family val="1"/>
      </rPr>
      <t xml:space="preserve"> Alluaudella</t>
    </r>
    <r>
      <rPr>
        <b/>
        <sz val="9"/>
        <color theme="1"/>
        <rFont val="Times New Roman"/>
        <family val="1"/>
      </rPr>
      <t>)</t>
    </r>
  </si>
  <si>
    <r>
      <t xml:space="preserve">Female samples included in the description are not fully grown, description does not comment on cerci or provide drawing/image, non-paratype females collected from Christmas island were observed </t>
    </r>
    <r>
      <rPr>
        <b/>
        <sz val="9"/>
        <color theme="1"/>
        <rFont val="Times New Roman"/>
        <family val="1"/>
      </rPr>
      <t>with</t>
    </r>
    <r>
      <rPr>
        <sz val="9"/>
        <color theme="1"/>
        <rFont val="Times New Roman"/>
        <family val="1"/>
      </rPr>
      <t xml:space="preserve"> specialised spines on cerci </t>
    </r>
  </si>
  <si>
    <r>
      <t xml:space="preserve">females cerci </t>
    </r>
    <r>
      <rPr>
        <b/>
        <sz val="9"/>
        <color rgb="FF000000"/>
        <rFont val="Times New Roman"/>
        <family val="1"/>
      </rPr>
      <t>with</t>
    </r>
    <r>
      <rPr>
        <sz val="9"/>
        <color rgb="FF000000"/>
        <rFont val="Times New Roman"/>
        <family val="1"/>
      </rPr>
      <t xml:space="preserve"> specialised spines</t>
    </r>
  </si>
  <si>
    <r>
      <t xml:space="preserve">females cerci </t>
    </r>
    <r>
      <rPr>
        <b/>
        <sz val="9"/>
        <color theme="1"/>
        <rFont val="Times New Roman"/>
        <family val="1"/>
      </rPr>
      <t>without</t>
    </r>
    <r>
      <rPr>
        <sz val="9"/>
        <color theme="1"/>
        <rFont val="Times New Roman"/>
        <family val="1"/>
      </rPr>
      <t xml:space="preserve"> specialised spines</t>
    </r>
  </si>
  <si>
    <r>
      <t xml:space="preserve">Trotter </t>
    </r>
    <r>
      <rPr>
        <i/>
        <sz val="9"/>
        <color theme="1"/>
        <rFont val="Times New Roman"/>
        <family val="1"/>
      </rPr>
      <t>et al.</t>
    </r>
    <r>
      <rPr>
        <sz val="9"/>
        <color theme="1"/>
        <rFont val="Times New Roman"/>
        <family val="1"/>
      </rPr>
      <t xml:space="preserve"> (2017)</t>
    </r>
  </si>
  <si>
    <r>
      <t xml:space="preserve">females </t>
    </r>
    <r>
      <rPr>
        <b/>
        <sz val="9"/>
        <color theme="1"/>
        <rFont val="Times New Roman"/>
        <family val="1"/>
      </rPr>
      <t>with</t>
    </r>
    <r>
      <rPr>
        <sz val="9"/>
        <color theme="1"/>
        <rFont val="Times New Roman"/>
        <family val="1"/>
      </rPr>
      <t xml:space="preserve"> specialised spines</t>
    </r>
  </si>
  <si>
    <r>
      <t xml:space="preserve">females cerci </t>
    </r>
    <r>
      <rPr>
        <b/>
        <sz val="9"/>
        <color theme="1"/>
        <rFont val="Times New Roman"/>
        <family val="1"/>
      </rPr>
      <t>with</t>
    </r>
    <r>
      <rPr>
        <sz val="9"/>
        <color theme="1"/>
        <rFont val="Times New Roman"/>
        <family val="1"/>
      </rPr>
      <t xml:space="preserve"> specialised spines</t>
    </r>
  </si>
  <si>
    <r>
      <t xml:space="preserve">females cerci </t>
    </r>
    <r>
      <rPr>
        <b/>
        <sz val="9"/>
        <color theme="1"/>
        <rFont val="Times New Roman"/>
        <family val="1"/>
      </rPr>
      <t>with</t>
    </r>
    <r>
      <rPr>
        <sz val="9"/>
        <color theme="1"/>
        <rFont val="Times New Roman"/>
        <family val="1"/>
      </rPr>
      <t xml:space="preserve"> specialised spines (Fernando 1962, figure 11). </t>
    </r>
  </si>
  <si>
    <r>
      <t xml:space="preserve">caeca                                               </t>
    </r>
    <r>
      <rPr>
        <sz val="9"/>
        <color theme="1"/>
        <rFont val="Times New Roman"/>
        <family val="1"/>
      </rPr>
      <t>(</t>
    </r>
    <r>
      <rPr>
        <i/>
        <sz val="9"/>
        <color theme="1"/>
        <rFont val="Times New Roman"/>
        <family val="1"/>
      </rPr>
      <t>= Speloeblatta caeca</t>
    </r>
    <r>
      <rPr>
        <sz val="9"/>
        <color theme="1"/>
        <rFont val="Times New Roman"/>
        <family val="1"/>
      </rPr>
      <t>)</t>
    </r>
  </si>
  <si>
    <r>
      <t xml:space="preserve">Vidlicka </t>
    </r>
    <r>
      <rPr>
        <i/>
        <sz val="9"/>
        <color theme="1"/>
        <rFont val="Times New Roman"/>
        <family val="1"/>
      </rPr>
      <t>et al.</t>
    </r>
    <r>
      <rPr>
        <sz val="9"/>
        <color theme="1"/>
        <rFont val="Times New Roman"/>
        <family val="1"/>
      </rPr>
      <t xml:space="preserve"> (2017)</t>
    </r>
  </si>
  <si>
    <r>
      <t xml:space="preserve">females </t>
    </r>
    <r>
      <rPr>
        <b/>
        <sz val="9"/>
        <color theme="1"/>
        <rFont val="Times New Roman"/>
        <family val="1"/>
      </rPr>
      <t>without</t>
    </r>
    <r>
      <rPr>
        <sz val="9"/>
        <color theme="1"/>
        <rFont val="Times New Roman"/>
        <family val="1"/>
      </rPr>
      <t xml:space="preserve"> specialised spines (Chopard 1932)</t>
    </r>
  </si>
  <si>
    <t>Shelford (1910), (Chopard 1932)</t>
  </si>
  <si>
    <r>
      <t>Cardacus</t>
    </r>
    <r>
      <rPr>
        <b/>
        <sz val="9"/>
        <color theme="1"/>
        <rFont val="Times New Roman"/>
        <family val="1"/>
      </rPr>
      <t xml:space="preserve">                  (</t>
    </r>
    <r>
      <rPr>
        <b/>
        <i/>
        <sz val="9"/>
        <color theme="1"/>
        <rFont val="Times New Roman"/>
        <family val="1"/>
      </rPr>
      <t>= Cardax</t>
    </r>
    <r>
      <rPr>
        <b/>
        <sz val="9"/>
        <color theme="1"/>
        <rFont val="Times New Roman"/>
        <family val="1"/>
      </rPr>
      <t>)</t>
    </r>
  </si>
  <si>
    <t>NCBI Accession Number</t>
  </si>
  <si>
    <r>
      <t xml:space="preserve">Nocticola </t>
    </r>
    <r>
      <rPr>
        <sz val="10"/>
        <color theme="1"/>
        <rFont val="Times New Roman"/>
        <family val="1"/>
      </rPr>
      <t>sp. BL129</t>
    </r>
  </si>
  <si>
    <t>Sequencing method</t>
  </si>
  <si>
    <t>Bourguignon et al. (2018)</t>
  </si>
  <si>
    <t>This study (129)</t>
  </si>
  <si>
    <t>This study (146)</t>
  </si>
  <si>
    <t>This study (3)</t>
  </si>
  <si>
    <t>This study (126)</t>
  </si>
  <si>
    <t>This study (139.1)</t>
  </si>
  <si>
    <t>This study (102)</t>
  </si>
  <si>
    <t>This study (M13)</t>
  </si>
  <si>
    <t>This study (JW1)</t>
  </si>
  <si>
    <t>This study (110.1)</t>
  </si>
  <si>
    <t>This study (159)</t>
  </si>
  <si>
    <t>This study (131)</t>
  </si>
  <si>
    <t>This study (114.1)</t>
  </si>
  <si>
    <t>This study (175.1)</t>
  </si>
  <si>
    <t>This study (104)</t>
  </si>
  <si>
    <t>This study (136)</t>
  </si>
  <si>
    <t>This study (37)</t>
  </si>
  <si>
    <t>This study (107.1)</t>
  </si>
  <si>
    <t>This study (164)</t>
  </si>
  <si>
    <t>This study (M2)</t>
  </si>
  <si>
    <t>This study (124)</t>
  </si>
  <si>
    <t>This study (77)</t>
  </si>
  <si>
    <t>This study (27)</t>
  </si>
  <si>
    <t>This study (43)</t>
  </si>
  <si>
    <t>Marginal Likelihood Estimate</t>
  </si>
  <si>
    <r>
      <t>Table S9</t>
    </r>
    <r>
      <rPr>
        <sz val="10"/>
        <color rgb="FF000000"/>
        <rFont val="Times New Roman"/>
        <family val="1"/>
      </rPr>
      <t xml:space="preserve">: Marginal Likelihood Estimates (MLE) of phylogenetic analyses with various molecular clock models  in BEAST2 using second codon positions of 13 mitochondrial protein coding genes from cockroaches (including a diverse range of Nocticolidae) and close relatives. Log Bayes Factor was calculated between the most likely model, the Flexible Local Clock, and each of the less likely models. </t>
    </r>
  </si>
  <si>
    <r>
      <rPr>
        <b/>
        <sz val="9"/>
        <color theme="1"/>
        <rFont val="Times New Roman"/>
        <family val="1"/>
      </rPr>
      <t>Table S1</t>
    </r>
    <r>
      <rPr>
        <sz val="9"/>
        <color theme="1"/>
        <rFont val="Times New Roman"/>
        <family val="1"/>
      </rPr>
      <t xml:space="preserve"> List of Nocticolidae species in each of the genera, with their collection location and habitat type. The presence of absence of specialised spines on female cerci is noted based on each species description. </t>
    </r>
  </si>
  <si>
    <t>Royal Arch Cave (Ballroom Fig Chamber), CMCNP, QLD</t>
  </si>
  <si>
    <t>Donna Cave (Madonna Chamber near entry), CMCNP, QLD</t>
  </si>
  <si>
    <t>Donna Cave (Exit Chamber), CMCNP, QLD</t>
  </si>
  <si>
    <t>Donna Cave, CMCNP, QLD</t>
  </si>
  <si>
    <t>Spring Cave, CMCNP, QLD</t>
  </si>
  <si>
    <t>Benn 196724</t>
  </si>
  <si>
    <t>Benn 222174</t>
  </si>
  <si>
    <t>Benn 222198</t>
  </si>
  <si>
    <t>Benn AHRC057</t>
  </si>
  <si>
    <t>Benn BH041</t>
  </si>
  <si>
    <t>Benn EA0591R</t>
  </si>
  <si>
    <t>Benn EJP0060</t>
  </si>
  <si>
    <t>Benn EW2187</t>
  </si>
  <si>
    <t>Benn GE0125</t>
  </si>
  <si>
    <t>Benn GR0120R</t>
  </si>
  <si>
    <t>Benn HPRC0535</t>
  </si>
  <si>
    <t>Benn KO1886</t>
  </si>
  <si>
    <t>Benn KRC0318</t>
  </si>
  <si>
    <t>Benn MATC018</t>
  </si>
  <si>
    <t>Benn MATC122</t>
  </si>
  <si>
    <t>Benn MD0525</t>
  </si>
  <si>
    <t>Benn MN0767R</t>
  </si>
  <si>
    <t>Benn MR3484R</t>
  </si>
  <si>
    <t>Benn RKR156</t>
  </si>
  <si>
    <t>Benn SF0134R</t>
  </si>
  <si>
    <t>Benn SM5415</t>
  </si>
  <si>
    <t>Benn TCB87</t>
  </si>
  <si>
    <r>
      <rPr>
        <b/>
        <sz val="10"/>
        <color theme="1"/>
        <rFont val="Times New Roman"/>
        <family val="1"/>
      </rPr>
      <t>Table S3</t>
    </r>
    <r>
      <rPr>
        <sz val="10"/>
        <color theme="1"/>
        <rFont val="Times New Roman"/>
        <family val="1"/>
      </rPr>
      <t xml:space="preserve">  GenBank accession numbers and locality records for Nocticolidae sequences of the gene encoding mitochondrial 16S rRNA used in this study. Taxa_Label indicates the name of the taxa in the associated tree figures and files.</t>
    </r>
  </si>
  <si>
    <r>
      <rPr>
        <b/>
        <sz val="12"/>
        <color theme="1"/>
        <rFont val="Calibri"/>
        <family val="2"/>
        <scheme val="minor"/>
      </rPr>
      <t xml:space="preserve">Table S4 </t>
    </r>
    <r>
      <rPr>
        <sz val="12"/>
        <color theme="1"/>
        <rFont val="Calibri"/>
        <family val="2"/>
        <scheme val="minor"/>
      </rPr>
      <t>GenBank accession numbers for Non-Nocticolidae sequences of the gene encoding mitochondrial 16S rRNA used in this study. Taxa_Label indicates the name of the taxa in the associated tree figures and files.</t>
    </r>
  </si>
  <si>
    <r>
      <rPr>
        <b/>
        <sz val="12"/>
        <color theme="1"/>
        <rFont val="Calibri"/>
        <family val="2"/>
        <scheme val="minor"/>
      </rPr>
      <t>Table S5</t>
    </r>
    <r>
      <rPr>
        <sz val="12"/>
        <color theme="1"/>
        <rFont val="Calibri"/>
        <family val="2"/>
        <scheme val="minor"/>
      </rPr>
      <t xml:space="preserve"> Samples selected for low-coverage high-throughput sequencing through BGI. DNA concentration (Conc.), volume and mass calculated by BGI.</t>
    </r>
  </si>
  <si>
    <r>
      <rPr>
        <b/>
        <sz val="10"/>
        <color theme="1"/>
        <rFont val="Times New Roman"/>
        <family val="1"/>
      </rPr>
      <t>Table S6</t>
    </r>
    <r>
      <rPr>
        <sz val="10"/>
        <color theme="1"/>
        <rFont val="Times New Roman"/>
        <family val="1"/>
      </rPr>
      <t xml:space="preserve"> GenBank accession numbers for Non-Nocticolidae mitochondrial genomes used in this study. Taxa_Label indicates the name of the taxa in the associated tree figures and files.</t>
    </r>
  </si>
  <si>
    <r>
      <t>Platyzosteria</t>
    </r>
    <r>
      <rPr>
        <sz val="10"/>
        <color theme="1"/>
        <rFont val="Times New Roman"/>
        <family val="1"/>
      </rPr>
      <t xml:space="preserve"> sp.</t>
    </r>
  </si>
  <si>
    <r>
      <t xml:space="preserve">Megaloblatta </t>
    </r>
    <r>
      <rPr>
        <sz val="10"/>
        <color theme="1"/>
        <rFont val="Times New Roman"/>
        <family val="1"/>
      </rPr>
      <t>sp.</t>
    </r>
  </si>
  <si>
    <t>Number of reads</t>
  </si>
  <si>
    <t>Number of UCEs</t>
  </si>
  <si>
    <t>Taxon label</t>
  </si>
  <si>
    <t>2931*</t>
  </si>
  <si>
    <t>13*</t>
  </si>
  <si>
    <r>
      <t>Table S8</t>
    </r>
    <r>
      <rPr>
        <sz val="10"/>
        <color rgb="FF000000"/>
        <rFont val="Times New Roman"/>
        <family val="1"/>
      </rPr>
      <t xml:space="preserve">: Fossils used to inform maximum and minimum bounds of node calibrations in molecular dating analyses of Ultraconserved Elements (UCEs) and second codon positions of 13 mitochondrial protein coding genes in MCMCtree (both datasets) and BEAST (mitochondrial dataset only). </t>
    </r>
  </si>
  <si>
    <t>Chopard (1945)</t>
  </si>
  <si>
    <t xml:space="preserve"> Djernaes et al. (2012)</t>
  </si>
  <si>
    <t>Li et al. (2018); NCBI:GCA_002939525.1</t>
  </si>
  <si>
    <t>Terrapon et al. (2014); NCBI:GCF_000696155.1</t>
  </si>
  <si>
    <t>Brand et al. (2018) NCBI:GCA_003012365</t>
  </si>
  <si>
    <t>Wu et al. (2017) NCBI:GCA_002778355</t>
  </si>
  <si>
    <t>Soria-Carrasco et. al (2014) NCBI:SRR6345715</t>
  </si>
  <si>
    <t>Nocticolidae sp. (Kimberley 175_1)</t>
  </si>
  <si>
    <r>
      <rPr>
        <b/>
        <sz val="10"/>
        <color theme="1"/>
        <rFont val="Times New Roman"/>
        <family val="1"/>
      </rPr>
      <t>Table S7</t>
    </r>
    <r>
      <rPr>
        <sz val="10"/>
        <color theme="1"/>
        <rFont val="Times New Roman"/>
        <family val="1"/>
      </rPr>
      <t xml:space="preserve"> Samples used in our UCE pipeline, with the number of reads in the library, number of total UCEs assembled for each sample and the number of UCEs in the XX%-completeness matrices. Taxon label indicates the name of the taxa in the associated tree figures and files. *Two samples were removed from the XX%-completeness matrices due to poor UCE assembly. ** SPAdes' R2 K-mer counting failed, reads normalized prior assembly. *** Reads normalized to 50X prior assembly.</t>
    </r>
  </si>
  <si>
    <t>60109730**</t>
  </si>
  <si>
    <t>59449494**</t>
  </si>
  <si>
    <t>64516228**</t>
  </si>
  <si>
    <t>1170734252***</t>
  </si>
  <si>
    <t>1180727698***</t>
  </si>
  <si>
    <t>592458416***</t>
  </si>
  <si>
    <t>pheromosa</t>
  </si>
  <si>
    <t>Lucañas and Maosheng (2023)</t>
  </si>
  <si>
    <t>Nocticola pheromosa</t>
  </si>
  <si>
    <t>Nocticola_pheromosa</t>
  </si>
  <si>
    <t>Blattellidae</t>
  </si>
  <si>
    <t>Nyctiboridae</t>
  </si>
  <si>
    <t>Pseudophyllodromiidae</t>
  </si>
  <si>
    <t>Blattodea:Pseudophyllodromiidae</t>
  </si>
  <si>
    <t>Blattodea:Nyctiboridae</t>
  </si>
  <si>
    <t>Blattodea:Blattellidae</t>
  </si>
  <si>
    <t>MAGNT:KIN071</t>
  </si>
  <si>
    <t>MAGNT:CCC008</t>
  </si>
  <si>
    <t>MAGNT:CCC014</t>
  </si>
  <si>
    <t>James_Walker:M13</t>
  </si>
  <si>
    <t>James_Walker:M14</t>
  </si>
  <si>
    <t>James_Walker:M15</t>
  </si>
  <si>
    <t>MAGNT:KIN069</t>
  </si>
  <si>
    <t>James_Walker:JW1</t>
  </si>
  <si>
    <t>James_Walker:3</t>
  </si>
  <si>
    <t>James_Walker:14</t>
  </si>
  <si>
    <t>James_Walker:20</t>
  </si>
  <si>
    <t>James_Walker:27</t>
  </si>
  <si>
    <t>James_Walker:29</t>
  </si>
  <si>
    <t>James_Walker:30</t>
  </si>
  <si>
    <t>James_Walker:31</t>
  </si>
  <si>
    <t>James_Walker:32</t>
  </si>
  <si>
    <t>James_Walker:35</t>
  </si>
  <si>
    <t>James_Walker:37</t>
  </si>
  <si>
    <t>James_Walker:43</t>
  </si>
  <si>
    <t>James_Walker:45</t>
  </si>
  <si>
    <t>James_Walker:46</t>
  </si>
  <si>
    <t>James_Walker:47</t>
  </si>
  <si>
    <t>James_Walker:48</t>
  </si>
  <si>
    <t>James_Walker:49</t>
  </si>
  <si>
    <t>James_Walker:54</t>
  </si>
  <si>
    <t>James_Walker:55</t>
  </si>
  <si>
    <t>James_Walker:56</t>
  </si>
  <si>
    <t>James_Walker:57</t>
  </si>
  <si>
    <t>James_Walker:58</t>
  </si>
  <si>
    <t>James_Walker:59</t>
  </si>
  <si>
    <t>James_Walker:63</t>
  </si>
  <si>
    <t>James_Walker:72</t>
  </si>
  <si>
    <t>James_Walker:75</t>
  </si>
  <si>
    <t>James_Walker:77</t>
  </si>
  <si>
    <t>OR389243</t>
  </si>
  <si>
    <t>OR389244</t>
  </si>
  <si>
    <t>OR389245</t>
  </si>
  <si>
    <t>OR389246</t>
  </si>
  <si>
    <t>OR389247</t>
  </si>
  <si>
    <t>OR389248</t>
  </si>
  <si>
    <t>OR389249</t>
  </si>
  <si>
    <t>OR389250</t>
  </si>
  <si>
    <t>OR389251</t>
  </si>
  <si>
    <t>OR389252</t>
  </si>
  <si>
    <t>OR389253</t>
  </si>
  <si>
    <t>OR389254</t>
  </si>
  <si>
    <t>OR389255</t>
  </si>
  <si>
    <t>OR389256</t>
  </si>
  <si>
    <t>OR389257</t>
  </si>
  <si>
    <t>OR389258</t>
  </si>
  <si>
    <t>OR389259</t>
  </si>
  <si>
    <t>OR389260</t>
  </si>
  <si>
    <t>OR389261</t>
  </si>
  <si>
    <t>OR389262</t>
  </si>
  <si>
    <t>OR389263</t>
  </si>
  <si>
    <t>OR389205</t>
  </si>
  <si>
    <t>OR389206</t>
  </si>
  <si>
    <t>OR389207</t>
  </si>
  <si>
    <t>OR389208</t>
  </si>
  <si>
    <t>OR389209</t>
  </si>
  <si>
    <t>OR389210</t>
  </si>
  <si>
    <t>OR389211</t>
  </si>
  <si>
    <t>OR389212</t>
  </si>
  <si>
    <t>OR389213</t>
  </si>
  <si>
    <t>OR389214</t>
  </si>
  <si>
    <t>OR389215</t>
  </si>
  <si>
    <t>OR389216</t>
  </si>
  <si>
    <t>OR389217</t>
  </si>
  <si>
    <t>OR389218</t>
  </si>
  <si>
    <t>OR389219</t>
  </si>
  <si>
    <t>OR389220</t>
  </si>
  <si>
    <t>OR389221</t>
  </si>
  <si>
    <t>OR389222</t>
  </si>
  <si>
    <t>OR389223</t>
  </si>
  <si>
    <t>OR389224</t>
  </si>
  <si>
    <t>OR389225</t>
  </si>
  <si>
    <t>OR389226</t>
  </si>
  <si>
    <t>OR389227</t>
  </si>
  <si>
    <t>OR389228</t>
  </si>
  <si>
    <t>OR389229</t>
  </si>
  <si>
    <t>OR389230</t>
  </si>
  <si>
    <t>OR389231</t>
  </si>
  <si>
    <t>OR389232</t>
  </si>
  <si>
    <t>OR389233</t>
  </si>
  <si>
    <t>OR389234</t>
  </si>
  <si>
    <t>OR389235</t>
  </si>
  <si>
    <t>OR389236</t>
  </si>
  <si>
    <t>OR389237</t>
  </si>
  <si>
    <t>OR389238</t>
  </si>
  <si>
    <t>OR389239</t>
  </si>
  <si>
    <t>OR389240</t>
  </si>
  <si>
    <t>OR389241</t>
  </si>
  <si>
    <t>OR389242</t>
  </si>
  <si>
    <t>OR389187</t>
  </si>
  <si>
    <t>OR389188</t>
  </si>
  <si>
    <t>OR389189</t>
  </si>
  <si>
    <t>OR389190</t>
  </si>
  <si>
    <t>OR389191</t>
  </si>
  <si>
    <t>OR389192</t>
  </si>
  <si>
    <t>OR389193</t>
  </si>
  <si>
    <t>OR389194</t>
  </si>
  <si>
    <t>OR389195</t>
  </si>
  <si>
    <t>OR389196</t>
  </si>
  <si>
    <t>OR389197</t>
  </si>
  <si>
    <t>OR389198</t>
  </si>
  <si>
    <t>OR389199</t>
  </si>
  <si>
    <t>OR389200</t>
  </si>
  <si>
    <t>OR389201</t>
  </si>
  <si>
    <t>OR389202</t>
  </si>
  <si>
    <t>OR389203</t>
  </si>
  <si>
    <t>OR389204</t>
  </si>
  <si>
    <t>in Ewart et al. 2023</t>
  </si>
  <si>
    <t>LKCNHM:zrc_bdp 0165863</t>
  </si>
  <si>
    <t>ROA_UCEDB_ids</t>
  </si>
  <si>
    <t>ROA_1_UCEDB</t>
  </si>
  <si>
    <t>ROA_2_UCEDB</t>
  </si>
  <si>
    <t>ROA_3_UCEDB</t>
  </si>
  <si>
    <t>ROA_4_UCEDB</t>
  </si>
  <si>
    <t>ROA_5_UCEDB</t>
  </si>
  <si>
    <t>ROA_6_UCEDB</t>
  </si>
  <si>
    <t>ROA_7_UCEDB</t>
  </si>
  <si>
    <t>ROA_8_UCEDB</t>
  </si>
  <si>
    <t>ROA_9_UCEDB</t>
  </si>
  <si>
    <t>ROA_10_UCEDB</t>
  </si>
  <si>
    <t>ROA_11_UCEDB</t>
  </si>
  <si>
    <t>ROA_12_UCEDB</t>
  </si>
  <si>
    <t>ROA_13_UCEDB</t>
  </si>
  <si>
    <t>ROA_14_UCEDB</t>
  </si>
  <si>
    <t>ROA_15_UCEDB</t>
  </si>
  <si>
    <t>ROA_16_UCEDB</t>
  </si>
  <si>
    <t>ROA_17_UCEDB</t>
  </si>
  <si>
    <t>ROA_18_UCEDB</t>
  </si>
  <si>
    <t>ROA_19_UCEDB</t>
  </si>
  <si>
    <t>ROA_20_UCEDB</t>
  </si>
  <si>
    <t>ROA_21_UCEDB</t>
  </si>
  <si>
    <t>ROA_22_UCEDB</t>
  </si>
  <si>
    <t>ROA_23_UCEDB</t>
  </si>
  <si>
    <t>ROA_24_UCEDB</t>
  </si>
  <si>
    <t>ROA_25_UCEDB</t>
  </si>
  <si>
    <t>ROA_26_UCEDB</t>
  </si>
  <si>
    <t>ROA_27_UCEDB</t>
  </si>
  <si>
    <t>ROA_28_UCEDB</t>
  </si>
  <si>
    <t>ROA_29_UCEDB</t>
  </si>
  <si>
    <t>ROA_30_UCEDB</t>
  </si>
  <si>
    <t>ROA_31_UCEDB</t>
  </si>
  <si>
    <t>ROA_32_UCEDB</t>
  </si>
  <si>
    <t>ROA_33_UCEDB</t>
  </si>
  <si>
    <t>ROA_34_UCEDB</t>
  </si>
  <si>
    <t>ROA_35_UCEDB</t>
  </si>
  <si>
    <t>ROA_36_UCEDB</t>
  </si>
  <si>
    <t>ROA_37_UCEDB</t>
  </si>
  <si>
    <t>ROA_38_UCEDB</t>
  </si>
  <si>
    <t>ROA_39_UCEDB</t>
  </si>
  <si>
    <t>ROA_40_UCEDB</t>
  </si>
  <si>
    <t>ROA_41_UCEDB</t>
  </si>
  <si>
    <t>ROA_42_UCEDB</t>
  </si>
  <si>
    <t>ROA_43_UCEDB</t>
  </si>
  <si>
    <t>ROA_44_UCEDB</t>
  </si>
  <si>
    <t>ROA_45_UCEDB</t>
  </si>
  <si>
    <t>ROA_46_UCEDB</t>
  </si>
  <si>
    <t>ROA_47_UCEDB</t>
  </si>
  <si>
    <t>ROA_48_UCEDB</t>
  </si>
  <si>
    <t>ROA_49_UCEDB</t>
  </si>
  <si>
    <t>ROA_50_UCEDB</t>
  </si>
  <si>
    <t>ROA_51_UCEDB</t>
  </si>
  <si>
    <t>ROA_52_UCEDB</t>
  </si>
  <si>
    <t>ROA_53_UCEDB</t>
  </si>
  <si>
    <t>ROA_54_UCEDB</t>
  </si>
  <si>
    <t>ROA_55_UCEDB</t>
  </si>
  <si>
    <t>ROA_56_UCEDB</t>
  </si>
  <si>
    <t>ROA_57_UCEDB</t>
  </si>
  <si>
    <t>ROA_58_UCEDB</t>
  </si>
  <si>
    <t>ROA_59_UCEDB</t>
  </si>
  <si>
    <t>ROA_60_UCEDB</t>
  </si>
  <si>
    <t>ROA_61_UCEDB</t>
  </si>
  <si>
    <t>Blattodea:Isoptera</t>
  </si>
  <si>
    <t>Blattellidae sp.</t>
  </si>
  <si>
    <t>Brown Bone Cave, Nambung (SH.17), South Hill River</t>
  </si>
  <si>
    <t>OR889957</t>
  </si>
  <si>
    <t>OR889606</t>
  </si>
  <si>
    <t>OR889609</t>
  </si>
  <si>
    <t>OR889610</t>
  </si>
  <si>
    <t>OR889611</t>
  </si>
  <si>
    <t>OR889612</t>
  </si>
  <si>
    <t>OR889613</t>
  </si>
  <si>
    <t>OR889614</t>
  </si>
  <si>
    <t>OR889615</t>
  </si>
  <si>
    <t>OR889616</t>
  </si>
  <si>
    <t>OR889617</t>
  </si>
  <si>
    <t>OR889618</t>
  </si>
  <si>
    <t>OR889619</t>
  </si>
  <si>
    <t>OR889620</t>
  </si>
  <si>
    <t>OR889621</t>
  </si>
  <si>
    <t>OR889622</t>
  </si>
  <si>
    <t>OR889623</t>
  </si>
  <si>
    <t>DNA extraction using chelex on 28/6/05</t>
  </si>
  <si>
    <t>DNA extractions done using Bioneer on 22/9/05</t>
  </si>
  <si>
    <t>Sequence assembled from available transciptome (Evangelista et al. 2019, TSA: GDYB00000000.1)</t>
  </si>
  <si>
    <r>
      <rPr>
        <b/>
        <sz val="10"/>
        <color theme="1"/>
        <rFont val="Times New Roman"/>
        <family val="1"/>
      </rPr>
      <t>Table S2</t>
    </r>
    <r>
      <rPr>
        <sz val="10"/>
        <color theme="1"/>
        <rFont val="Times New Roman"/>
        <family val="1"/>
      </rPr>
      <t xml:space="preserve"> Sample information of individuals used from museum and private collections. Some samples were collected as part of this study from Chillagoe-Mungara Caves National Park (CMCNP) and these were analysed along with samples obtained from the Western Australian Museum (WAM), Bennelongia Environmental Consultants (Benn), Museum and Art Gallery Northern Territory (MAGNT) or the personal collection of James Walker (James_Walker). Most accession numbers are for 16S sequence only, accession numbers with an asterisk (*) refer to mitochondrial genomes records</t>
    </r>
  </si>
  <si>
    <t>Patoka and Blaha:164</t>
  </si>
  <si>
    <t>OR915706</t>
  </si>
  <si>
    <t>OR915691</t>
  </si>
  <si>
    <t>OR915692</t>
  </si>
  <si>
    <t>OR915693</t>
  </si>
  <si>
    <t>OR915694</t>
  </si>
  <si>
    <t>OR915695</t>
  </si>
  <si>
    <t>OR915696</t>
  </si>
  <si>
    <t>OR915697</t>
  </si>
  <si>
    <t>OR915698</t>
  </si>
  <si>
    <t>OR915699</t>
  </si>
  <si>
    <t>OR915700</t>
  </si>
  <si>
    <t>OR915701</t>
  </si>
  <si>
    <t>OR915702</t>
  </si>
  <si>
    <t>OR915703</t>
  </si>
  <si>
    <t>OR915704</t>
  </si>
  <si>
    <t>OR915705</t>
  </si>
  <si>
    <t>OR915707</t>
  </si>
  <si>
    <t>OR915708</t>
  </si>
  <si>
    <t>OR915709</t>
  </si>
  <si>
    <t>OR915710</t>
  </si>
  <si>
    <t>OR915711</t>
  </si>
  <si>
    <t>OR915712</t>
  </si>
  <si>
    <t>Mitochondrial genome Accession Number</t>
  </si>
  <si>
    <r>
      <rPr>
        <b/>
        <i/>
        <sz val="11"/>
        <color theme="1"/>
        <rFont val="Times New Roman"/>
        <family val="1"/>
      </rPr>
      <t>16S</t>
    </r>
    <r>
      <rPr>
        <b/>
        <sz val="11"/>
        <color theme="1"/>
        <rFont val="Times New Roman"/>
        <family val="1"/>
      </rPr>
      <t xml:space="preserve"> Accession Number</t>
    </r>
  </si>
  <si>
    <t>NA - see mitochondrial genome</t>
  </si>
  <si>
    <t xml:space="preserve">NA  </t>
  </si>
  <si>
    <t>NA - only UCEs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</si>
</sst>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6" x14ac:knownFonts="1">
    <font>
      <sz val="12"/>
      <color theme="1"/>
      <name val="Calibri"/>
      <family val="2"/>
      <scheme val="minor"/>
    </font>
    <font>
      <sz val="12"/>
      <color theme="1"/>
      <name val="Calibri"/>
      <family val="2"/>
      <scheme val="minor"/>
    </font>
    <font>
      <sz val="12"/>
      <color rgb="FF006100"/>
      <name val="Calibri"/>
      <family val="2"/>
      <scheme val="minor"/>
    </font>
    <font>
      <b/>
      <i/>
      <sz val="10"/>
      <color theme="1"/>
      <name val="Times New Roman"/>
      <family val="1"/>
    </font>
    <font>
      <b/>
      <sz val="10"/>
      <color theme="1"/>
      <name val="Times New Roman"/>
      <family val="1"/>
    </font>
    <font>
      <i/>
      <sz val="12"/>
      <color theme="1"/>
      <name val="Calibri"/>
      <family val="2"/>
      <scheme val="minor"/>
    </font>
    <font>
      <sz val="10"/>
      <color theme="1"/>
      <name val="Times New Roman"/>
      <family val="1"/>
    </font>
    <font>
      <i/>
      <sz val="10"/>
      <color theme="1"/>
      <name val="Times New Roman"/>
      <family val="1"/>
    </font>
    <font>
      <sz val="10"/>
      <color indexed="8"/>
      <name val="Arial"/>
      <family val="2"/>
    </font>
    <font>
      <sz val="10"/>
      <color rgb="FF000000"/>
      <name val="Times New Roman"/>
      <family val="1"/>
    </font>
    <font>
      <sz val="10"/>
      <name val="Times New Roman"/>
      <family val="1"/>
    </font>
    <font>
      <sz val="10"/>
      <color indexed="8"/>
      <name val="Times New Roman"/>
      <family val="1"/>
    </font>
    <font>
      <sz val="12"/>
      <color theme="1"/>
      <name val="Times New Roman"/>
      <family val="1"/>
    </font>
    <font>
      <b/>
      <sz val="9"/>
      <color theme="1"/>
      <name val="Calibri"/>
      <family val="2"/>
      <scheme val="minor"/>
    </font>
    <font>
      <sz val="9"/>
      <color theme="1"/>
      <name val="Calibri"/>
      <family val="2"/>
      <scheme val="minor"/>
    </font>
    <font>
      <sz val="9"/>
      <color rgb="FF000000"/>
      <name val="Calibri"/>
      <family val="2"/>
      <scheme val="minor"/>
    </font>
    <font>
      <sz val="12"/>
      <color theme="0" tint="-0.34998626667073579"/>
      <name val="Calibri"/>
      <family val="2"/>
      <scheme val="minor"/>
    </font>
    <font>
      <sz val="9"/>
      <color theme="0" tint="-0.34998626667073579"/>
      <name val="Calibri"/>
      <family val="2"/>
      <scheme val="minor"/>
    </font>
    <font>
      <b/>
      <sz val="12"/>
      <color rgb="FF000000"/>
      <name val="Times New Roman"/>
      <family val="1"/>
    </font>
    <font>
      <b/>
      <sz val="10"/>
      <color rgb="FF000000"/>
      <name val="Times New Roman"/>
      <family val="1"/>
    </font>
    <font>
      <sz val="10"/>
      <color theme="1"/>
      <name val="Calibri"/>
      <family val="2"/>
      <scheme val="minor"/>
    </font>
    <font>
      <b/>
      <sz val="10"/>
      <color indexed="8"/>
      <name val="Times New Roman"/>
      <family val="1"/>
    </font>
    <font>
      <b/>
      <sz val="9"/>
      <color theme="1"/>
      <name val="Times New Roman"/>
      <family val="1"/>
    </font>
    <font>
      <sz val="9"/>
      <color theme="1"/>
      <name val="Times New Roman"/>
      <family val="1"/>
    </font>
    <font>
      <i/>
      <sz val="10"/>
      <color rgb="FF000000"/>
      <name val="Times New Roman"/>
      <family val="1"/>
    </font>
    <font>
      <sz val="9"/>
      <color rgb="FF000000"/>
      <name val="Times New Roman"/>
      <family val="1"/>
    </font>
    <font>
      <i/>
      <sz val="9"/>
      <color theme="1"/>
      <name val="Times New Roman"/>
      <family val="1"/>
    </font>
    <font>
      <i/>
      <sz val="9"/>
      <color rgb="FF000000"/>
      <name val="Times New Roman"/>
      <family val="1"/>
    </font>
    <font>
      <b/>
      <i/>
      <sz val="9"/>
      <color theme="1"/>
      <name val="Times New Roman"/>
      <family val="1"/>
    </font>
    <font>
      <b/>
      <sz val="9"/>
      <color rgb="FF000000"/>
      <name val="Times New Roman"/>
      <family val="1"/>
    </font>
    <font>
      <b/>
      <sz val="11"/>
      <color theme="1"/>
      <name val="Times New Roman"/>
      <family val="1"/>
    </font>
    <font>
      <b/>
      <sz val="12"/>
      <color theme="1"/>
      <name val="Calibri"/>
      <family val="2"/>
      <scheme val="minor"/>
    </font>
    <font>
      <sz val="9.8000000000000007"/>
      <color theme="1"/>
      <name val="Times New Roman"/>
      <family val="1"/>
    </font>
    <font>
      <sz val="8"/>
      <name val="Calibri"/>
      <family val="2"/>
      <scheme val="minor"/>
    </font>
    <font>
      <b/>
      <i/>
      <sz val="11"/>
      <color theme="1"/>
      <name val="Times New Roman"/>
      <family val="1"/>
    </font>
    <font>
      <sz val="10"/>
      <color rgb="FF212121"/>
      <name val="Times New Roman"/>
      <family val="1"/>
    </font>
  </fonts>
  <fills count="11">
    <fill>
      <patternFill patternType="none"/>
    </fill>
    <fill>
      <patternFill patternType="gray125"/>
    </fill>
    <fill>
      <patternFill patternType="solid">
        <fgColor rgb="FFC6EFCE"/>
      </patternFill>
    </fill>
    <fill>
      <patternFill patternType="solid">
        <fgColor theme="6" tint="0.79998168889431442"/>
        <bgColor indexed="65"/>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D9E1F2"/>
        <bgColor rgb="FF000000"/>
      </patternFill>
    </fill>
    <fill>
      <patternFill patternType="solid">
        <fgColor rgb="FFD9E1F2"/>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theme="2"/>
      </left>
      <right/>
      <top style="thin">
        <color theme="2"/>
      </top>
      <bottom/>
      <diagonal/>
    </border>
    <border>
      <left/>
      <right/>
      <top style="thin">
        <color theme="2"/>
      </top>
      <bottom/>
      <diagonal/>
    </border>
    <border>
      <left/>
      <right style="thin">
        <color theme="2"/>
      </right>
      <top style="thin">
        <color theme="2"/>
      </top>
      <bottom/>
      <diagonal/>
    </border>
    <border>
      <left style="thin">
        <color theme="2"/>
      </left>
      <right/>
      <top/>
      <bottom/>
      <diagonal/>
    </border>
    <border>
      <left/>
      <right style="thin">
        <color theme="2"/>
      </right>
      <top/>
      <bottom/>
      <diagonal/>
    </border>
    <border>
      <left style="thin">
        <color theme="2"/>
      </left>
      <right/>
      <top/>
      <bottom style="thin">
        <color theme="2"/>
      </bottom>
      <diagonal/>
    </border>
    <border>
      <left/>
      <right/>
      <top/>
      <bottom style="thin">
        <color theme="2"/>
      </bottom>
      <diagonal/>
    </border>
    <border>
      <left/>
      <right style="thin">
        <color theme="2"/>
      </right>
      <top/>
      <bottom style="thin">
        <color theme="2"/>
      </bottom>
      <diagonal/>
    </border>
    <border>
      <left style="medium">
        <color indexed="64"/>
      </left>
      <right style="medium">
        <color rgb="FF4472C4"/>
      </right>
      <top style="medium">
        <color rgb="FF4472C4"/>
      </top>
      <bottom style="medium">
        <color rgb="FF4472C4"/>
      </bottom>
      <diagonal/>
    </border>
    <border>
      <left style="medium">
        <color indexed="64"/>
      </left>
      <right style="medium">
        <color rgb="FF4472C4"/>
      </right>
      <top/>
      <bottom style="medium">
        <color rgb="FF4472C4"/>
      </bottom>
      <diagonal/>
    </border>
    <border>
      <left style="medium">
        <color indexed="64"/>
      </left>
      <right style="medium">
        <color rgb="FF4472C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1" fillId="3" borderId="0" applyNumberFormat="0" applyBorder="0" applyAlignment="0" applyProtection="0"/>
    <xf numFmtId="0" fontId="8" fillId="0" borderId="0"/>
    <xf numFmtId="0" fontId="8" fillId="0" borderId="0"/>
  </cellStyleXfs>
  <cellXfs count="127">
    <xf numFmtId="0" fontId="0" fillId="0" borderId="0" xfId="0"/>
    <xf numFmtId="0" fontId="6" fillId="0" borderId="0" xfId="0" applyFont="1" applyAlignment="1">
      <alignment horizontal="left"/>
    </xf>
    <xf numFmtId="0" fontId="7" fillId="0" borderId="0" xfId="0" applyFont="1" applyAlignment="1">
      <alignment horizontal="left"/>
    </xf>
    <xf numFmtId="0" fontId="6" fillId="0" borderId="0" xfId="0" applyFont="1" applyAlignment="1">
      <alignment horizontal="left" wrapText="1"/>
    </xf>
    <xf numFmtId="2" fontId="6" fillId="0" borderId="0" xfId="0" applyNumberFormat="1" applyFont="1" applyAlignment="1">
      <alignment horizontal="left"/>
    </xf>
    <xf numFmtId="14" fontId="6" fillId="0" borderId="0" xfId="0" applyNumberFormat="1" applyFont="1" applyAlignment="1">
      <alignment horizontal="left"/>
    </xf>
    <xf numFmtId="0" fontId="6" fillId="0" borderId="0" xfId="0" applyFont="1"/>
    <xf numFmtId="2" fontId="6" fillId="0" borderId="0" xfId="0" applyNumberFormat="1" applyFont="1" applyAlignment="1">
      <alignment horizontal="left" wrapText="1"/>
    </xf>
    <xf numFmtId="0" fontId="18" fillId="0" borderId="0" xfId="0" applyFont="1" applyAlignment="1">
      <alignment vertical="center"/>
    </xf>
    <xf numFmtId="0" fontId="6" fillId="0" borderId="0" xfId="0" applyFont="1" applyAlignment="1">
      <alignment wrapText="1"/>
    </xf>
    <xf numFmtId="14" fontId="6" fillId="0" borderId="0" xfId="0" applyNumberFormat="1" applyFont="1" applyAlignment="1">
      <alignment horizontal="left" wrapText="1"/>
    </xf>
    <xf numFmtId="0" fontId="4" fillId="0" borderId="0" xfId="0" applyFont="1" applyAlignment="1">
      <alignment horizontal="left"/>
    </xf>
    <xf numFmtId="0" fontId="0" fillId="0" borderId="0" xfId="0" applyAlignment="1">
      <alignment wrapText="1"/>
    </xf>
    <xf numFmtId="0" fontId="4" fillId="0" borderId="0" xfId="0" applyFont="1" applyAlignment="1">
      <alignment horizontal="left" wrapText="1"/>
    </xf>
    <xf numFmtId="0" fontId="9" fillId="0" borderId="0" xfId="0" applyFont="1" applyAlignment="1">
      <alignment horizontal="left" wrapText="1"/>
    </xf>
    <xf numFmtId="0" fontId="10" fillId="0" borderId="0" xfId="0" applyFont="1" applyAlignment="1">
      <alignment horizontal="left" wrapText="1"/>
    </xf>
    <xf numFmtId="0" fontId="30" fillId="0" borderId="0" xfId="0" applyFont="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0" fillId="0" borderId="0" xfId="0" applyAlignment="1">
      <alignment horizontal="center"/>
    </xf>
    <xf numFmtId="0" fontId="0" fillId="0" borderId="0" xfId="0" applyAlignment="1">
      <alignment horizontal="left" vertical="center" wrapText="1"/>
    </xf>
    <xf numFmtId="0" fontId="14" fillId="0" borderId="0" xfId="0" applyFont="1" applyAlignment="1">
      <alignment horizontal="left" vertical="center" wrapText="1"/>
    </xf>
    <xf numFmtId="3" fontId="0" fillId="0" borderId="0" xfId="0" applyNumberFormat="1" applyAlignment="1">
      <alignment horizontal="left" vertical="center" wrapText="1"/>
    </xf>
    <xf numFmtId="0" fontId="15" fillId="0" borderId="0" xfId="0" applyFont="1" applyAlignment="1">
      <alignment horizontal="left" vertical="center" wrapText="1"/>
    </xf>
    <xf numFmtId="3" fontId="8" fillId="0" borderId="0" xfId="4" applyNumberFormat="1" applyAlignment="1">
      <alignment horizontal="left"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8" fillId="0" borderId="0" xfId="4" applyAlignment="1">
      <alignment horizontal="left" vertical="center"/>
    </xf>
    <xf numFmtId="0" fontId="0" fillId="0" borderId="0" xfId="0" applyAlignment="1">
      <alignment horizontal="left"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left"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20" fillId="0" borderId="0" xfId="0" applyFont="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horizontal="left" vertical="center" wrapText="1"/>
    </xf>
    <xf numFmtId="0" fontId="23" fillId="0" borderId="0" xfId="0" applyFont="1" applyAlignment="1">
      <alignment horizontal="left" vertical="center"/>
    </xf>
    <xf numFmtId="0" fontId="20" fillId="0" borderId="0" xfId="0" applyFont="1" applyAlignment="1">
      <alignment horizontal="left" vertical="center"/>
    </xf>
    <xf numFmtId="0" fontId="11" fillId="0" borderId="0" xfId="4" applyFont="1" applyAlignment="1">
      <alignment horizontal="left" vertical="center"/>
    </xf>
    <xf numFmtId="0" fontId="14" fillId="0" borderId="0" xfId="0" applyFont="1" applyAlignment="1">
      <alignment horizontal="left" vertical="center"/>
    </xf>
    <xf numFmtId="0" fontId="20" fillId="0" borderId="0" xfId="0" applyFont="1" applyAlignment="1">
      <alignment horizontal="left" vertical="center" wrapText="1"/>
    </xf>
    <xf numFmtId="0" fontId="23" fillId="4" borderId="0" xfId="0" applyFont="1" applyFill="1" applyAlignment="1">
      <alignment horizontal="left" vertical="center" wrapText="1"/>
    </xf>
    <xf numFmtId="0" fontId="26" fillId="5" borderId="0" xfId="0" applyFont="1" applyFill="1" applyAlignment="1">
      <alignment horizontal="left" vertical="center" wrapText="1"/>
    </xf>
    <xf numFmtId="0" fontId="23" fillId="5" borderId="0" xfId="0" applyFont="1" applyFill="1" applyAlignment="1">
      <alignment horizontal="left" vertical="center" wrapText="1"/>
    </xf>
    <xf numFmtId="0" fontId="23" fillId="5" borderId="0" xfId="2" applyFont="1" applyFill="1" applyBorder="1" applyAlignment="1">
      <alignment horizontal="left" vertical="center" wrapText="1"/>
    </xf>
    <xf numFmtId="0" fontId="23" fillId="0" borderId="0" xfId="0" applyFont="1"/>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2" fontId="30" fillId="0" borderId="3" xfId="0" applyNumberFormat="1" applyFont="1" applyBorder="1" applyAlignment="1">
      <alignment horizontal="center" vertical="center" wrapText="1"/>
    </xf>
    <xf numFmtId="14" fontId="30" fillId="0" borderId="3" xfId="0" applyNumberFormat="1" applyFont="1" applyBorder="1" applyAlignment="1">
      <alignment horizontal="center" vertical="center" wrapText="1"/>
    </xf>
    <xf numFmtId="0" fontId="30" fillId="0" borderId="1" xfId="0" applyFont="1" applyBorder="1" applyAlignment="1">
      <alignment horizontal="center" vertical="center" wrapText="1"/>
    </xf>
    <xf numFmtId="14" fontId="6" fillId="0" borderId="0" xfId="3" applyNumberFormat="1" applyFont="1" applyAlignment="1">
      <alignment horizontal="left" wrapText="1"/>
    </xf>
    <xf numFmtId="0" fontId="6" fillId="0" borderId="0" xfId="0" quotePrefix="1" applyFont="1" applyAlignment="1">
      <alignment horizontal="left" wrapText="1"/>
    </xf>
    <xf numFmtId="14" fontId="6" fillId="0" borderId="0" xfId="1" applyNumberFormat="1" applyFont="1" applyFill="1" applyBorder="1" applyAlignment="1">
      <alignment horizontal="left"/>
    </xf>
    <xf numFmtId="164" fontId="6" fillId="0" borderId="0" xfId="0" applyNumberFormat="1" applyFont="1" applyAlignment="1">
      <alignment horizontal="left"/>
    </xf>
    <xf numFmtId="14" fontId="6" fillId="0" borderId="0" xfId="4" applyNumberFormat="1" applyFont="1" applyAlignment="1">
      <alignment horizontal="left"/>
    </xf>
    <xf numFmtId="2" fontId="6" fillId="0" borderId="0" xfId="1" applyNumberFormat="1" applyFont="1" applyFill="1" applyBorder="1" applyAlignment="1">
      <alignment horizontal="left"/>
    </xf>
    <xf numFmtId="14" fontId="6" fillId="0" borderId="0" xfId="0" applyNumberFormat="1" applyFont="1"/>
    <xf numFmtId="2" fontId="9" fillId="0" borderId="0" xfId="0" applyNumberFormat="1" applyFont="1" applyAlignment="1">
      <alignment horizontal="left"/>
    </xf>
    <xf numFmtId="2" fontId="7" fillId="0" borderId="0" xfId="0" applyNumberFormat="1" applyFont="1" applyAlignment="1">
      <alignment horizontal="left" wrapText="1"/>
    </xf>
    <xf numFmtId="2" fontId="9" fillId="0" borderId="0" xfId="0" applyNumberFormat="1" applyFont="1" applyAlignment="1">
      <alignment horizontal="left"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3" xfId="0" applyFont="1" applyBorder="1" applyAlignment="1">
      <alignment horizontal="center" wrapText="1"/>
    </xf>
    <xf numFmtId="0" fontId="7" fillId="0" borderId="0" xfId="0" applyFont="1" applyAlignment="1">
      <alignment horizontal="left" wrapText="1"/>
    </xf>
    <xf numFmtId="0" fontId="11" fillId="0" borderId="0" xfId="4" applyFont="1" applyAlignment="1">
      <alignment horizontal="left" wrapText="1"/>
    </xf>
    <xf numFmtId="0" fontId="21" fillId="0" borderId="2" xfId="4" applyFont="1" applyBorder="1" applyAlignment="1">
      <alignment horizontal="center" vertical="center" wrapText="1"/>
    </xf>
    <xf numFmtId="0" fontId="21" fillId="0" borderId="3" xfId="4" applyFont="1" applyBorder="1" applyAlignment="1">
      <alignment horizontal="center" vertical="center" wrapText="1"/>
    </xf>
    <xf numFmtId="0" fontId="4" fillId="0" borderId="3" xfId="0" applyFont="1" applyBorder="1" applyAlignment="1">
      <alignment horizontal="center" vertical="center" wrapText="1"/>
    </xf>
    <xf numFmtId="0" fontId="21" fillId="0" borderId="1" xfId="4" applyFont="1" applyBorder="1" applyAlignment="1">
      <alignment horizontal="center" vertical="center" wrapText="1"/>
    </xf>
    <xf numFmtId="0" fontId="11" fillId="0" borderId="0" xfId="4"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0" fontId="32" fillId="0" borderId="0" xfId="0" applyFont="1" applyAlignment="1">
      <alignment horizontal="left" vertical="center" wrapText="1"/>
    </xf>
    <xf numFmtId="0" fontId="23" fillId="0" borderId="0" xfId="0" applyFont="1" applyAlignment="1">
      <alignment horizontal="left" vertical="center" wrapText="1"/>
    </xf>
    <xf numFmtId="0" fontId="22" fillId="0" borderId="0" xfId="0" applyFont="1" applyAlignment="1">
      <alignment horizontal="center" vertical="center" wrapText="1"/>
    </xf>
    <xf numFmtId="0" fontId="23" fillId="0" borderId="0" xfId="0" applyFont="1" applyAlignment="1">
      <alignment wrapText="1"/>
    </xf>
    <xf numFmtId="0" fontId="25" fillId="0" borderId="0" xfId="0" applyFont="1" applyAlignment="1">
      <alignment wrapText="1"/>
    </xf>
    <xf numFmtId="0" fontId="23" fillId="0" borderId="0" xfId="0" applyFont="1" applyAlignment="1">
      <alignment horizontal="right" wrapText="1"/>
    </xf>
    <xf numFmtId="0" fontId="26" fillId="0" borderId="0" xfId="0" applyFont="1" applyAlignment="1">
      <alignment wrapText="1"/>
    </xf>
    <xf numFmtId="0" fontId="4" fillId="0" borderId="0" xfId="0" applyFont="1" applyAlignment="1">
      <alignment horizontal="right" wrapText="1"/>
    </xf>
    <xf numFmtId="0" fontId="6" fillId="0" borderId="0" xfId="0" applyFont="1" applyAlignment="1">
      <alignment horizontal="right" wrapText="1"/>
    </xf>
    <xf numFmtId="0" fontId="19" fillId="0" borderId="0" xfId="0" applyFont="1" applyAlignment="1">
      <alignment horizontal="center" vertical="center" wrapText="1"/>
    </xf>
    <xf numFmtId="0" fontId="9" fillId="0" borderId="0" xfId="0" applyFont="1" applyAlignment="1">
      <alignment horizontal="center" vertical="center" wrapText="1"/>
    </xf>
    <xf numFmtId="0" fontId="24" fillId="0" borderId="0" xfId="0" applyFont="1" applyAlignment="1">
      <alignment horizontal="justify" vertical="center" wrapText="1"/>
    </xf>
    <xf numFmtId="0" fontId="9" fillId="0" borderId="0" xfId="0" applyFont="1" applyAlignment="1">
      <alignment horizontal="justify" vertical="center" wrapText="1"/>
    </xf>
    <xf numFmtId="0" fontId="9" fillId="0" borderId="0" xfId="0" applyFont="1" applyAlignment="1">
      <alignment horizontal="left" vertical="center" wrapText="1"/>
    </xf>
    <xf numFmtId="0" fontId="12" fillId="0" borderId="0" xfId="0" applyFont="1"/>
    <xf numFmtId="0" fontId="12" fillId="0" borderId="0" xfId="0" applyFont="1" applyAlignment="1">
      <alignment horizontal="center" vertical="center" wrapText="1"/>
    </xf>
    <xf numFmtId="0" fontId="9" fillId="0" borderId="0" xfId="0" applyFont="1" applyAlignment="1">
      <alignment horizontal="justify" vertical="center"/>
    </xf>
    <xf numFmtId="0" fontId="9" fillId="0" borderId="0" xfId="0" applyFont="1" applyAlignment="1">
      <alignment horizontal="center" vertical="center"/>
    </xf>
    <xf numFmtId="0" fontId="12" fillId="0" borderId="0" xfId="0" applyFont="1" applyAlignment="1">
      <alignment horizontal="center"/>
    </xf>
    <xf numFmtId="0" fontId="4" fillId="4" borderId="5" xfId="0" applyFont="1" applyFill="1" applyBorder="1" applyAlignment="1">
      <alignment wrapText="1"/>
    </xf>
    <xf numFmtId="0" fontId="4" fillId="7" borderId="6" xfId="0" applyFont="1" applyFill="1" applyBorder="1" applyAlignment="1">
      <alignment wrapText="1"/>
    </xf>
    <xf numFmtId="0" fontId="23" fillId="8" borderId="8" xfId="0" applyFont="1" applyFill="1" applyBorder="1" applyAlignment="1">
      <alignment wrapText="1"/>
    </xf>
    <xf numFmtId="0" fontId="26" fillId="5" borderId="7" xfId="0" applyFont="1" applyFill="1" applyBorder="1" applyAlignment="1">
      <alignment horizontal="left" vertical="center" wrapText="1"/>
    </xf>
    <xf numFmtId="0" fontId="23" fillId="6" borderId="8" xfId="0" applyFont="1" applyFill="1" applyBorder="1" applyAlignment="1">
      <alignment wrapText="1"/>
    </xf>
    <xf numFmtId="0" fontId="25" fillId="9" borderId="8" xfId="0" applyFont="1" applyFill="1" applyBorder="1" applyAlignment="1">
      <alignment wrapText="1"/>
    </xf>
    <xf numFmtId="0" fontId="26" fillId="5" borderId="9" xfId="0" applyFont="1" applyFill="1" applyBorder="1" applyAlignment="1">
      <alignment horizontal="left" vertical="center" wrapText="1"/>
    </xf>
    <xf numFmtId="0" fontId="26" fillId="5" borderId="10" xfId="0" applyFont="1" applyFill="1" applyBorder="1" applyAlignment="1">
      <alignment horizontal="left" vertical="center" wrapText="1"/>
    </xf>
    <xf numFmtId="0" fontId="23" fillId="5" borderId="10" xfId="0" applyFont="1" applyFill="1" applyBorder="1" applyAlignment="1">
      <alignment horizontal="left" vertical="center" wrapText="1"/>
    </xf>
    <xf numFmtId="0" fontId="23" fillId="6" borderId="11" xfId="0" applyFont="1" applyFill="1" applyBorder="1" applyAlignment="1">
      <alignment wrapText="1"/>
    </xf>
    <xf numFmtId="2" fontId="6" fillId="0" borderId="0" xfId="0" quotePrefix="1" applyNumberFormat="1" applyFont="1" applyAlignment="1">
      <alignment horizontal="left"/>
    </xf>
    <xf numFmtId="0" fontId="25" fillId="10" borderId="12" xfId="0" applyFont="1" applyFill="1" applyBorder="1" applyAlignment="1">
      <alignment horizontal="justify" vertical="center" wrapText="1"/>
    </xf>
    <xf numFmtId="0" fontId="25" fillId="0" borderId="13" xfId="0" applyFont="1" applyBorder="1" applyAlignment="1">
      <alignment horizontal="justify" vertical="center" wrapText="1"/>
    </xf>
    <xf numFmtId="0" fontId="25" fillId="10" borderId="13" xfId="0" applyFont="1" applyFill="1" applyBorder="1" applyAlignment="1">
      <alignment horizontal="justify" vertical="center" wrapText="1"/>
    </xf>
    <xf numFmtId="0" fontId="25" fillId="10" borderId="14" xfId="0" applyFont="1" applyFill="1" applyBorder="1" applyAlignment="1">
      <alignment horizontal="justify" vertical="center" wrapText="1"/>
    </xf>
    <xf numFmtId="1" fontId="6" fillId="0" borderId="0" xfId="0" applyNumberFormat="1" applyFont="1" applyAlignment="1">
      <alignment horizontal="left"/>
    </xf>
    <xf numFmtId="0" fontId="30"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3" fillId="0" borderId="0" xfId="0" applyFont="1" applyAlignment="1">
      <alignment horizontal="left" vertical="center" wrapText="1"/>
    </xf>
    <xf numFmtId="0" fontId="3" fillId="4" borderId="4" xfId="0" applyFont="1" applyFill="1" applyBorder="1" applyAlignment="1">
      <alignment horizontal="left" wrapText="1"/>
    </xf>
    <xf numFmtId="0" fontId="3" fillId="4" borderId="5" xfId="0" applyFont="1" applyFill="1" applyBorder="1" applyAlignment="1">
      <alignment horizontal="left" wrapText="1"/>
    </xf>
    <xf numFmtId="0" fontId="28" fillId="4" borderId="7" xfId="0" applyFont="1" applyFill="1" applyBorder="1" applyAlignment="1">
      <alignment horizontal="left" vertical="center" wrapText="1"/>
    </xf>
    <xf numFmtId="0" fontId="28" fillId="4"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center" wrapText="1"/>
    </xf>
    <xf numFmtId="0" fontId="19" fillId="0" borderId="0" xfId="0" applyFont="1" applyAlignment="1">
      <alignment horizontal="left" vertical="center" wrapText="1"/>
    </xf>
    <xf numFmtId="0" fontId="35" fillId="0" borderId="0" xfId="0" applyFont="1"/>
    <xf numFmtId="0" fontId="9" fillId="0" borderId="0" xfId="0" applyFont="1" applyAlignment="1">
      <alignment wrapText="1"/>
    </xf>
  </cellXfs>
  <cellStyles count="5">
    <cellStyle name="20% - Accent3" xfId="2" builtinId="38"/>
    <cellStyle name="Good" xfId="1" builtinId="26"/>
    <cellStyle name="Normal" xfId="0" builtinId="0"/>
    <cellStyle name="Normal_Sheet1" xfId="4" xr:uid="{E0312F71-655A-3644-9106-34C1A62F4801}"/>
    <cellStyle name="Normal_Sheet2" xfId="3" xr:uid="{BE5B2D84-255C-774A-802D-F0D079FC0BB8}"/>
  </cellStyles>
  <dxfs count="93">
    <dxf>
      <font>
        <b val="0"/>
        <i val="0"/>
        <strike val="0"/>
        <condense val="0"/>
        <extend val="0"/>
        <outline val="0"/>
        <shadow val="0"/>
        <u val="none"/>
        <vertAlign val="baseline"/>
        <sz val="10"/>
        <color theme="1"/>
        <name val="Times New Roman"/>
        <family val="1"/>
        <scheme val="none"/>
      </font>
      <alignment textRotation="0" wrapText="1" indent="0" justifyLastLine="0" shrinkToFit="0" readingOrder="0"/>
    </dxf>
    <dxf>
      <font>
        <b val="0"/>
        <i val="0"/>
        <strike val="0"/>
        <condense val="0"/>
        <extend val="0"/>
        <outline val="0"/>
        <shadow val="0"/>
        <u val="none"/>
        <vertAlign val="baseline"/>
        <sz val="10"/>
        <color theme="1"/>
        <name val="Times New Roman"/>
        <family val="1"/>
        <scheme val="none"/>
      </font>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0"/>
        <color rgb="FF000000"/>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justify"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Times New Roman"/>
        <family val="1"/>
        <scheme val="none"/>
      </font>
      <alignment horizontal="justify"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justify"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justify"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right"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Times New Roman"/>
        <family val="1"/>
        <scheme val="none"/>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9"/>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Times New Roman"/>
        <family val="1"/>
        <scheme val="none"/>
      </font>
      <alignment horizontal="left" vertical="center" textRotation="0" indent="0" justifyLastLine="0" shrinkToFit="0" readingOrder="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indexed="8"/>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indexed="8"/>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indexed="8"/>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center" textRotation="0" wrapText="1" indent="0" justifyLastLine="0" shrinkToFit="0" readingOrder="0"/>
    </dxf>
    <dxf>
      <font>
        <b val="0"/>
        <i val="0"/>
        <strike val="0"/>
        <condense val="0"/>
        <extend val="0"/>
        <outline val="0"/>
        <shadow val="0"/>
        <u val="none"/>
        <vertAlign val="baseline"/>
        <sz val="10"/>
        <color indexed="8"/>
        <name val="Times New Roman"/>
        <family val="1"/>
        <scheme val="none"/>
      </font>
      <alignment horizontal="left" vertical="center" textRotation="0" wrapText="1"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alignment horizontal="left" vertical="bottom" textRotation="0"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bottom" textRotation="0" indent="0" justifyLastLine="0" shrinkToFit="0" readingOrder="0"/>
    </dxf>
    <dxf>
      <border outline="0">
        <bottom style="thin">
          <color indexed="64"/>
        </bottom>
      </border>
    </dxf>
    <dxf>
      <font>
        <b/>
        <i val="0"/>
        <strike val="0"/>
        <condense val="0"/>
        <extend val="0"/>
        <outline val="0"/>
        <shadow val="0"/>
        <u val="none"/>
        <vertAlign val="baseline"/>
        <sz val="10"/>
        <color theme="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imes New Roman"/>
        <family val="1"/>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numFmt numFmtId="19" formatCode="d/m/yyyy"/>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numFmt numFmtId="2" formatCode="0.00"/>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numFmt numFmtId="2" formatCode="0.00"/>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numFmt numFmtId="2" formatCode="0.00"/>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imes New Roman"/>
        <family val="1"/>
        <scheme val="none"/>
      </font>
      <alignment horizontal="left" vertical="bottom" textRotation="0" wrapText="0" indent="0" justifyLastLine="0" shrinkToFit="0" readingOrder="0"/>
    </dxf>
    <dxf>
      <font>
        <b val="0"/>
        <i val="0"/>
        <strike val="0"/>
        <condense val="0"/>
        <extend val="0"/>
        <outline val="0"/>
        <shadow val="0"/>
        <u val="none"/>
        <vertAlign val="baseline"/>
        <sz val="10"/>
        <color theme="1"/>
        <name val="Times New Roman"/>
        <family val="1"/>
        <scheme val="none"/>
      </font>
      <numFmt numFmtId="19" formatCode="d/m/yyyy"/>
      <alignment horizontal="left" vertical="bottom" textRotation="0" wrapText="0" indent="0" justifyLastLine="0" shrinkToFit="0" readingOrder="0"/>
    </dxf>
    <dxf>
      <font>
        <b val="0"/>
        <i val="0"/>
        <strike val="0"/>
        <condense val="0"/>
        <extend val="0"/>
        <outline val="0"/>
        <shadow val="0"/>
        <u val="none"/>
        <vertAlign val="baseline"/>
        <sz val="10"/>
        <color theme="1"/>
        <name val="Times New Roman"/>
        <family val="1"/>
        <scheme val="none"/>
      </font>
      <numFmt numFmtId="2" formatCode="0.00"/>
      <alignment horizontal="left" vertical="bottom" textRotation="0" wrapText="0" indent="0" justifyLastLine="0" shrinkToFit="0" readingOrder="0"/>
    </dxf>
    <dxf>
      <font>
        <b val="0"/>
        <i val="0"/>
        <strike val="0"/>
        <condense val="0"/>
        <extend val="0"/>
        <outline val="0"/>
        <shadow val="0"/>
        <u val="none"/>
        <vertAlign val="baseline"/>
        <sz val="10"/>
        <color theme="1"/>
        <name val="Times New Roman"/>
        <family val="1"/>
        <scheme val="none"/>
      </font>
      <numFmt numFmtId="2" formatCode="0.00"/>
      <alignment horizontal="left" vertical="bottom" textRotation="0" wrapText="0"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0" indent="0" justifyLastLine="0" shrinkToFit="0" readingOrder="0"/>
    </dxf>
    <dxf>
      <font>
        <b val="0"/>
        <i val="0"/>
        <strike val="0"/>
        <condense val="0"/>
        <extend val="0"/>
        <outline val="0"/>
        <shadow val="0"/>
        <u val="none"/>
        <vertAlign val="baseline"/>
        <sz val="10"/>
        <color theme="1"/>
        <name val="Times New Roman"/>
        <family val="1"/>
        <scheme val="none"/>
      </font>
      <alignment horizontal="left"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1"/>
        <name val="Times New Roman"/>
        <family val="1"/>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1B2BABA-2E3F-7C42-8221-7CD1ADADCFC6}" name="Table6" displayName="Table6" ref="A2:K117" totalsRowShown="0" headerRowDxfId="92" headerRowBorderDxfId="91" tableBorderDxfId="90" totalsRowBorderDxfId="89">
  <autoFilter ref="A2:K117" xr:uid="{81B2BABA-2E3F-7C42-8221-7CD1ADADCFC6}"/>
  <sortState xmlns:xlrd2="http://schemas.microsoft.com/office/spreadsheetml/2017/richdata2" ref="A3:J117">
    <sortCondition ref="J2:J117"/>
  </sortState>
  <tableColumns count="11">
    <tableColumn id="1" xr3:uid="{4775C846-B1A1-2943-A6B2-9F757A5F475F}" name="Sample ID" dataDxfId="88"/>
    <tableColumn id="2" xr3:uid="{8248389B-C3D7-7644-A4A7-A6C928527114}" name="Species ID" dataDxfId="87"/>
    <tableColumn id="3" xr3:uid="{CF403FD0-E7F6-A142-A8C0-81F39B776445}" name="Location" dataDxfId="86"/>
    <tableColumn id="4" xr3:uid="{F8DF34AF-FD8E-474B-88CD-98EC63378FEC}" name="Collection type" dataDxfId="85"/>
    <tableColumn id="5" xr3:uid="{D8770171-F523-C64A-8623-990AB1331D4B}" name="Lat" dataDxfId="84"/>
    <tableColumn id="6" xr3:uid="{34B20CAC-7E35-0A45-8DB7-1C526DB4B10C}" name="Lon" dataDxfId="83"/>
    <tableColumn id="7" xr3:uid="{37452AF4-68E1-314E-B6DD-DA9471BB7812}" name="Collection date" dataDxfId="82" dataCellStyle="Normal_Sheet1"/>
    <tableColumn id="8" xr3:uid="{1844BE89-77EC-8444-9FB5-75461266FD50}" name="Museum ID" dataDxfId="81"/>
    <tableColumn id="9" xr3:uid="{C503D02C-D21A-A640-A5E6-80D907E6B398}" name="Notes" dataDxfId="2"/>
    <tableColumn id="11" xr3:uid="{58D0CBE2-40D3-CE4D-8E1C-D36B121F93DF}" name="16S Accession Number" dataDxfId="0"/>
    <tableColumn id="10" xr3:uid="{BCE01BD9-9889-EF48-AF91-2D5F031361BA}" name="Mitochondrial genome Accession Number" dataDxfId="1"/>
  </tableColumns>
  <tableStyleInfo name="TableStyleLight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9FFCA74-D999-C64A-A40A-A0FEF5D73D5B}" name="Table5" displayName="Table5" ref="A2:H9" totalsRowShown="0" headerRowDxfId="80" dataDxfId="79">
  <autoFilter ref="A2:H9" xr:uid="{09FFCA74-D999-C64A-A40A-A0FEF5D73D5B}"/>
  <tableColumns count="8">
    <tableColumn id="1" xr3:uid="{B6556402-BE7E-DE4A-9879-35AD88E113BE}" name="Species ID" dataDxfId="78"/>
    <tableColumn id="2" xr3:uid="{AB6E71EB-51DA-A94B-9E5C-186C1FB90020}" name="Location" dataDxfId="77"/>
    <tableColumn id="3" xr3:uid="{83D14B11-ACBE-884B-B637-AE286CC2165D}" name="Collection type" dataDxfId="76"/>
    <tableColumn id="4" xr3:uid="{02ECB999-0A7A-1440-896E-FD807C6AB144}" name="Lat" dataDxfId="75"/>
    <tableColumn id="5" xr3:uid="{02EDFC26-4B98-A64B-8A38-04959A90CE77}" name="Long" dataDxfId="74"/>
    <tableColumn id="6" xr3:uid="{054BD69C-C97B-024A-8F6F-FFE0275D85E2}" name="NCBI Accession Number" dataDxfId="73"/>
    <tableColumn id="7" xr3:uid="{530BB061-42F7-494D-B695-514B08FA723A}" name="Reference" dataDxfId="72"/>
    <tableColumn id="8" xr3:uid="{7B4FA307-C345-C74E-8F00-52F22C3015DD}" name="Taxon label" dataDxfId="71"/>
  </tableColumns>
  <tableStyleInfo name="TableStyleLight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EF84A15-2DB7-4648-906A-7626C8110395}" name="Table4" displayName="Table4" ref="A2:F43" totalsRowShown="0" headerRowDxfId="70" dataDxfId="68" headerRowBorderDxfId="69" tableBorderDxfId="67" totalsRowBorderDxfId="66">
  <autoFilter ref="A2:F43" xr:uid="{7EF84A15-2DB7-4648-906A-7626C8110395}"/>
  <tableColumns count="6">
    <tableColumn id="1" xr3:uid="{8D0F7492-1C6B-C446-ADA1-B7CA7FCF72BE}" name="Order" dataDxfId="65"/>
    <tableColumn id="2" xr3:uid="{19ED8777-565F-2C48-99FD-05E6EE3A6421}" name="Family" dataDxfId="64"/>
    <tableColumn id="3" xr3:uid="{29738BCB-39E6-E247-9F52-1DD3011CDFD8}" name="Genus species" dataDxfId="63"/>
    <tableColumn id="4" xr3:uid="{167D7A86-EF24-0F48-A817-AAF578752CEF}" name="Accession number" dataDxfId="62"/>
    <tableColumn id="5" xr3:uid="{DA6A73CB-B4AC-0749-86F6-2A5148AFF6FA}" name="Reference" dataDxfId="61"/>
    <tableColumn id="6" xr3:uid="{924A9285-048A-7847-BA30-0154E507403B}" name="Taxon label" dataDxfId="60"/>
  </tableColumns>
  <tableStyleInfo name="TableStyleLight2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15A53EB-3C35-D744-834D-645C215FE826}" name="Table7" displayName="Table7" ref="A2:I25" totalsRowShown="0" headerRowDxfId="59" dataDxfId="57" headerRowBorderDxfId="58" tableBorderDxfId="56" totalsRowBorderDxfId="55">
  <autoFilter ref="A2:I25" xr:uid="{715A53EB-3C35-D744-834D-645C215FE826}"/>
  <tableColumns count="9">
    <tableColumn id="1" xr3:uid="{7FE4DE57-5454-AC4E-98F2-E539E009E035}" name="Sample ID" dataDxfId="54" dataCellStyle="Normal_Sheet1"/>
    <tableColumn id="2" xr3:uid="{F6884585-7C44-654F-B340-055F1A428D7F}" name="Species ID" dataDxfId="53"/>
    <tableColumn id="3" xr3:uid="{CD4AD786-D528-3344-826F-5FDACE182E0F}" name="Taxon label" dataDxfId="52" dataCellStyle="Normal_Sheet1"/>
    <tableColumn id="4" xr3:uid="{77725C7C-3A59-5F4E-9D5F-6CC30F0D03F4}" name="DNA Conc. (ng/uL)" dataDxfId="51"/>
    <tableColumn id="5" xr3:uid="{FCAA8E82-C8F0-D04F-9B0F-24394002F522}" name="DNA Volume (uL)" dataDxfId="50"/>
    <tableColumn id="6" xr3:uid="{4615337F-DD7E-334B-AFE9-66B9AB465114}" name="DNA mass (ng)" dataDxfId="49"/>
    <tableColumn id="7" xr3:uid="{DB9BCD4C-96FA-A847-9281-8D05CDAA416C}" name="DNA sample integrity" dataDxfId="48"/>
    <tableColumn id="8" xr3:uid="{268CC17F-8257-3A49-A3DA-DDFEA85B68A1}" name="Sequencing method" dataDxfId="47"/>
    <tableColumn id="9" xr3:uid="{70C521D7-6456-1145-9341-FCECE59D0D5F}" name="Clean Reads (100bp)" dataDxfId="46" dataCellStyle="Normal_Sheet1"/>
  </tableColumns>
  <tableStyleInfo name="TableStyleLight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B4EE998-1751-7743-8C1F-3E43DF7BFB0E}" name="Table934" displayName="Table934" ref="A2:F89" totalsRowShown="0" headerRowDxfId="45" dataDxfId="43" headerRowBorderDxfId="44" tableBorderDxfId="42" totalsRowBorderDxfId="41">
  <autoFilter ref="A2:F89" xr:uid="{4B4EE998-1751-7743-8C1F-3E43DF7BFB0E}"/>
  <sortState xmlns:xlrd2="http://schemas.microsoft.com/office/spreadsheetml/2017/richdata2" ref="A3:F89">
    <sortCondition ref="B2:B89"/>
  </sortState>
  <tableColumns count="6">
    <tableColumn id="1" xr3:uid="{2BAE4DDB-052B-7645-A31D-262D573D40A1}" name="Order" dataDxfId="40"/>
    <tableColumn id="2" xr3:uid="{3A7C91B2-3AEB-6241-8E4B-2FBAF82141C6}" name="Family" dataDxfId="39" dataCellStyle="Normal_Sheet1"/>
    <tableColumn id="3" xr3:uid="{C24C2D09-E1E6-D642-8F1B-DF0869D20910}" name="Genus species" dataDxfId="38"/>
    <tableColumn id="4" xr3:uid="{9D5E95A3-FF89-FB4C-B6D2-9ADEBDDF4023}" name="Accession number" dataDxfId="37"/>
    <tableColumn id="5" xr3:uid="{9C9151DD-D8F9-6049-B70B-38486ED3A9F9}" name="Reference" dataDxfId="36"/>
    <tableColumn id="6" xr3:uid="{B94F5A26-0CA0-F243-BC22-5B678E0B906B}" name="Taxon label" dataDxfId="35"/>
  </tableColumns>
  <tableStyleInfo name="TableStyleLight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8E8434-7D3C-D44E-9379-279E33F8017C}" name="Table102" displayName="Table102" ref="A2:I65" totalsRowShown="0" headerRowDxfId="34" dataDxfId="32" headerRowBorderDxfId="33" tableBorderDxfId="31" totalsRowBorderDxfId="30">
  <autoFilter ref="A2:I65" xr:uid="{33DB5E10-61DF-AA4C-819B-AA4F3D98BF31}"/>
  <tableColumns count="9">
    <tableColumn id="2" xr3:uid="{FB71B8C4-3BF2-9B4A-88C3-E8F36768B1F2}" name="Provenance" dataDxfId="29"/>
    <tableColumn id="3" xr3:uid="{384F61F1-1708-9748-86B7-53E19B9300E7}" name="Order:Family" dataDxfId="28"/>
    <tableColumn id="4" xr3:uid="{1CE0111A-5961-0648-8692-82A21BDC61C8}" name="Species" dataDxfId="27"/>
    <tableColumn id="5" xr3:uid="{44012D7E-F672-354B-844C-27E7525F0F68}" name="Taxon label" dataDxfId="26"/>
    <tableColumn id="6" xr3:uid="{4C299595-AA88-594A-8BBD-875278844934}" name="Number of reads" dataDxfId="25"/>
    <tableColumn id="7" xr3:uid="{3C0780FC-74AD-2B4A-AF39-26C736CC5316}" name="Number of UCEs" dataDxfId="24"/>
    <tableColumn id="8" xr3:uid="{0411CD45-60DC-0747-A159-92141F657A64}" name="50%-completeness (n=61sp; 8595 loci)" dataDxfId="23"/>
    <tableColumn id="9" xr3:uid="{BEF9CC09-6BD6-ED4F-9EFF-10BECA972138}" name="60%-completeness (n=61sp; 1676 loci)" dataDxfId="22"/>
    <tableColumn id="1" xr3:uid="{071B7FA4-7EEA-704B-BE51-7A588D073130}" name="ROA_UCEDB_ids" dataDxfId="21"/>
  </tableColumns>
  <tableStyleInfo name="TableStyleLight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7B68FE1-E0E4-C641-9D29-E1EB3FD0614F}" name="Table14" displayName="Table14" ref="A2:F8" totalsRowShown="0" headerRowDxfId="20" dataDxfId="19">
  <autoFilter ref="A2:F8" xr:uid="{17B68FE1-E0E4-C641-9D29-E1EB3FD0614F}"/>
  <tableColumns count="6">
    <tableColumn id="1" xr3:uid="{1AECAF83-A54E-B94F-8A79-E115DBF38F30}" name="Fossil species"/>
    <tableColumn id="2" xr3:uid="{4AF1841C-C5C2-0248-970A-EDFB66007858}" name="Minimum bound (Ma)" dataDxfId="18"/>
    <tableColumn id="3" xr3:uid="{8E597531-B699-174B-B88C-DABE69DB2367}" name="Maximum bound (Ma) mtPCG analysis" dataDxfId="17"/>
    <tableColumn id="4" xr3:uid="{594B2CD8-9EE1-5946-ADF4-471DEA9EBE97}" name="Maximum bound (Ma) UCE analysis" dataDxfId="16"/>
    <tableColumn id="5" xr3:uid="{E9BB91B7-1393-4D40-8164-CDF4A6C2B0FE}" name="Taxonomic position" dataDxfId="15"/>
    <tableColumn id="6" xr3:uid="{C399B9DA-44AD-4A48-A429-FC72816A44B7}" name="Reference" dataDxfId="14"/>
  </tableColumns>
  <tableStyleInfo name="TableStyleLight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D59548-84F8-6D4B-AAB5-BC0E448B45AD}" name="Table15" displayName="Table15" ref="A2:E7" totalsRowShown="0" headerRowDxfId="13" dataDxfId="11" headerRowBorderDxfId="12" tableBorderDxfId="10" totalsRowBorderDxfId="9">
  <autoFilter ref="A2:E7" xr:uid="{98D59548-84F8-6D4B-AAB5-BC0E448B45AD}"/>
  <tableColumns count="5">
    <tableColumn id="1" xr3:uid="{E19DE8E7-3221-FD4B-BE2A-E002515CE9FD}" name="Clock model" dataDxfId="8"/>
    <tableColumn id="2" xr3:uid="{83A04867-B3EC-074A-8A4B-8B6C4C08F61A}" name="Marginal Likelihood Estimate" dataDxfId="7"/>
    <tableColumn id="3" xr3:uid="{FDDBB342-F16F-5646-BBDF-73121B5BCA96}" name="SD" dataDxfId="6"/>
    <tableColumn id="4" xr3:uid="{0246315F-3FAC-734A-8581-85DB07BF0808}" name="particles" dataDxfId="5"/>
    <tableColumn id="5" xr3:uid="{EED4D973-655F-A542-88D4-4BD18A0A5B69}" name="Log Bayes Factor" dataDxfId="4"/>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F11D5-321F-D948-A939-6EBAF91B31DB}">
  <dimension ref="A1:F52"/>
  <sheetViews>
    <sheetView zoomScale="211" zoomScaleNormal="211" workbookViewId="0">
      <selection activeCell="E16" sqref="E16"/>
    </sheetView>
  </sheetViews>
  <sheetFormatPr baseColWidth="10" defaultRowHeight="12" x14ac:dyDescent="0.15"/>
  <cols>
    <col min="1" max="1" width="4" style="50" customWidth="1"/>
    <col min="2" max="2" width="10.6640625" style="50" customWidth="1"/>
    <col min="3" max="3" width="10.83203125" style="50"/>
    <col min="4" max="4" width="10.5" style="50" customWidth="1"/>
    <col min="5" max="5" width="13.83203125" style="50" customWidth="1"/>
    <col min="6" max="6" width="31.5" style="50" customWidth="1"/>
    <col min="7" max="16384" width="10.83203125" style="50"/>
  </cols>
  <sheetData>
    <row r="1" spans="1:6" s="82" customFormat="1" ht="29" customHeight="1" x14ac:dyDescent="0.15">
      <c r="A1" s="116" t="s">
        <v>856</v>
      </c>
      <c r="B1" s="116"/>
      <c r="C1" s="116"/>
      <c r="D1" s="116"/>
      <c r="E1" s="116"/>
      <c r="F1" s="116"/>
    </row>
    <row r="2" spans="1:6" s="6" customFormat="1" ht="14" x14ac:dyDescent="0.15">
      <c r="A2" s="117" t="s">
        <v>0</v>
      </c>
      <c r="B2" s="118"/>
      <c r="C2" s="98" t="s">
        <v>1</v>
      </c>
      <c r="D2" s="98" t="s">
        <v>2</v>
      </c>
      <c r="E2" s="98" t="s">
        <v>3</v>
      </c>
      <c r="F2" s="99" t="s">
        <v>630</v>
      </c>
    </row>
    <row r="3" spans="1:6" ht="26" x14ac:dyDescent="0.15">
      <c r="A3" s="119" t="s">
        <v>814</v>
      </c>
      <c r="B3" s="120"/>
      <c r="C3" s="46"/>
      <c r="D3" s="46"/>
      <c r="E3" s="46" t="s">
        <v>4</v>
      </c>
      <c r="F3" s="100"/>
    </row>
    <row r="4" spans="1:6" ht="39" x14ac:dyDescent="0.15">
      <c r="A4" s="101"/>
      <c r="B4" s="47" t="s">
        <v>5</v>
      </c>
      <c r="C4" s="48" t="s">
        <v>6</v>
      </c>
      <c r="D4" s="49" t="s">
        <v>7</v>
      </c>
      <c r="E4" s="48" t="s">
        <v>825</v>
      </c>
      <c r="F4" s="102" t="s">
        <v>824</v>
      </c>
    </row>
    <row r="5" spans="1:6" ht="52" x14ac:dyDescent="0.15">
      <c r="A5" s="101"/>
      <c r="B5" s="47" t="s">
        <v>8</v>
      </c>
      <c r="C5" s="48" t="s">
        <v>9</v>
      </c>
      <c r="D5" s="48" t="s">
        <v>10</v>
      </c>
      <c r="E5" s="48" t="s">
        <v>11</v>
      </c>
      <c r="F5" s="102" t="s">
        <v>105</v>
      </c>
    </row>
    <row r="6" spans="1:6" ht="13" x14ac:dyDescent="0.15">
      <c r="A6" s="119" t="s">
        <v>12</v>
      </c>
      <c r="B6" s="120"/>
      <c r="C6" s="46"/>
      <c r="D6" s="46"/>
      <c r="E6" s="46" t="s">
        <v>13</v>
      </c>
      <c r="F6" s="100"/>
    </row>
    <row r="7" spans="1:6" ht="13" x14ac:dyDescent="0.15">
      <c r="A7" s="101"/>
      <c r="B7" s="47" t="s">
        <v>14</v>
      </c>
      <c r="C7" s="48" t="s">
        <v>15</v>
      </c>
      <c r="D7" s="48" t="s">
        <v>10</v>
      </c>
      <c r="E7" s="48" t="s">
        <v>13</v>
      </c>
      <c r="F7" s="102" t="s">
        <v>105</v>
      </c>
    </row>
    <row r="8" spans="1:6" ht="26" x14ac:dyDescent="0.15">
      <c r="A8" s="119" t="s">
        <v>826</v>
      </c>
      <c r="B8" s="120"/>
      <c r="C8" s="46"/>
      <c r="D8" s="46"/>
      <c r="E8" s="46" t="s">
        <v>16</v>
      </c>
      <c r="F8" s="100"/>
    </row>
    <row r="9" spans="1:6" ht="13" x14ac:dyDescent="0.15">
      <c r="A9" s="101"/>
      <c r="B9" s="47" t="s">
        <v>17</v>
      </c>
      <c r="C9" s="48" t="s">
        <v>18</v>
      </c>
      <c r="D9" s="48" t="s">
        <v>10</v>
      </c>
      <c r="E9" s="48" t="s">
        <v>19</v>
      </c>
      <c r="F9" s="102" t="s">
        <v>105</v>
      </c>
    </row>
    <row r="10" spans="1:6" ht="13" x14ac:dyDescent="0.15">
      <c r="A10" s="119" t="s">
        <v>20</v>
      </c>
      <c r="B10" s="120"/>
      <c r="C10" s="46"/>
      <c r="D10" s="46"/>
      <c r="E10" s="46" t="s">
        <v>21</v>
      </c>
      <c r="F10" s="100"/>
    </row>
    <row r="11" spans="1:6" ht="78" x14ac:dyDescent="0.15">
      <c r="A11" s="101"/>
      <c r="B11" s="47" t="s">
        <v>22</v>
      </c>
      <c r="C11" s="48" t="s">
        <v>23</v>
      </c>
      <c r="D11" s="48" t="s">
        <v>24</v>
      </c>
      <c r="E11" s="48" t="s">
        <v>21</v>
      </c>
      <c r="F11" s="102" t="s">
        <v>815</v>
      </c>
    </row>
    <row r="12" spans="1:6" ht="13" x14ac:dyDescent="0.15">
      <c r="A12" s="119" t="s">
        <v>25</v>
      </c>
      <c r="B12" s="120"/>
      <c r="C12" s="46"/>
      <c r="D12" s="46"/>
      <c r="E12" s="46" t="s">
        <v>26</v>
      </c>
      <c r="F12" s="100"/>
    </row>
    <row r="13" spans="1:6" ht="13" x14ac:dyDescent="0.15">
      <c r="A13" s="101"/>
      <c r="B13" s="47" t="s">
        <v>27</v>
      </c>
      <c r="C13" s="48" t="s">
        <v>28</v>
      </c>
      <c r="D13" s="48" t="s">
        <v>10</v>
      </c>
      <c r="E13" s="48" t="s">
        <v>29</v>
      </c>
      <c r="F13" s="102" t="s">
        <v>106</v>
      </c>
    </row>
    <row r="14" spans="1:6" ht="26" x14ac:dyDescent="0.15">
      <c r="A14" s="101"/>
      <c r="B14" s="47" t="s">
        <v>30</v>
      </c>
      <c r="C14" s="48" t="s">
        <v>31</v>
      </c>
      <c r="D14" s="48" t="s">
        <v>24</v>
      </c>
      <c r="E14" s="48" t="s">
        <v>32</v>
      </c>
      <c r="F14" s="103" t="s">
        <v>816</v>
      </c>
    </row>
    <row r="15" spans="1:6" ht="13" x14ac:dyDescent="0.15">
      <c r="A15" s="101"/>
      <c r="B15" s="47" t="s">
        <v>33</v>
      </c>
      <c r="C15" s="48" t="s">
        <v>31</v>
      </c>
      <c r="D15" s="48" t="s">
        <v>10</v>
      </c>
      <c r="E15" s="48" t="s">
        <v>32</v>
      </c>
      <c r="F15" s="102" t="s">
        <v>106</v>
      </c>
    </row>
    <row r="16" spans="1:6" ht="39" x14ac:dyDescent="0.15">
      <c r="A16" s="101"/>
      <c r="B16" s="47" t="s">
        <v>99</v>
      </c>
      <c r="C16" s="48" t="s">
        <v>101</v>
      </c>
      <c r="D16" s="48" t="s">
        <v>24</v>
      </c>
      <c r="E16" s="48" t="s">
        <v>100</v>
      </c>
      <c r="F16" s="102" t="s">
        <v>817</v>
      </c>
    </row>
    <row r="17" spans="1:6" ht="26" x14ac:dyDescent="0.15">
      <c r="A17" s="101"/>
      <c r="B17" s="47" t="s">
        <v>34</v>
      </c>
      <c r="C17" s="48" t="s">
        <v>35</v>
      </c>
      <c r="D17" s="48" t="s">
        <v>24</v>
      </c>
      <c r="E17" s="48" t="s">
        <v>36</v>
      </c>
      <c r="F17" s="102" t="s">
        <v>106</v>
      </c>
    </row>
    <row r="18" spans="1:6" ht="26" x14ac:dyDescent="0.15">
      <c r="A18" s="101"/>
      <c r="B18" s="47" t="s">
        <v>37</v>
      </c>
      <c r="C18" s="48" t="s">
        <v>31</v>
      </c>
      <c r="D18" s="48" t="s">
        <v>24</v>
      </c>
      <c r="E18" s="48" t="s">
        <v>38</v>
      </c>
      <c r="F18" s="102" t="s">
        <v>631</v>
      </c>
    </row>
    <row r="19" spans="1:6" ht="26" x14ac:dyDescent="0.15">
      <c r="A19" s="101"/>
      <c r="B19" s="47" t="s">
        <v>39</v>
      </c>
      <c r="C19" s="48" t="s">
        <v>40</v>
      </c>
      <c r="D19" s="48" t="s">
        <v>24</v>
      </c>
      <c r="E19" s="48" t="s">
        <v>26</v>
      </c>
      <c r="F19" s="102" t="s">
        <v>736</v>
      </c>
    </row>
    <row r="20" spans="1:6" ht="26" x14ac:dyDescent="0.15">
      <c r="A20" s="101"/>
      <c r="B20" s="47" t="s">
        <v>41</v>
      </c>
      <c r="C20" s="48" t="s">
        <v>42</v>
      </c>
      <c r="D20" s="48" t="s">
        <v>10</v>
      </c>
      <c r="E20" s="48" t="s">
        <v>43</v>
      </c>
      <c r="F20" s="102" t="s">
        <v>106</v>
      </c>
    </row>
    <row r="21" spans="1:6" ht="26" x14ac:dyDescent="0.15">
      <c r="A21" s="101"/>
      <c r="B21" s="47" t="s">
        <v>44</v>
      </c>
      <c r="C21" s="48" t="s">
        <v>31</v>
      </c>
      <c r="D21" s="48" t="s">
        <v>45</v>
      </c>
      <c r="E21" s="48" t="s">
        <v>818</v>
      </c>
      <c r="F21" s="102" t="s">
        <v>819</v>
      </c>
    </row>
    <row r="22" spans="1:6" ht="52" x14ac:dyDescent="0.15">
      <c r="A22" s="101"/>
      <c r="B22" s="47" t="s">
        <v>46</v>
      </c>
      <c r="C22" s="48" t="s">
        <v>31</v>
      </c>
      <c r="D22" s="48" t="s">
        <v>45</v>
      </c>
      <c r="E22" s="48" t="s">
        <v>818</v>
      </c>
      <c r="F22" s="102" t="s">
        <v>629</v>
      </c>
    </row>
    <row r="23" spans="1:6" ht="26" x14ac:dyDescent="0.15">
      <c r="A23" s="101"/>
      <c r="B23" s="47" t="s">
        <v>47</v>
      </c>
      <c r="C23" s="48" t="s">
        <v>48</v>
      </c>
      <c r="D23" s="48" t="s">
        <v>24</v>
      </c>
      <c r="E23" s="48" t="s">
        <v>896</v>
      </c>
      <c r="F23" s="102" t="s">
        <v>105</v>
      </c>
    </row>
    <row r="24" spans="1:6" ht="26" x14ac:dyDescent="0.15">
      <c r="A24" s="101"/>
      <c r="B24" s="47" t="s">
        <v>50</v>
      </c>
      <c r="C24" s="48" t="s">
        <v>31</v>
      </c>
      <c r="D24" s="48" t="s">
        <v>24</v>
      </c>
      <c r="E24" s="48" t="s">
        <v>51</v>
      </c>
      <c r="F24" s="102" t="s">
        <v>631</v>
      </c>
    </row>
    <row r="25" spans="1:6" ht="13" x14ac:dyDescent="0.15">
      <c r="A25" s="101"/>
      <c r="B25" s="47" t="s">
        <v>52</v>
      </c>
      <c r="C25" s="48" t="s">
        <v>53</v>
      </c>
      <c r="D25" s="48" t="s">
        <v>10</v>
      </c>
      <c r="E25" s="48" t="s">
        <v>54</v>
      </c>
      <c r="F25" s="102" t="s">
        <v>106</v>
      </c>
    </row>
    <row r="26" spans="1:6" ht="26" x14ac:dyDescent="0.15">
      <c r="A26" s="101"/>
      <c r="B26" s="47" t="s">
        <v>55</v>
      </c>
      <c r="C26" s="48" t="s">
        <v>40</v>
      </c>
      <c r="D26" s="48" t="s">
        <v>24</v>
      </c>
      <c r="E26" s="48" t="s">
        <v>56</v>
      </c>
      <c r="F26" s="102" t="s">
        <v>631</v>
      </c>
    </row>
    <row r="27" spans="1:6" ht="26" x14ac:dyDescent="0.15">
      <c r="A27" s="101"/>
      <c r="B27" s="47" t="s">
        <v>57</v>
      </c>
      <c r="C27" s="48" t="s">
        <v>58</v>
      </c>
      <c r="D27" s="48" t="s">
        <v>59</v>
      </c>
      <c r="E27" s="48" t="s">
        <v>54</v>
      </c>
      <c r="F27" s="102" t="s">
        <v>631</v>
      </c>
    </row>
    <row r="28" spans="1:6" ht="26" x14ac:dyDescent="0.15">
      <c r="A28" s="101"/>
      <c r="B28" s="47" t="s">
        <v>60</v>
      </c>
      <c r="C28" s="48" t="s">
        <v>61</v>
      </c>
      <c r="D28" s="48" t="s">
        <v>24</v>
      </c>
      <c r="E28" s="48" t="s">
        <v>62</v>
      </c>
      <c r="F28" s="102" t="s">
        <v>106</v>
      </c>
    </row>
    <row r="29" spans="1:6" ht="26" x14ac:dyDescent="0.15">
      <c r="A29" s="101"/>
      <c r="B29" s="47" t="s">
        <v>911</v>
      </c>
      <c r="C29" s="48" t="s">
        <v>129</v>
      </c>
      <c r="D29" s="48" t="s">
        <v>10</v>
      </c>
      <c r="E29" s="48" t="s">
        <v>912</v>
      </c>
      <c r="F29" s="102" t="s">
        <v>106</v>
      </c>
    </row>
    <row r="30" spans="1:6" ht="26" x14ac:dyDescent="0.15">
      <c r="A30" s="101"/>
      <c r="B30" s="47" t="s">
        <v>63</v>
      </c>
      <c r="C30" s="48" t="s">
        <v>31</v>
      </c>
      <c r="D30" s="48" t="s">
        <v>45</v>
      </c>
      <c r="E30" s="48" t="s">
        <v>818</v>
      </c>
      <c r="F30" s="102" t="s">
        <v>820</v>
      </c>
    </row>
    <row r="31" spans="1:6" ht="26" x14ac:dyDescent="0.15">
      <c r="A31" s="101"/>
      <c r="B31" s="47" t="s">
        <v>64</v>
      </c>
      <c r="C31" s="48" t="s">
        <v>48</v>
      </c>
      <c r="D31" s="48" t="s">
        <v>24</v>
      </c>
      <c r="E31" s="48" t="s">
        <v>36</v>
      </c>
      <c r="F31" s="102" t="s">
        <v>737</v>
      </c>
    </row>
    <row r="32" spans="1:6" ht="52" x14ac:dyDescent="0.15">
      <c r="A32" s="101"/>
      <c r="B32" s="47" t="s">
        <v>65</v>
      </c>
      <c r="C32" s="48" t="s">
        <v>18</v>
      </c>
      <c r="D32" s="48" t="s">
        <v>10</v>
      </c>
      <c r="E32" s="48" t="s">
        <v>66</v>
      </c>
      <c r="F32" s="102" t="s">
        <v>821</v>
      </c>
    </row>
    <row r="33" spans="1:6" ht="26" x14ac:dyDescent="0.15">
      <c r="A33" s="101"/>
      <c r="B33" s="47" t="s">
        <v>67</v>
      </c>
      <c r="C33" s="48" t="s">
        <v>42</v>
      </c>
      <c r="D33" s="48" t="s">
        <v>10</v>
      </c>
      <c r="E33" s="48" t="s">
        <v>43</v>
      </c>
      <c r="F33" s="102" t="s">
        <v>106</v>
      </c>
    </row>
    <row r="34" spans="1:6" ht="26" x14ac:dyDescent="0.15">
      <c r="A34" s="101"/>
      <c r="B34" s="47" t="s">
        <v>68</v>
      </c>
      <c r="C34" s="48" t="s">
        <v>40</v>
      </c>
      <c r="D34" s="48" t="s">
        <v>24</v>
      </c>
      <c r="E34" s="48" t="s">
        <v>26</v>
      </c>
      <c r="F34" s="102" t="s">
        <v>105</v>
      </c>
    </row>
    <row r="35" spans="1:6" ht="26" x14ac:dyDescent="0.15">
      <c r="A35" s="101"/>
      <c r="B35" s="47" t="s">
        <v>69</v>
      </c>
      <c r="C35" s="48" t="s">
        <v>70</v>
      </c>
      <c r="D35" s="48" t="s">
        <v>59</v>
      </c>
      <c r="E35" s="48" t="s">
        <v>71</v>
      </c>
      <c r="F35" s="102" t="s">
        <v>817</v>
      </c>
    </row>
    <row r="36" spans="1:6" ht="26" x14ac:dyDescent="0.15">
      <c r="A36" s="101"/>
      <c r="B36" s="47" t="s">
        <v>72</v>
      </c>
      <c r="C36" s="48" t="s">
        <v>73</v>
      </c>
      <c r="D36" s="48" t="s">
        <v>59</v>
      </c>
      <c r="E36" s="48" t="s">
        <v>74</v>
      </c>
      <c r="F36" s="102" t="s">
        <v>820</v>
      </c>
    </row>
    <row r="37" spans="1:6" ht="39" x14ac:dyDescent="0.15">
      <c r="A37" s="101"/>
      <c r="B37" s="47" t="s">
        <v>75</v>
      </c>
      <c r="C37" s="48" t="s">
        <v>76</v>
      </c>
      <c r="D37" s="48" t="s">
        <v>7</v>
      </c>
      <c r="E37" s="48" t="s">
        <v>77</v>
      </c>
      <c r="F37" s="102" t="s">
        <v>817</v>
      </c>
    </row>
    <row r="38" spans="1:6" ht="39" x14ac:dyDescent="0.15">
      <c r="A38" s="101"/>
      <c r="B38" s="47" t="s">
        <v>78</v>
      </c>
      <c r="C38" s="48" t="s">
        <v>76</v>
      </c>
      <c r="D38" s="48" t="s">
        <v>7</v>
      </c>
      <c r="E38" s="48" t="s">
        <v>77</v>
      </c>
      <c r="F38" s="102" t="s">
        <v>817</v>
      </c>
    </row>
    <row r="39" spans="1:6" ht="39" x14ac:dyDescent="0.15">
      <c r="A39" s="101"/>
      <c r="B39" s="47" t="s">
        <v>79</v>
      </c>
      <c r="C39" s="48" t="s">
        <v>76</v>
      </c>
      <c r="D39" s="48" t="s">
        <v>7</v>
      </c>
      <c r="E39" s="48" t="s">
        <v>77</v>
      </c>
      <c r="F39" s="102" t="s">
        <v>817</v>
      </c>
    </row>
    <row r="40" spans="1:6" ht="26" x14ac:dyDescent="0.15">
      <c r="A40" s="101"/>
      <c r="B40" s="47" t="s">
        <v>80</v>
      </c>
      <c r="C40" s="48" t="s">
        <v>42</v>
      </c>
      <c r="D40" s="48" t="s">
        <v>10</v>
      </c>
      <c r="E40" s="48" t="s">
        <v>43</v>
      </c>
      <c r="F40" s="102" t="s">
        <v>106</v>
      </c>
    </row>
    <row r="41" spans="1:6" ht="13" x14ac:dyDescent="0.15">
      <c r="A41" s="101"/>
      <c r="B41" s="47" t="s">
        <v>102</v>
      </c>
      <c r="C41" s="48" t="s">
        <v>103</v>
      </c>
      <c r="D41" s="48" t="s">
        <v>105</v>
      </c>
      <c r="E41" s="48" t="s">
        <v>104</v>
      </c>
      <c r="F41" s="102" t="s">
        <v>105</v>
      </c>
    </row>
    <row r="42" spans="1:6" ht="13" x14ac:dyDescent="0.15">
      <c r="A42" s="119" t="s">
        <v>81</v>
      </c>
      <c r="B42" s="120"/>
      <c r="C42" s="46"/>
      <c r="D42" s="46"/>
      <c r="E42" s="46" t="s">
        <v>82</v>
      </c>
      <c r="F42" s="100"/>
    </row>
    <row r="43" spans="1:6" ht="26" x14ac:dyDescent="0.15">
      <c r="A43" s="101"/>
      <c r="B43" s="47" t="s">
        <v>83</v>
      </c>
      <c r="C43" s="48" t="s">
        <v>84</v>
      </c>
      <c r="D43" s="48" t="s">
        <v>24</v>
      </c>
      <c r="E43" s="48" t="s">
        <v>82</v>
      </c>
      <c r="F43" s="102" t="s">
        <v>107</v>
      </c>
    </row>
    <row r="44" spans="1:6" ht="39" x14ac:dyDescent="0.15">
      <c r="A44" s="101"/>
      <c r="B44" s="47" t="s">
        <v>85</v>
      </c>
      <c r="C44" s="48" t="s">
        <v>86</v>
      </c>
      <c r="D44" s="48" t="s">
        <v>24</v>
      </c>
      <c r="E44" s="48" t="s">
        <v>87</v>
      </c>
      <c r="F44" s="102" t="s">
        <v>817</v>
      </c>
    </row>
    <row r="45" spans="1:6" ht="39" x14ac:dyDescent="0.15">
      <c r="A45" s="101"/>
      <c r="B45" s="47" t="s">
        <v>88</v>
      </c>
      <c r="C45" s="48" t="s">
        <v>86</v>
      </c>
      <c r="D45" s="48" t="s">
        <v>24</v>
      </c>
      <c r="E45" s="48" t="s">
        <v>87</v>
      </c>
      <c r="F45" s="102" t="s">
        <v>106</v>
      </c>
    </row>
    <row r="46" spans="1:6" ht="26" x14ac:dyDescent="0.15">
      <c r="A46" s="101"/>
      <c r="B46" s="47" t="s">
        <v>89</v>
      </c>
      <c r="C46" s="48" t="s">
        <v>90</v>
      </c>
      <c r="D46" s="48" t="s">
        <v>24</v>
      </c>
      <c r="E46" s="48" t="s">
        <v>29</v>
      </c>
      <c r="F46" s="102" t="s">
        <v>631</v>
      </c>
    </row>
    <row r="47" spans="1:6" ht="26" x14ac:dyDescent="0.15">
      <c r="A47" s="119" t="s">
        <v>91</v>
      </c>
      <c r="B47" s="120"/>
      <c r="C47" s="46"/>
      <c r="D47" s="46"/>
      <c r="E47" s="46" t="s">
        <v>92</v>
      </c>
      <c r="F47" s="100"/>
    </row>
    <row r="48" spans="1:6" ht="52" x14ac:dyDescent="0.15">
      <c r="A48" s="101"/>
      <c r="B48" s="47" t="s">
        <v>822</v>
      </c>
      <c r="C48" s="48" t="s">
        <v>9</v>
      </c>
      <c r="D48" s="48" t="s">
        <v>24</v>
      </c>
      <c r="E48" s="48" t="s">
        <v>93</v>
      </c>
      <c r="F48" s="102" t="s">
        <v>106</v>
      </c>
    </row>
    <row r="49" spans="1:6" ht="26" x14ac:dyDescent="0.15">
      <c r="A49" s="119" t="s">
        <v>94</v>
      </c>
      <c r="B49" s="120"/>
      <c r="C49" s="46"/>
      <c r="D49" s="46"/>
      <c r="E49" s="46" t="s">
        <v>95</v>
      </c>
      <c r="F49" s="100"/>
    </row>
    <row r="50" spans="1:6" ht="26" x14ac:dyDescent="0.15">
      <c r="A50" s="101"/>
      <c r="B50" s="47" t="s">
        <v>96</v>
      </c>
      <c r="C50" s="48" t="s">
        <v>48</v>
      </c>
      <c r="D50" s="48" t="s">
        <v>24</v>
      </c>
      <c r="E50" s="48" t="s">
        <v>49</v>
      </c>
      <c r="F50" s="102" t="s">
        <v>106</v>
      </c>
    </row>
    <row r="51" spans="1:6" ht="26" x14ac:dyDescent="0.15">
      <c r="A51" s="119" t="s">
        <v>97</v>
      </c>
      <c r="B51" s="120"/>
      <c r="C51" s="46"/>
      <c r="D51" s="46"/>
      <c r="E51" s="46" t="s">
        <v>823</v>
      </c>
      <c r="F51" s="100"/>
    </row>
    <row r="52" spans="1:6" ht="26" x14ac:dyDescent="0.15">
      <c r="A52" s="104"/>
      <c r="B52" s="105" t="s">
        <v>98</v>
      </c>
      <c r="C52" s="106" t="s">
        <v>73</v>
      </c>
      <c r="D52" s="106" t="s">
        <v>24</v>
      </c>
      <c r="E52" s="106" t="s">
        <v>823</v>
      </c>
      <c r="F52" s="107" t="s">
        <v>106</v>
      </c>
    </row>
  </sheetData>
  <mergeCells count="11">
    <mergeCell ref="A51:B51"/>
    <mergeCell ref="A3:B3"/>
    <mergeCell ref="A6:B6"/>
    <mergeCell ref="A8:B8"/>
    <mergeCell ref="A10:B10"/>
    <mergeCell ref="A12:B12"/>
    <mergeCell ref="A1:F1"/>
    <mergeCell ref="A2:B2"/>
    <mergeCell ref="A42:B42"/>
    <mergeCell ref="A47:B47"/>
    <mergeCell ref="A49:B49"/>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3AE17-CD64-A94A-BBD0-545614AF66C3}">
  <dimension ref="A1:K282"/>
  <sheetViews>
    <sheetView tabSelected="1" topLeftCell="A28" zoomScale="91" zoomScaleNormal="150" workbookViewId="0">
      <selection activeCell="N9" sqref="N9"/>
    </sheetView>
  </sheetViews>
  <sheetFormatPr baseColWidth="10" defaultRowHeight="13" x14ac:dyDescent="0.15"/>
  <cols>
    <col min="1" max="1" width="7.1640625" style="1" customWidth="1"/>
    <col min="2" max="2" width="19.33203125" style="2" customWidth="1"/>
    <col min="3" max="3" width="24.83203125" style="3" customWidth="1"/>
    <col min="4" max="4" width="13.83203125" style="3" customWidth="1"/>
    <col min="5" max="5" width="5.83203125" style="4" customWidth="1"/>
    <col min="6" max="6" width="6" style="4" customWidth="1"/>
    <col min="7" max="7" width="13.83203125" style="1" customWidth="1"/>
    <col min="8" max="8" width="20" style="4" customWidth="1"/>
    <col min="9" max="9" width="14.83203125" style="7" customWidth="1"/>
    <col min="10" max="10" width="19.33203125" style="9" customWidth="1"/>
    <col min="11" max="11" width="16.1640625" style="6" customWidth="1"/>
    <col min="12" max="16384" width="10.83203125" style="6"/>
  </cols>
  <sheetData>
    <row r="1" spans="1:11" s="9" customFormat="1" ht="50" customHeight="1" x14ac:dyDescent="0.15">
      <c r="A1" s="121" t="s">
        <v>1119</v>
      </c>
      <c r="B1" s="121"/>
      <c r="C1" s="121"/>
      <c r="D1" s="121"/>
      <c r="E1" s="121"/>
      <c r="F1" s="121"/>
      <c r="G1" s="121"/>
      <c r="H1" s="121"/>
      <c r="I1" s="121"/>
    </row>
    <row r="2" spans="1:11" s="16" customFormat="1" ht="45" x14ac:dyDescent="0.2">
      <c r="A2" s="51" t="s">
        <v>108</v>
      </c>
      <c r="B2" s="52" t="s">
        <v>109</v>
      </c>
      <c r="C2" s="52" t="s">
        <v>1</v>
      </c>
      <c r="D2" s="52" t="s">
        <v>110</v>
      </c>
      <c r="E2" s="53" t="s">
        <v>111</v>
      </c>
      <c r="F2" s="53" t="s">
        <v>112</v>
      </c>
      <c r="G2" s="54" t="s">
        <v>113</v>
      </c>
      <c r="H2" s="52" t="s">
        <v>114</v>
      </c>
      <c r="I2" s="55" t="s">
        <v>475</v>
      </c>
      <c r="J2" s="114" t="s">
        <v>1144</v>
      </c>
      <c r="K2" s="114" t="s">
        <v>1143</v>
      </c>
    </row>
    <row r="3" spans="1:11" ht="28" x14ac:dyDescent="0.15">
      <c r="A3" s="1">
        <v>3</v>
      </c>
      <c r="B3" s="1" t="s">
        <v>131</v>
      </c>
      <c r="C3" s="3" t="s">
        <v>115</v>
      </c>
      <c r="D3" s="3" t="s">
        <v>119</v>
      </c>
      <c r="E3" s="4">
        <v>-17.091699999999999</v>
      </c>
      <c r="F3" s="4">
        <v>145.61595</v>
      </c>
      <c r="G3" s="58">
        <v>42337</v>
      </c>
      <c r="H3" s="1" t="s">
        <v>929</v>
      </c>
      <c r="I3" s="3"/>
      <c r="J3" s="9" t="s">
        <v>1145</v>
      </c>
      <c r="K3" s="125" t="s">
        <v>1121</v>
      </c>
    </row>
    <row r="4" spans="1:11" ht="28" x14ac:dyDescent="0.15">
      <c r="A4" s="1">
        <v>37</v>
      </c>
      <c r="B4" s="1" t="s">
        <v>131</v>
      </c>
      <c r="C4" s="3" t="s">
        <v>122</v>
      </c>
      <c r="D4" s="3" t="s">
        <v>121</v>
      </c>
      <c r="E4" s="4">
        <v>-17.09357</v>
      </c>
      <c r="F4" s="4">
        <v>144.39739</v>
      </c>
      <c r="G4" s="58">
        <v>43852</v>
      </c>
      <c r="H4" s="1" t="s">
        <v>938</v>
      </c>
      <c r="I4" s="3"/>
      <c r="J4" s="9" t="s">
        <v>1145</v>
      </c>
      <c r="K4" s="6" t="s">
        <v>1137</v>
      </c>
    </row>
    <row r="5" spans="1:11" ht="42" x14ac:dyDescent="0.15">
      <c r="A5" s="1">
        <v>77</v>
      </c>
      <c r="B5" s="1" t="s">
        <v>131</v>
      </c>
      <c r="C5" s="3" t="s">
        <v>116</v>
      </c>
      <c r="D5" s="3" t="s">
        <v>123</v>
      </c>
      <c r="E5" s="4">
        <v>-12.461679999999999</v>
      </c>
      <c r="F5" s="4">
        <v>142.92586</v>
      </c>
      <c r="G5" s="58">
        <v>42629</v>
      </c>
      <c r="H5" s="1" t="s">
        <v>954</v>
      </c>
      <c r="I5" s="3"/>
      <c r="J5" s="9" t="s">
        <v>1145</v>
      </c>
      <c r="K5" s="6" t="s">
        <v>1139</v>
      </c>
    </row>
    <row r="6" spans="1:11" ht="28" x14ac:dyDescent="0.15">
      <c r="A6" s="1">
        <v>104</v>
      </c>
      <c r="B6" s="2" t="s">
        <v>430</v>
      </c>
      <c r="C6" s="3" t="s">
        <v>125</v>
      </c>
      <c r="D6" s="3" t="s">
        <v>127</v>
      </c>
      <c r="E6" s="4">
        <v>-22.522527777777778</v>
      </c>
      <c r="F6" s="4">
        <v>120.03133333333334</v>
      </c>
      <c r="G6" s="56">
        <v>41388</v>
      </c>
      <c r="H6" s="1" t="s">
        <v>862</v>
      </c>
      <c r="I6" s="3"/>
      <c r="J6" s="9" t="s">
        <v>1145</v>
      </c>
      <c r="K6" s="6" t="s">
        <v>1123</v>
      </c>
    </row>
    <row r="7" spans="1:11" ht="28" x14ac:dyDescent="0.15">
      <c r="A7" s="1">
        <v>107.1</v>
      </c>
      <c r="B7" s="1" t="s">
        <v>757</v>
      </c>
      <c r="C7" s="3" t="s">
        <v>125</v>
      </c>
      <c r="D7" s="3" t="s">
        <v>127</v>
      </c>
      <c r="E7" s="4">
        <v>-16.704424744000001</v>
      </c>
      <c r="F7" s="4">
        <v>128.34741256699999</v>
      </c>
      <c r="G7" s="5">
        <v>41835</v>
      </c>
      <c r="H7" s="1" t="s">
        <v>876</v>
      </c>
      <c r="I7" s="57"/>
      <c r="J7" s="9" t="s">
        <v>1145</v>
      </c>
      <c r="K7" s="6" t="s">
        <v>1124</v>
      </c>
    </row>
    <row r="8" spans="1:11" ht="28" x14ac:dyDescent="0.15">
      <c r="A8" s="1">
        <v>110.1</v>
      </c>
      <c r="B8" s="1" t="s">
        <v>131</v>
      </c>
      <c r="C8" s="76" t="s">
        <v>125</v>
      </c>
      <c r="D8" s="3" t="s">
        <v>127</v>
      </c>
      <c r="E8" s="4">
        <v>-22.091722222222199</v>
      </c>
      <c r="F8" s="4">
        <v>120.596194444444</v>
      </c>
      <c r="G8" s="5">
        <v>41486</v>
      </c>
      <c r="H8" s="1" t="s">
        <v>865</v>
      </c>
      <c r="I8" s="3"/>
      <c r="J8" s="9" t="s">
        <v>1145</v>
      </c>
      <c r="K8" s="6" t="s">
        <v>1125</v>
      </c>
    </row>
    <row r="9" spans="1:11" ht="28" x14ac:dyDescent="0.15">
      <c r="A9" s="1">
        <v>126</v>
      </c>
      <c r="B9" s="2" t="s">
        <v>913</v>
      </c>
      <c r="C9" s="3" t="s">
        <v>129</v>
      </c>
      <c r="D9" s="3" t="s">
        <v>130</v>
      </c>
      <c r="G9" s="5"/>
      <c r="H9" s="1" t="s">
        <v>1033</v>
      </c>
      <c r="I9" s="3"/>
      <c r="J9" s="9" t="s">
        <v>1145</v>
      </c>
      <c r="K9" s="6" t="s">
        <v>1128</v>
      </c>
    </row>
    <row r="10" spans="1:11" ht="70" x14ac:dyDescent="0.15">
      <c r="A10" s="1">
        <v>129</v>
      </c>
      <c r="B10" s="1" t="s">
        <v>131</v>
      </c>
      <c r="C10" s="3" t="s">
        <v>132</v>
      </c>
      <c r="D10" s="3" t="s">
        <v>121</v>
      </c>
      <c r="E10" s="4">
        <v>-10.488770000000001</v>
      </c>
      <c r="F10" s="4">
        <v>105.64346</v>
      </c>
      <c r="G10" s="5">
        <v>38861</v>
      </c>
      <c r="H10" s="1" t="s">
        <v>133</v>
      </c>
      <c r="I10" s="3" t="s">
        <v>478</v>
      </c>
      <c r="J10" s="9" t="s">
        <v>1145</v>
      </c>
      <c r="K10" s="6" t="s">
        <v>1129</v>
      </c>
    </row>
    <row r="11" spans="1:11" ht="14" x14ac:dyDescent="0.15">
      <c r="A11" s="113">
        <v>131</v>
      </c>
      <c r="B11" s="1" t="s">
        <v>131</v>
      </c>
      <c r="C11" s="6" t="s">
        <v>728</v>
      </c>
      <c r="D11" s="6" t="s">
        <v>729</v>
      </c>
      <c r="E11" s="6">
        <v>-10.48127</v>
      </c>
      <c r="F11" s="6">
        <v>105.64346</v>
      </c>
      <c r="G11" s="62">
        <v>38161</v>
      </c>
      <c r="H11" s="6" t="s">
        <v>727</v>
      </c>
      <c r="I11" s="9"/>
      <c r="J11" s="9" t="s">
        <v>1147</v>
      </c>
    </row>
    <row r="12" spans="1:11" ht="28" x14ac:dyDescent="0.15">
      <c r="A12" s="1">
        <v>136</v>
      </c>
      <c r="B12" s="1" t="s">
        <v>131</v>
      </c>
      <c r="C12" s="3" t="s">
        <v>134</v>
      </c>
      <c r="D12" s="3" t="s">
        <v>121</v>
      </c>
      <c r="E12" s="4">
        <v>-20.79806</v>
      </c>
      <c r="F12" s="4">
        <v>115.33139</v>
      </c>
      <c r="G12" s="5">
        <v>33810</v>
      </c>
      <c r="H12" s="1" t="s">
        <v>135</v>
      </c>
      <c r="I12" s="3"/>
      <c r="J12" s="9" t="s">
        <v>1145</v>
      </c>
      <c r="K12" s="6" t="s">
        <v>1130</v>
      </c>
    </row>
    <row r="13" spans="1:11" ht="28" x14ac:dyDescent="0.15">
      <c r="A13" s="1">
        <v>139.1</v>
      </c>
      <c r="B13" s="2" t="s">
        <v>426</v>
      </c>
      <c r="C13" s="3" t="s">
        <v>137</v>
      </c>
      <c r="D13" s="3" t="s">
        <v>121</v>
      </c>
      <c r="E13" s="4">
        <v>-22.037800000000001</v>
      </c>
      <c r="F13" s="4">
        <v>114.0253</v>
      </c>
      <c r="G13" s="5">
        <v>33447</v>
      </c>
      <c r="H13" s="1" t="s">
        <v>138</v>
      </c>
      <c r="J13" s="9" t="s">
        <v>1145</v>
      </c>
      <c r="K13" s="6" t="s">
        <v>1131</v>
      </c>
    </row>
    <row r="14" spans="1:11" ht="28" x14ac:dyDescent="0.15">
      <c r="A14" s="1">
        <v>146</v>
      </c>
      <c r="B14" s="1" t="s">
        <v>131</v>
      </c>
      <c r="C14" s="3" t="s">
        <v>139</v>
      </c>
      <c r="D14" s="3" t="s">
        <v>121</v>
      </c>
      <c r="E14" s="4">
        <v>-17.22917</v>
      </c>
      <c r="F14" s="4">
        <v>124.64444</v>
      </c>
      <c r="G14" s="5">
        <v>38181</v>
      </c>
      <c r="H14" s="1" t="s">
        <v>140</v>
      </c>
      <c r="I14" s="3"/>
      <c r="J14" s="9" t="s">
        <v>1145</v>
      </c>
      <c r="K14" s="6" t="s">
        <v>1132</v>
      </c>
    </row>
    <row r="15" spans="1:11" ht="28" x14ac:dyDescent="0.15">
      <c r="A15" s="1">
        <v>159</v>
      </c>
      <c r="B15" s="1" t="s">
        <v>131</v>
      </c>
      <c r="C15" s="3" t="s">
        <v>125</v>
      </c>
      <c r="D15" s="3" t="s">
        <v>127</v>
      </c>
      <c r="E15" s="4">
        <v>-21.527000000000001</v>
      </c>
      <c r="F15" s="4">
        <v>119.3104</v>
      </c>
      <c r="G15" s="5">
        <v>40305</v>
      </c>
      <c r="H15" s="1" t="s">
        <v>147</v>
      </c>
      <c r="I15" s="3"/>
      <c r="J15" s="9" t="s">
        <v>1145</v>
      </c>
      <c r="K15" s="6" t="s">
        <v>1133</v>
      </c>
    </row>
    <row r="16" spans="1:11" ht="28" x14ac:dyDescent="0.15">
      <c r="A16" s="1">
        <v>164</v>
      </c>
      <c r="B16" s="2" t="s">
        <v>644</v>
      </c>
      <c r="C16" s="3" t="s">
        <v>101</v>
      </c>
      <c r="D16" s="3" t="s">
        <v>121</v>
      </c>
      <c r="E16" s="59">
        <v>4.032</v>
      </c>
      <c r="F16" s="4">
        <v>139</v>
      </c>
      <c r="G16" s="5">
        <v>42928</v>
      </c>
      <c r="H16" s="1" t="s">
        <v>1120</v>
      </c>
      <c r="I16" s="3" t="s">
        <v>482</v>
      </c>
      <c r="J16" s="9" t="s">
        <v>1145</v>
      </c>
      <c r="K16" s="6" t="s">
        <v>1134</v>
      </c>
    </row>
    <row r="17" spans="1:11" ht="28" x14ac:dyDescent="0.15">
      <c r="A17" s="1">
        <v>175.1</v>
      </c>
      <c r="B17" s="1" t="s">
        <v>131</v>
      </c>
      <c r="C17" s="3" t="s">
        <v>139</v>
      </c>
      <c r="D17" s="3" t="s">
        <v>127</v>
      </c>
      <c r="E17" s="4">
        <v>-16.6967</v>
      </c>
      <c r="F17" s="4">
        <v>128.33099999999999</v>
      </c>
      <c r="G17" s="60">
        <v>42338</v>
      </c>
      <c r="H17" s="1" t="s">
        <v>167</v>
      </c>
      <c r="I17" s="57"/>
      <c r="J17" s="9" t="s">
        <v>1145</v>
      </c>
      <c r="K17" s="6" t="s">
        <v>1135</v>
      </c>
    </row>
    <row r="18" spans="1:11" ht="28" x14ac:dyDescent="0.15">
      <c r="A18" s="1" t="s">
        <v>428</v>
      </c>
      <c r="B18" s="1" t="s">
        <v>131</v>
      </c>
      <c r="C18" s="3" t="s">
        <v>124</v>
      </c>
      <c r="D18" s="3" t="s">
        <v>477</v>
      </c>
      <c r="E18" s="61"/>
      <c r="F18" s="61"/>
      <c r="G18" s="5"/>
      <c r="H18" s="1" t="s">
        <v>928</v>
      </c>
      <c r="I18" s="3"/>
      <c r="J18" s="9" t="s">
        <v>1145</v>
      </c>
      <c r="K18" s="6" t="s">
        <v>1140</v>
      </c>
    </row>
    <row r="19" spans="1:11" ht="42" x14ac:dyDescent="0.15">
      <c r="A19" s="1" t="s">
        <v>427</v>
      </c>
      <c r="B19" s="1" t="s">
        <v>131</v>
      </c>
      <c r="C19" s="3" t="s">
        <v>157</v>
      </c>
      <c r="D19" s="3" t="s">
        <v>158</v>
      </c>
      <c r="G19" s="5">
        <v>38238</v>
      </c>
      <c r="H19" s="1" t="s">
        <v>924</v>
      </c>
      <c r="I19" s="3" t="s">
        <v>483</v>
      </c>
      <c r="J19" s="9" t="s">
        <v>1145</v>
      </c>
      <c r="K19" s="6" t="s">
        <v>1141</v>
      </c>
    </row>
    <row r="20" spans="1:11" ht="42" x14ac:dyDescent="0.15">
      <c r="A20" s="1" t="s">
        <v>431</v>
      </c>
      <c r="B20" s="1" t="s">
        <v>131</v>
      </c>
      <c r="C20" s="3" t="s">
        <v>153</v>
      </c>
      <c r="D20" s="3" t="s">
        <v>121</v>
      </c>
      <c r="E20" s="4">
        <v>-14.4147</v>
      </c>
      <c r="F20" s="4">
        <v>132.1635</v>
      </c>
      <c r="G20" s="60">
        <v>38231</v>
      </c>
      <c r="H20" s="1" t="s">
        <v>927</v>
      </c>
      <c r="I20" s="3" t="s">
        <v>1116</v>
      </c>
      <c r="J20" s="9" t="s">
        <v>1145</v>
      </c>
      <c r="K20" s="6" t="s">
        <v>1142</v>
      </c>
    </row>
    <row r="21" spans="1:11" ht="28" x14ac:dyDescent="0.15">
      <c r="A21" s="1">
        <v>27</v>
      </c>
      <c r="B21" s="2" t="s">
        <v>643</v>
      </c>
      <c r="C21" s="3" t="s">
        <v>858</v>
      </c>
      <c r="D21" s="3" t="s">
        <v>121</v>
      </c>
      <c r="E21" s="4">
        <v>-17.165479999999999</v>
      </c>
      <c r="F21" s="4">
        <v>144.51741999999999</v>
      </c>
      <c r="G21" s="58">
        <v>39709</v>
      </c>
      <c r="H21" s="1" t="s">
        <v>932</v>
      </c>
      <c r="I21" s="3" t="s">
        <v>1032</v>
      </c>
      <c r="J21" s="126" t="s">
        <v>1014</v>
      </c>
      <c r="K21" s="6" t="s">
        <v>1136</v>
      </c>
    </row>
    <row r="22" spans="1:11" ht="28" x14ac:dyDescent="0.15">
      <c r="A22" s="1">
        <v>29</v>
      </c>
      <c r="B22" s="2" t="s">
        <v>643</v>
      </c>
      <c r="C22" s="3" t="s">
        <v>858</v>
      </c>
      <c r="D22" s="3" t="s">
        <v>121</v>
      </c>
      <c r="E22" s="4">
        <v>-17.165479999999999</v>
      </c>
      <c r="F22" s="4">
        <v>144.51741999999999</v>
      </c>
      <c r="G22" s="58">
        <v>39709</v>
      </c>
      <c r="H22" s="1" t="s">
        <v>933</v>
      </c>
      <c r="I22" s="3" t="s">
        <v>1032</v>
      </c>
      <c r="J22" s="126" t="s">
        <v>1015</v>
      </c>
    </row>
    <row r="23" spans="1:11" ht="28" x14ac:dyDescent="0.15">
      <c r="A23" s="1">
        <v>30</v>
      </c>
      <c r="B23" s="2" t="s">
        <v>643</v>
      </c>
      <c r="C23" s="3" t="s">
        <v>858</v>
      </c>
      <c r="D23" s="3" t="s">
        <v>121</v>
      </c>
      <c r="E23" s="4">
        <v>-17.165479999999999</v>
      </c>
      <c r="F23" s="4">
        <v>144.51741999999999</v>
      </c>
      <c r="G23" s="58">
        <v>39709</v>
      </c>
      <c r="H23" s="1" t="s">
        <v>934</v>
      </c>
      <c r="I23" s="3" t="s">
        <v>1032</v>
      </c>
      <c r="J23" s="126" t="s">
        <v>1016</v>
      </c>
    </row>
    <row r="24" spans="1:11" ht="28" x14ac:dyDescent="0.15">
      <c r="A24" s="1">
        <v>31</v>
      </c>
      <c r="B24" s="2" t="s">
        <v>643</v>
      </c>
      <c r="C24" s="3" t="s">
        <v>858</v>
      </c>
      <c r="D24" s="3" t="s">
        <v>121</v>
      </c>
      <c r="E24" s="4">
        <v>-17.165479999999999</v>
      </c>
      <c r="F24" s="4">
        <v>144.51741999999999</v>
      </c>
      <c r="G24" s="58">
        <v>39709</v>
      </c>
      <c r="H24" s="1" t="s">
        <v>935</v>
      </c>
      <c r="I24" s="3" t="s">
        <v>1032</v>
      </c>
      <c r="J24" s="126" t="s">
        <v>1017</v>
      </c>
    </row>
    <row r="25" spans="1:11" ht="28" x14ac:dyDescent="0.15">
      <c r="A25" s="1">
        <v>32</v>
      </c>
      <c r="B25" s="2" t="s">
        <v>643</v>
      </c>
      <c r="C25" s="3" t="s">
        <v>859</v>
      </c>
      <c r="D25" s="3" t="s">
        <v>121</v>
      </c>
      <c r="E25" s="4">
        <v>-17.165479999999999</v>
      </c>
      <c r="F25" s="4">
        <v>144.51741999999999</v>
      </c>
      <c r="G25" s="58">
        <v>39709</v>
      </c>
      <c r="H25" s="1" t="s">
        <v>936</v>
      </c>
      <c r="I25" s="3" t="s">
        <v>1032</v>
      </c>
      <c r="J25" s="126" t="s">
        <v>1018</v>
      </c>
    </row>
    <row r="26" spans="1:11" ht="28" x14ac:dyDescent="0.15">
      <c r="A26" s="1">
        <v>43</v>
      </c>
      <c r="B26" s="2" t="s">
        <v>643</v>
      </c>
      <c r="C26" s="3" t="s">
        <v>857</v>
      </c>
      <c r="D26" s="3" t="s">
        <v>121</v>
      </c>
      <c r="E26" s="4">
        <v>-17.182400000000001</v>
      </c>
      <c r="F26" s="4">
        <v>144.4974</v>
      </c>
      <c r="G26" s="58">
        <v>39707</v>
      </c>
      <c r="H26" s="1" t="s">
        <v>939</v>
      </c>
      <c r="I26" s="3" t="s">
        <v>1032</v>
      </c>
      <c r="J26" s="126" t="s">
        <v>1019</v>
      </c>
      <c r="K26" s="6" t="s">
        <v>1138</v>
      </c>
    </row>
    <row r="27" spans="1:11" ht="28" x14ac:dyDescent="0.15">
      <c r="A27" s="1">
        <v>45</v>
      </c>
      <c r="B27" s="2" t="s">
        <v>643</v>
      </c>
      <c r="C27" s="3" t="s">
        <v>857</v>
      </c>
      <c r="D27" s="3" t="s">
        <v>121</v>
      </c>
      <c r="E27" s="4">
        <v>-17.182400000000001</v>
      </c>
      <c r="F27" s="4">
        <v>144.4974</v>
      </c>
      <c r="G27" s="58">
        <v>43852</v>
      </c>
      <c r="H27" s="1" t="s">
        <v>940</v>
      </c>
      <c r="I27" s="3" t="s">
        <v>1032</v>
      </c>
      <c r="J27" s="126" t="s">
        <v>1020</v>
      </c>
    </row>
    <row r="28" spans="1:11" ht="28" x14ac:dyDescent="0.15">
      <c r="A28" s="1">
        <v>46</v>
      </c>
      <c r="B28" s="2" t="s">
        <v>643</v>
      </c>
      <c r="C28" s="3" t="s">
        <v>857</v>
      </c>
      <c r="D28" s="3" t="s">
        <v>121</v>
      </c>
      <c r="E28" s="4">
        <v>-17.182400000000001</v>
      </c>
      <c r="F28" s="4">
        <v>144.4974</v>
      </c>
      <c r="G28" s="58">
        <v>43852</v>
      </c>
      <c r="H28" s="1" t="s">
        <v>941</v>
      </c>
      <c r="I28" s="3" t="s">
        <v>1032</v>
      </c>
      <c r="J28" s="126" t="s">
        <v>1021</v>
      </c>
    </row>
    <row r="29" spans="1:11" ht="28" x14ac:dyDescent="0.15">
      <c r="A29" s="1">
        <v>47</v>
      </c>
      <c r="B29" s="2" t="s">
        <v>643</v>
      </c>
      <c r="C29" s="3" t="s">
        <v>857</v>
      </c>
      <c r="D29" s="3" t="s">
        <v>121</v>
      </c>
      <c r="E29" s="4">
        <v>-17.182400000000001</v>
      </c>
      <c r="F29" s="4">
        <v>144.4974</v>
      </c>
      <c r="G29" s="58">
        <v>43852</v>
      </c>
      <c r="H29" s="1" t="s">
        <v>942</v>
      </c>
      <c r="I29" s="3" t="s">
        <v>1032</v>
      </c>
      <c r="J29" s="126" t="s">
        <v>1022</v>
      </c>
    </row>
    <row r="30" spans="1:11" ht="28" x14ac:dyDescent="0.15">
      <c r="A30" s="1">
        <v>48</v>
      </c>
      <c r="B30" s="2" t="s">
        <v>643</v>
      </c>
      <c r="C30" s="3" t="s">
        <v>857</v>
      </c>
      <c r="D30" s="3" t="s">
        <v>121</v>
      </c>
      <c r="E30" s="4">
        <v>-17.182400000000001</v>
      </c>
      <c r="F30" s="4">
        <v>144.4974</v>
      </c>
      <c r="G30" s="58">
        <v>43852</v>
      </c>
      <c r="H30" s="1" t="s">
        <v>943</v>
      </c>
      <c r="I30" s="3" t="s">
        <v>1032</v>
      </c>
      <c r="J30" s="126" t="s">
        <v>1023</v>
      </c>
    </row>
    <row r="31" spans="1:11" ht="28" x14ac:dyDescent="0.15">
      <c r="A31" s="1">
        <v>49</v>
      </c>
      <c r="B31" s="2" t="s">
        <v>643</v>
      </c>
      <c r="C31" s="3" t="s">
        <v>857</v>
      </c>
      <c r="D31" s="3" t="s">
        <v>121</v>
      </c>
      <c r="E31" s="4">
        <v>-17.182400000000001</v>
      </c>
      <c r="F31" s="4">
        <v>144.4974</v>
      </c>
      <c r="G31" s="58">
        <v>43852</v>
      </c>
      <c r="H31" s="1" t="s">
        <v>944</v>
      </c>
      <c r="I31" s="3" t="s">
        <v>1032</v>
      </c>
      <c r="J31" s="126" t="s">
        <v>1024</v>
      </c>
    </row>
    <row r="32" spans="1:11" ht="28" x14ac:dyDescent="0.15">
      <c r="A32" s="1">
        <v>54</v>
      </c>
      <c r="B32" s="2" t="s">
        <v>643</v>
      </c>
      <c r="C32" s="3" t="s">
        <v>857</v>
      </c>
      <c r="D32" s="3" t="s">
        <v>121</v>
      </c>
      <c r="E32" s="4">
        <v>-17.182400000000001</v>
      </c>
      <c r="F32" s="4">
        <v>144.4974</v>
      </c>
      <c r="G32" s="58">
        <v>43852</v>
      </c>
      <c r="H32" s="1" t="s">
        <v>945</v>
      </c>
      <c r="I32" s="3" t="s">
        <v>1032</v>
      </c>
      <c r="J32" s="126" t="s">
        <v>1025</v>
      </c>
    </row>
    <row r="33" spans="1:11" ht="28" x14ac:dyDescent="0.15">
      <c r="A33" s="1">
        <v>55</v>
      </c>
      <c r="B33" s="2" t="s">
        <v>643</v>
      </c>
      <c r="C33" s="3" t="s">
        <v>857</v>
      </c>
      <c r="D33" s="3" t="s">
        <v>121</v>
      </c>
      <c r="E33" s="4">
        <v>-17.182400000000001</v>
      </c>
      <c r="F33" s="4">
        <v>144.4974</v>
      </c>
      <c r="G33" s="58">
        <v>43852</v>
      </c>
      <c r="H33" s="1" t="s">
        <v>946</v>
      </c>
      <c r="I33" s="3" t="s">
        <v>1032</v>
      </c>
      <c r="J33" s="126" t="s">
        <v>1026</v>
      </c>
    </row>
    <row r="34" spans="1:11" ht="28" x14ac:dyDescent="0.15">
      <c r="A34" s="1">
        <v>56</v>
      </c>
      <c r="B34" s="2" t="s">
        <v>643</v>
      </c>
      <c r="C34" s="3" t="s">
        <v>857</v>
      </c>
      <c r="D34" s="3" t="s">
        <v>121</v>
      </c>
      <c r="E34" s="4">
        <v>-17.182400000000001</v>
      </c>
      <c r="F34" s="4">
        <v>144.4974</v>
      </c>
      <c r="G34" s="58">
        <v>43852</v>
      </c>
      <c r="H34" s="1" t="s">
        <v>947</v>
      </c>
      <c r="I34" s="3" t="s">
        <v>1032</v>
      </c>
      <c r="J34" s="126" t="s">
        <v>1027</v>
      </c>
    </row>
    <row r="35" spans="1:11" ht="28" x14ac:dyDescent="0.15">
      <c r="A35" s="1">
        <v>57</v>
      </c>
      <c r="B35" s="2" t="s">
        <v>643</v>
      </c>
      <c r="C35" s="3" t="s">
        <v>857</v>
      </c>
      <c r="D35" s="3" t="s">
        <v>121</v>
      </c>
      <c r="E35" s="4">
        <v>-17.182400000000001</v>
      </c>
      <c r="F35" s="4">
        <v>144.4974</v>
      </c>
      <c r="G35" s="58">
        <v>43852</v>
      </c>
      <c r="H35" s="1" t="s">
        <v>948</v>
      </c>
      <c r="I35" s="3" t="s">
        <v>1032</v>
      </c>
      <c r="J35" s="126" t="s">
        <v>1028</v>
      </c>
    </row>
    <row r="36" spans="1:11" ht="28" x14ac:dyDescent="0.15">
      <c r="A36" s="1">
        <v>58</v>
      </c>
      <c r="B36" s="2" t="s">
        <v>643</v>
      </c>
      <c r="C36" s="3" t="s">
        <v>857</v>
      </c>
      <c r="D36" s="3" t="s">
        <v>121</v>
      </c>
      <c r="E36" s="4">
        <v>-17.182400000000001</v>
      </c>
      <c r="F36" s="4">
        <v>144.4974</v>
      </c>
      <c r="G36" s="58">
        <v>43852</v>
      </c>
      <c r="H36" s="1" t="s">
        <v>949</v>
      </c>
      <c r="I36" s="3" t="s">
        <v>1032</v>
      </c>
      <c r="J36" s="126" t="s">
        <v>1029</v>
      </c>
    </row>
    <row r="37" spans="1:11" ht="28" x14ac:dyDescent="0.15">
      <c r="A37" s="1">
        <v>59</v>
      </c>
      <c r="B37" s="2" t="s">
        <v>643</v>
      </c>
      <c r="C37" s="3" t="s">
        <v>857</v>
      </c>
      <c r="D37" s="3" t="s">
        <v>121</v>
      </c>
      <c r="E37" s="4">
        <v>-17.182400000000001</v>
      </c>
      <c r="F37" s="4">
        <v>144.4974</v>
      </c>
      <c r="G37" s="58">
        <v>43852</v>
      </c>
      <c r="H37" s="1" t="s">
        <v>950</v>
      </c>
      <c r="I37" s="3" t="s">
        <v>1032</v>
      </c>
      <c r="J37" s="126" t="s">
        <v>1030</v>
      </c>
    </row>
    <row r="38" spans="1:11" ht="42" x14ac:dyDescent="0.15">
      <c r="A38" s="1">
        <v>63</v>
      </c>
      <c r="B38" s="2" t="s">
        <v>643</v>
      </c>
      <c r="C38" s="3" t="s">
        <v>471</v>
      </c>
      <c r="D38" s="3" t="s">
        <v>121</v>
      </c>
      <c r="E38" s="4">
        <v>-17.094259999999998</v>
      </c>
      <c r="F38" s="4">
        <v>144.39618999999999</v>
      </c>
      <c r="G38" s="58">
        <v>43852</v>
      </c>
      <c r="H38" s="1" t="s">
        <v>951</v>
      </c>
      <c r="I38" s="3" t="s">
        <v>1032</v>
      </c>
      <c r="J38" s="126" t="s">
        <v>1031</v>
      </c>
    </row>
    <row r="39" spans="1:11" ht="14" x14ac:dyDescent="0.15">
      <c r="A39" s="1">
        <v>101.1</v>
      </c>
      <c r="B39" s="1" t="s">
        <v>131</v>
      </c>
      <c r="C39" s="3" t="s">
        <v>125</v>
      </c>
      <c r="D39" s="3" t="s">
        <v>126</v>
      </c>
      <c r="E39" s="4">
        <v>-21.585468596046599</v>
      </c>
      <c r="F39" s="4">
        <v>121.215283172909</v>
      </c>
      <c r="G39" s="56">
        <v>43698</v>
      </c>
      <c r="H39" s="1" t="s">
        <v>863</v>
      </c>
      <c r="I39" s="3" t="s">
        <v>1032</v>
      </c>
      <c r="J39" s="126" t="s">
        <v>976</v>
      </c>
    </row>
    <row r="40" spans="1:11" ht="14" x14ac:dyDescent="0.15">
      <c r="A40" s="1">
        <v>102</v>
      </c>
      <c r="B40" s="1" t="s">
        <v>757</v>
      </c>
      <c r="C40" s="3" t="s">
        <v>125</v>
      </c>
      <c r="D40" s="3" t="s">
        <v>126</v>
      </c>
      <c r="E40" s="4">
        <v>-21.690730861025902</v>
      </c>
      <c r="F40" s="4">
        <v>121.218084977011</v>
      </c>
      <c r="G40" s="56">
        <v>43699</v>
      </c>
      <c r="H40" s="1" t="s">
        <v>864</v>
      </c>
      <c r="I40" s="3" t="s">
        <v>1032</v>
      </c>
      <c r="J40" s="126" t="s">
        <v>977</v>
      </c>
      <c r="K40" s="6" t="s">
        <v>1122</v>
      </c>
    </row>
    <row r="41" spans="1:11" ht="14" x14ac:dyDescent="0.15">
      <c r="A41" s="1">
        <v>103</v>
      </c>
      <c r="B41" s="1" t="s">
        <v>131</v>
      </c>
      <c r="C41" s="3" t="s">
        <v>125</v>
      </c>
      <c r="D41" s="3" t="s">
        <v>127</v>
      </c>
      <c r="E41" s="4">
        <v>-22.1275277777778</v>
      </c>
      <c r="F41" s="4">
        <v>117.437388888889</v>
      </c>
      <c r="G41" s="10">
        <v>40754</v>
      </c>
      <c r="H41" s="1" t="s">
        <v>872</v>
      </c>
      <c r="I41" s="3" t="s">
        <v>1032</v>
      </c>
      <c r="J41" s="126" t="s">
        <v>978</v>
      </c>
    </row>
    <row r="42" spans="1:11" ht="14" x14ac:dyDescent="0.15">
      <c r="A42" s="1" t="s">
        <v>128</v>
      </c>
      <c r="B42" s="1" t="s">
        <v>131</v>
      </c>
      <c r="C42" s="3" t="s">
        <v>125</v>
      </c>
      <c r="D42" s="3" t="s">
        <v>127</v>
      </c>
      <c r="G42" s="5">
        <v>40666</v>
      </c>
      <c r="H42" s="1" t="s">
        <v>880</v>
      </c>
      <c r="I42" s="3" t="s">
        <v>1032</v>
      </c>
      <c r="J42" s="126" t="s">
        <v>979</v>
      </c>
    </row>
    <row r="43" spans="1:11" ht="14" x14ac:dyDescent="0.15">
      <c r="A43" s="1">
        <v>108.1</v>
      </c>
      <c r="B43" s="1" t="s">
        <v>131</v>
      </c>
      <c r="C43" s="3" t="s">
        <v>125</v>
      </c>
      <c r="D43" s="3" t="s">
        <v>127</v>
      </c>
      <c r="E43" s="4">
        <v>-21.879893697</v>
      </c>
      <c r="F43" s="4">
        <v>117.119740002</v>
      </c>
      <c r="G43" s="5">
        <v>43580</v>
      </c>
      <c r="H43" s="1" t="s">
        <v>874</v>
      </c>
      <c r="I43" s="3" t="s">
        <v>1032</v>
      </c>
      <c r="J43" s="126" t="s">
        <v>980</v>
      </c>
    </row>
    <row r="44" spans="1:11" ht="14" x14ac:dyDescent="0.15">
      <c r="A44" s="1">
        <v>108.2</v>
      </c>
      <c r="B44" s="1" t="s">
        <v>131</v>
      </c>
      <c r="C44" s="3" t="s">
        <v>125</v>
      </c>
      <c r="D44" s="3" t="s">
        <v>127</v>
      </c>
      <c r="E44" s="4">
        <v>-21.879893697</v>
      </c>
      <c r="F44" s="4">
        <v>117.119740002</v>
      </c>
      <c r="G44" s="5">
        <v>43580</v>
      </c>
      <c r="H44" s="1" t="s">
        <v>874</v>
      </c>
      <c r="I44" s="3" t="s">
        <v>1032</v>
      </c>
      <c r="J44" s="126" t="s">
        <v>981</v>
      </c>
    </row>
    <row r="45" spans="1:11" ht="14" x14ac:dyDescent="0.15">
      <c r="A45" s="1">
        <v>109</v>
      </c>
      <c r="B45" s="1" t="s">
        <v>131</v>
      </c>
      <c r="C45" s="3" t="s">
        <v>125</v>
      </c>
      <c r="D45" s="3" t="s">
        <v>127</v>
      </c>
      <c r="E45" s="4">
        <v>-22.0110833333333</v>
      </c>
      <c r="F45" s="4">
        <v>116.523333333333</v>
      </c>
      <c r="G45" s="5">
        <v>41112</v>
      </c>
      <c r="H45" s="1" t="s">
        <v>866</v>
      </c>
      <c r="I45" s="3" t="s">
        <v>1032</v>
      </c>
      <c r="J45" s="126" t="s">
        <v>982</v>
      </c>
    </row>
    <row r="46" spans="1:11" ht="14" x14ac:dyDescent="0.15">
      <c r="A46" s="1">
        <v>113</v>
      </c>
      <c r="B46" s="1" t="s">
        <v>131</v>
      </c>
      <c r="C46" s="3" t="s">
        <v>125</v>
      </c>
      <c r="D46" s="3" t="s">
        <v>127</v>
      </c>
      <c r="E46" s="4">
        <v>-22.114474253000001</v>
      </c>
      <c r="F46" s="4">
        <v>117.75729394699999</v>
      </c>
      <c r="G46" s="5">
        <v>41346</v>
      </c>
      <c r="H46" s="1" t="s">
        <v>882</v>
      </c>
      <c r="I46" s="3" t="s">
        <v>1032</v>
      </c>
      <c r="J46" s="126" t="s">
        <v>983</v>
      </c>
    </row>
    <row r="47" spans="1:11" ht="14" x14ac:dyDescent="0.15">
      <c r="A47" s="1">
        <v>114</v>
      </c>
      <c r="B47" s="2" t="s">
        <v>429</v>
      </c>
      <c r="C47" s="3" t="s">
        <v>125</v>
      </c>
      <c r="D47" s="3" t="s">
        <v>127</v>
      </c>
      <c r="E47" s="4">
        <v>-22.133171848300002</v>
      </c>
      <c r="F47" s="4">
        <v>117.912699686</v>
      </c>
      <c r="G47" s="5">
        <v>43310</v>
      </c>
      <c r="H47" s="1" t="s">
        <v>873</v>
      </c>
      <c r="I47" s="3" t="s">
        <v>1032</v>
      </c>
      <c r="J47" s="126" t="s">
        <v>984</v>
      </c>
      <c r="K47" s="6" t="s">
        <v>1126</v>
      </c>
    </row>
    <row r="48" spans="1:11" ht="14" x14ac:dyDescent="0.15">
      <c r="A48" s="1">
        <v>115</v>
      </c>
      <c r="B48" s="1" t="s">
        <v>131</v>
      </c>
      <c r="C48" s="3" t="s">
        <v>125</v>
      </c>
      <c r="D48" s="3" t="s">
        <v>127</v>
      </c>
      <c r="E48" s="4">
        <v>-22.154532061299999</v>
      </c>
      <c r="F48" s="4">
        <v>117.897076122</v>
      </c>
      <c r="G48" s="5">
        <v>41164</v>
      </c>
      <c r="H48" s="1" t="s">
        <v>870</v>
      </c>
      <c r="I48" s="3" t="s">
        <v>1032</v>
      </c>
      <c r="J48" s="126" t="s">
        <v>985</v>
      </c>
    </row>
    <row r="49" spans="1:10" ht="14" x14ac:dyDescent="0.15">
      <c r="A49" s="1">
        <v>117</v>
      </c>
      <c r="B49" s="1" t="s">
        <v>131</v>
      </c>
      <c r="C49" s="3" t="s">
        <v>125</v>
      </c>
      <c r="D49" s="3" t="s">
        <v>127</v>
      </c>
      <c r="E49" s="4">
        <v>-23.152194444444401</v>
      </c>
      <c r="F49" s="4">
        <v>117.908944444444</v>
      </c>
      <c r="G49" s="5">
        <v>40753</v>
      </c>
      <c r="H49" s="1" t="s">
        <v>883</v>
      </c>
      <c r="I49" s="3" t="s">
        <v>1032</v>
      </c>
      <c r="J49" s="126" t="s">
        <v>986</v>
      </c>
    </row>
    <row r="50" spans="1:10" ht="14" x14ac:dyDescent="0.15">
      <c r="A50" s="1">
        <v>118</v>
      </c>
      <c r="B50" s="1" t="s">
        <v>131</v>
      </c>
      <c r="C50" s="3" t="s">
        <v>125</v>
      </c>
      <c r="D50" s="3" t="s">
        <v>127</v>
      </c>
      <c r="E50" s="4">
        <v>-23.295021219999999</v>
      </c>
      <c r="F50" s="4">
        <v>119.78517479</v>
      </c>
      <c r="G50" s="5">
        <v>42171</v>
      </c>
      <c r="H50" s="1" t="s">
        <v>867</v>
      </c>
      <c r="I50" s="3" t="s">
        <v>1032</v>
      </c>
      <c r="J50" s="126" t="s">
        <v>987</v>
      </c>
    </row>
    <row r="51" spans="1:10" ht="14" x14ac:dyDescent="0.15">
      <c r="A51" s="1">
        <v>119</v>
      </c>
      <c r="B51" s="1" t="s">
        <v>131</v>
      </c>
      <c r="C51" s="3" t="s">
        <v>125</v>
      </c>
      <c r="D51" s="3" t="s">
        <v>127</v>
      </c>
      <c r="E51" s="4">
        <v>-23.330541</v>
      </c>
      <c r="F51" s="4">
        <v>120.036545</v>
      </c>
      <c r="G51" s="5">
        <v>41522</v>
      </c>
      <c r="H51" s="1" t="s">
        <v>868</v>
      </c>
      <c r="I51" s="3" t="s">
        <v>1032</v>
      </c>
      <c r="J51" s="126" t="s">
        <v>988</v>
      </c>
    </row>
    <row r="52" spans="1:10" ht="14" x14ac:dyDescent="0.15">
      <c r="A52" s="1">
        <v>121</v>
      </c>
      <c r="B52" s="1" t="s">
        <v>131</v>
      </c>
      <c r="C52" s="3" t="s">
        <v>125</v>
      </c>
      <c r="D52" s="3" t="s">
        <v>127</v>
      </c>
      <c r="E52" s="4">
        <v>-22.5348474</v>
      </c>
      <c r="F52" s="4">
        <v>117.1468704</v>
      </c>
      <c r="G52" s="5">
        <v>43649</v>
      </c>
      <c r="H52" s="1" t="s">
        <v>869</v>
      </c>
      <c r="I52" s="3" t="s">
        <v>1032</v>
      </c>
      <c r="J52" s="126" t="s">
        <v>989</v>
      </c>
    </row>
    <row r="53" spans="1:10" ht="14" x14ac:dyDescent="0.15">
      <c r="A53" s="1">
        <v>153</v>
      </c>
      <c r="B53" s="1" t="s">
        <v>131</v>
      </c>
      <c r="C53" s="3" t="s">
        <v>125</v>
      </c>
      <c r="D53" s="3" t="s">
        <v>127</v>
      </c>
      <c r="E53" s="4">
        <v>-22.193888888888889</v>
      </c>
      <c r="F53" s="4">
        <v>116.26166666666667</v>
      </c>
      <c r="G53" s="5">
        <v>39681</v>
      </c>
      <c r="H53" s="1" t="s">
        <v>141</v>
      </c>
      <c r="I53" s="3" t="s">
        <v>1032</v>
      </c>
      <c r="J53" s="126" t="s">
        <v>990</v>
      </c>
    </row>
    <row r="54" spans="1:10" ht="14" x14ac:dyDescent="0.15">
      <c r="A54" s="1">
        <v>154</v>
      </c>
      <c r="B54" s="1" t="s">
        <v>131</v>
      </c>
      <c r="C54" s="3" t="s">
        <v>125</v>
      </c>
      <c r="D54" s="3" t="s">
        <v>127</v>
      </c>
      <c r="E54" s="4">
        <v>-22.192499999999999</v>
      </c>
      <c r="F54" s="4">
        <v>116.26361111111112</v>
      </c>
      <c r="G54" s="5">
        <v>39681</v>
      </c>
      <c r="H54" s="1" t="s">
        <v>142</v>
      </c>
      <c r="I54" s="3" t="s">
        <v>1032</v>
      </c>
      <c r="J54" s="126" t="s">
        <v>991</v>
      </c>
    </row>
    <row r="55" spans="1:10" ht="14" x14ac:dyDescent="0.15">
      <c r="A55" s="1">
        <v>155</v>
      </c>
      <c r="B55" s="1" t="s">
        <v>131</v>
      </c>
      <c r="C55" s="3" t="s">
        <v>125</v>
      </c>
      <c r="D55" s="3" t="s">
        <v>127</v>
      </c>
      <c r="E55" s="4">
        <v>-22.190961111111111</v>
      </c>
      <c r="F55" s="4">
        <v>116.27437777777777</v>
      </c>
      <c r="G55" s="5">
        <v>39464</v>
      </c>
      <c r="H55" s="1" t="s">
        <v>143</v>
      </c>
      <c r="I55" s="3" t="s">
        <v>1032</v>
      </c>
      <c r="J55" s="126" t="s">
        <v>992</v>
      </c>
    </row>
    <row r="56" spans="1:10" ht="14" x14ac:dyDescent="0.15">
      <c r="A56" s="1">
        <v>156</v>
      </c>
      <c r="B56" s="1" t="s">
        <v>131</v>
      </c>
      <c r="C56" s="3" t="s">
        <v>125</v>
      </c>
      <c r="D56" s="3" t="s">
        <v>127</v>
      </c>
      <c r="E56" s="4">
        <v>-22.299444444444447</v>
      </c>
      <c r="F56" s="4">
        <v>117.30583333333333</v>
      </c>
      <c r="G56" s="5">
        <v>40044</v>
      </c>
      <c r="H56" s="1" t="s">
        <v>144</v>
      </c>
      <c r="I56" s="3" t="s">
        <v>1032</v>
      </c>
      <c r="J56" s="126" t="s">
        <v>993</v>
      </c>
    </row>
    <row r="57" spans="1:10" ht="14" x14ac:dyDescent="0.15">
      <c r="A57" s="1">
        <v>157</v>
      </c>
      <c r="B57" s="1" t="s">
        <v>131</v>
      </c>
      <c r="C57" s="3" t="s">
        <v>125</v>
      </c>
      <c r="D57" s="3" t="s">
        <v>127</v>
      </c>
      <c r="E57" s="4">
        <v>-22.815200000000001</v>
      </c>
      <c r="F57" s="4">
        <v>117.4978</v>
      </c>
      <c r="G57" s="60">
        <v>41202</v>
      </c>
      <c r="H57" s="1" t="s">
        <v>145</v>
      </c>
      <c r="I57" s="3" t="s">
        <v>1032</v>
      </c>
      <c r="J57" s="126" t="s">
        <v>994</v>
      </c>
    </row>
    <row r="58" spans="1:10" ht="14" x14ac:dyDescent="0.15">
      <c r="A58" s="1">
        <v>158</v>
      </c>
      <c r="B58" s="1" t="s">
        <v>131</v>
      </c>
      <c r="C58" s="3" t="s">
        <v>125</v>
      </c>
      <c r="D58" s="3" t="s">
        <v>127</v>
      </c>
      <c r="E58" s="4">
        <v>-22.943000000000001</v>
      </c>
      <c r="F58" s="4">
        <v>117.8674</v>
      </c>
      <c r="G58" s="60">
        <v>41347</v>
      </c>
      <c r="H58" s="1" t="s">
        <v>146</v>
      </c>
      <c r="I58" s="3" t="s">
        <v>1032</v>
      </c>
      <c r="J58" s="126" t="s">
        <v>995</v>
      </c>
    </row>
    <row r="59" spans="1:10" ht="14" x14ac:dyDescent="0.15">
      <c r="A59" s="1">
        <v>161</v>
      </c>
      <c r="B59" s="1" t="s">
        <v>131</v>
      </c>
      <c r="C59" s="3" t="s">
        <v>125</v>
      </c>
      <c r="D59" s="3" t="s">
        <v>127</v>
      </c>
      <c r="E59" s="4">
        <v>-23.123899999999999</v>
      </c>
      <c r="F59" s="4">
        <v>119.07129999999999</v>
      </c>
      <c r="G59" s="60">
        <v>40751</v>
      </c>
      <c r="H59" s="1" t="s">
        <v>149</v>
      </c>
      <c r="I59" s="3" t="s">
        <v>1032</v>
      </c>
      <c r="J59" s="126" t="s">
        <v>996</v>
      </c>
    </row>
    <row r="60" spans="1:10" ht="14" x14ac:dyDescent="0.15">
      <c r="A60" s="1">
        <v>165.1</v>
      </c>
      <c r="B60" s="1" t="s">
        <v>131</v>
      </c>
      <c r="C60" s="3" t="s">
        <v>125</v>
      </c>
      <c r="D60" s="3" t="s">
        <v>127</v>
      </c>
      <c r="E60" s="4">
        <v>-23.151666666666664</v>
      </c>
      <c r="F60" s="4">
        <v>117.96277777777777</v>
      </c>
      <c r="G60" s="5">
        <v>39972</v>
      </c>
      <c r="H60" s="1" t="s">
        <v>159</v>
      </c>
      <c r="I60" s="3" t="s">
        <v>1032</v>
      </c>
      <c r="J60" s="126" t="s">
        <v>997</v>
      </c>
    </row>
    <row r="61" spans="1:10" ht="14" x14ac:dyDescent="0.15">
      <c r="A61" s="1">
        <v>165.2</v>
      </c>
      <c r="B61" s="1" t="s">
        <v>131</v>
      </c>
      <c r="C61" s="3" t="s">
        <v>125</v>
      </c>
      <c r="D61" s="3" t="s">
        <v>127</v>
      </c>
      <c r="E61" s="4">
        <v>-23.151666666666664</v>
      </c>
      <c r="F61" s="4">
        <v>117.96277777777777</v>
      </c>
      <c r="G61" s="5">
        <v>39972</v>
      </c>
      <c r="H61" s="1" t="s">
        <v>159</v>
      </c>
      <c r="I61" s="3" t="s">
        <v>1032</v>
      </c>
      <c r="J61" s="126" t="s">
        <v>998</v>
      </c>
    </row>
    <row r="62" spans="1:10" ht="14" x14ac:dyDescent="0.15">
      <c r="A62" s="1">
        <v>166.1</v>
      </c>
      <c r="B62" s="1" t="s">
        <v>131</v>
      </c>
      <c r="C62" s="3" t="s">
        <v>125</v>
      </c>
      <c r="D62" s="3" t="s">
        <v>127</v>
      </c>
      <c r="E62" s="4">
        <v>-22.351388888888891</v>
      </c>
      <c r="F62" s="4">
        <v>116.33472222222221</v>
      </c>
      <c r="G62" s="5">
        <v>39681</v>
      </c>
      <c r="H62" s="1" t="s">
        <v>160</v>
      </c>
      <c r="I62" s="3" t="s">
        <v>1032</v>
      </c>
      <c r="J62" s="126" t="s">
        <v>999</v>
      </c>
    </row>
    <row r="63" spans="1:10" ht="14" x14ac:dyDescent="0.15">
      <c r="A63" s="1">
        <v>166.2</v>
      </c>
      <c r="B63" s="1" t="s">
        <v>131</v>
      </c>
      <c r="C63" s="3" t="s">
        <v>125</v>
      </c>
      <c r="D63" s="3" t="s">
        <v>127</v>
      </c>
      <c r="E63" s="4">
        <v>-22.351388888888891</v>
      </c>
      <c r="F63" s="4">
        <v>116.33472222222221</v>
      </c>
      <c r="G63" s="5">
        <v>39681</v>
      </c>
      <c r="H63" s="1" t="s">
        <v>160</v>
      </c>
      <c r="I63" s="3" t="s">
        <v>1032</v>
      </c>
      <c r="J63" s="126" t="s">
        <v>1000</v>
      </c>
    </row>
    <row r="64" spans="1:10" ht="14" x14ac:dyDescent="0.15">
      <c r="A64" s="1">
        <v>166.3</v>
      </c>
      <c r="B64" s="1" t="s">
        <v>131</v>
      </c>
      <c r="C64" s="3" t="s">
        <v>125</v>
      </c>
      <c r="D64" s="3" t="s">
        <v>127</v>
      </c>
      <c r="E64" s="4">
        <v>-22.351388888888891</v>
      </c>
      <c r="F64" s="4">
        <v>116.33472222222221</v>
      </c>
      <c r="G64" s="5">
        <v>39681</v>
      </c>
      <c r="H64" s="1" t="s">
        <v>160</v>
      </c>
      <c r="I64" s="3" t="s">
        <v>1032</v>
      </c>
      <c r="J64" s="126" t="s">
        <v>1001</v>
      </c>
    </row>
    <row r="65" spans="1:11" ht="14" x14ac:dyDescent="0.15">
      <c r="A65" s="1">
        <v>167</v>
      </c>
      <c r="B65" s="1" t="s">
        <v>131</v>
      </c>
      <c r="C65" s="3" t="s">
        <v>125</v>
      </c>
      <c r="D65" s="3" t="s">
        <v>127</v>
      </c>
      <c r="E65" s="4">
        <v>-22.99925</v>
      </c>
      <c r="F65" s="4">
        <v>119.24683</v>
      </c>
      <c r="G65" s="5">
        <v>40786</v>
      </c>
      <c r="H65" s="1" t="s">
        <v>161</v>
      </c>
      <c r="I65" s="3" t="s">
        <v>1032</v>
      </c>
      <c r="J65" s="126" t="s">
        <v>1002</v>
      </c>
    </row>
    <row r="66" spans="1:11" ht="14" x14ac:dyDescent="0.15">
      <c r="A66" s="1">
        <v>168</v>
      </c>
      <c r="B66" s="1" t="s">
        <v>131</v>
      </c>
      <c r="C66" s="3" t="s">
        <v>125</v>
      </c>
      <c r="D66" s="3" t="s">
        <v>127</v>
      </c>
      <c r="E66" s="4">
        <v>-22.5388889</v>
      </c>
      <c r="F66" s="4">
        <v>118.985472222222</v>
      </c>
      <c r="G66" s="5">
        <v>41310</v>
      </c>
      <c r="H66" s="1" t="s">
        <v>162</v>
      </c>
      <c r="I66" s="3" t="s">
        <v>1032</v>
      </c>
      <c r="J66" s="126" t="s">
        <v>1003</v>
      </c>
    </row>
    <row r="67" spans="1:11" ht="14" x14ac:dyDescent="0.15">
      <c r="A67" s="1">
        <v>170</v>
      </c>
      <c r="B67" s="1" t="s">
        <v>131</v>
      </c>
      <c r="C67" s="3" t="s">
        <v>125</v>
      </c>
      <c r="D67" s="3" t="s">
        <v>127</v>
      </c>
      <c r="E67" s="4">
        <v>-22.810099999999998</v>
      </c>
      <c r="F67" s="4">
        <v>117.4894</v>
      </c>
      <c r="G67" s="60">
        <v>42338</v>
      </c>
      <c r="H67" s="1" t="s">
        <v>164</v>
      </c>
      <c r="I67" s="3" t="s">
        <v>1032</v>
      </c>
      <c r="J67" s="126" t="s">
        <v>1004</v>
      </c>
    </row>
    <row r="68" spans="1:11" ht="14" x14ac:dyDescent="0.15">
      <c r="A68" s="1">
        <v>178.1</v>
      </c>
      <c r="B68" s="1" t="s">
        <v>131</v>
      </c>
      <c r="C68" s="3" t="s">
        <v>125</v>
      </c>
      <c r="D68" s="3" t="s">
        <v>127</v>
      </c>
      <c r="E68" s="4">
        <v>-21.740300000000001</v>
      </c>
      <c r="F68" s="4">
        <v>116.14749999999999</v>
      </c>
      <c r="G68" s="5"/>
      <c r="H68" s="1" t="s">
        <v>168</v>
      </c>
      <c r="I68" s="3" t="s">
        <v>1032</v>
      </c>
      <c r="J68" s="126" t="s">
        <v>1005</v>
      </c>
    </row>
    <row r="69" spans="1:11" ht="14" x14ac:dyDescent="0.15">
      <c r="A69" s="1">
        <v>178.2</v>
      </c>
      <c r="B69" s="1" t="s">
        <v>131</v>
      </c>
      <c r="C69" s="3" t="s">
        <v>125</v>
      </c>
      <c r="D69" s="3" t="s">
        <v>127</v>
      </c>
      <c r="E69" s="4">
        <v>-21.740300000000001</v>
      </c>
      <c r="F69" s="4">
        <v>116.14749999999999</v>
      </c>
      <c r="G69" s="5"/>
      <c r="H69" s="1" t="s">
        <v>168</v>
      </c>
      <c r="I69" s="3" t="s">
        <v>1032</v>
      </c>
      <c r="J69" s="126" t="s">
        <v>1006</v>
      </c>
    </row>
    <row r="70" spans="1:11" ht="14" x14ac:dyDescent="0.15">
      <c r="A70" s="1">
        <v>178.3</v>
      </c>
      <c r="B70" s="1" t="s">
        <v>131</v>
      </c>
      <c r="C70" s="3" t="s">
        <v>125</v>
      </c>
      <c r="D70" s="3" t="s">
        <v>127</v>
      </c>
      <c r="E70" s="4">
        <v>-21.740300000000001</v>
      </c>
      <c r="F70" s="4">
        <v>116.14749999999999</v>
      </c>
      <c r="G70" s="5"/>
      <c r="H70" s="1" t="s">
        <v>168</v>
      </c>
      <c r="I70" s="3" t="s">
        <v>1032</v>
      </c>
      <c r="J70" s="126" t="s">
        <v>1007</v>
      </c>
    </row>
    <row r="71" spans="1:11" ht="14" x14ac:dyDescent="0.15">
      <c r="A71" s="1">
        <v>180</v>
      </c>
      <c r="B71" s="1" t="s">
        <v>131</v>
      </c>
      <c r="C71" s="3" t="s">
        <v>125</v>
      </c>
      <c r="D71" s="3" t="s">
        <v>127</v>
      </c>
      <c r="E71" s="4">
        <v>-22.8154</v>
      </c>
      <c r="F71" s="4">
        <v>117.498</v>
      </c>
      <c r="G71" s="60">
        <v>42338</v>
      </c>
      <c r="H71" s="1" t="s">
        <v>169</v>
      </c>
      <c r="I71" s="3" t="s">
        <v>1032</v>
      </c>
      <c r="J71" s="126" t="s">
        <v>1008</v>
      </c>
    </row>
    <row r="72" spans="1:11" ht="14" x14ac:dyDescent="0.15">
      <c r="A72" s="1">
        <v>181.1</v>
      </c>
      <c r="B72" s="1" t="s">
        <v>131</v>
      </c>
      <c r="C72" s="3" t="s">
        <v>125</v>
      </c>
      <c r="D72" s="3" t="s">
        <v>127</v>
      </c>
      <c r="E72" s="4">
        <v>-23.129799999999999</v>
      </c>
      <c r="F72" s="4">
        <v>119.083</v>
      </c>
      <c r="G72" s="60">
        <v>42368</v>
      </c>
      <c r="H72" s="1" t="s">
        <v>170</v>
      </c>
      <c r="I72" s="3" t="s">
        <v>1032</v>
      </c>
      <c r="J72" s="126" t="s">
        <v>1009</v>
      </c>
    </row>
    <row r="73" spans="1:11" ht="14" x14ac:dyDescent="0.15">
      <c r="A73" s="1">
        <v>181.2</v>
      </c>
      <c r="B73" s="1" t="s">
        <v>131</v>
      </c>
      <c r="C73" s="3" t="s">
        <v>125</v>
      </c>
      <c r="D73" s="3" t="s">
        <v>127</v>
      </c>
      <c r="E73" s="4">
        <v>-23.129799999999999</v>
      </c>
      <c r="F73" s="4">
        <v>119.083</v>
      </c>
      <c r="G73" s="60">
        <v>42368</v>
      </c>
      <c r="H73" s="1" t="s">
        <v>170</v>
      </c>
      <c r="I73" s="3" t="s">
        <v>1032</v>
      </c>
      <c r="J73" s="126" t="s">
        <v>1010</v>
      </c>
    </row>
    <row r="74" spans="1:11" ht="14" x14ac:dyDescent="0.15">
      <c r="A74" s="1">
        <v>181.3</v>
      </c>
      <c r="B74" s="1" t="s">
        <v>131</v>
      </c>
      <c r="C74" s="3" t="s">
        <v>125</v>
      </c>
      <c r="D74" s="3" t="s">
        <v>127</v>
      </c>
      <c r="E74" s="4">
        <v>-23.129799999999999</v>
      </c>
      <c r="F74" s="4">
        <v>119.083</v>
      </c>
      <c r="G74" s="60">
        <v>42368</v>
      </c>
      <c r="H74" s="1" t="s">
        <v>170</v>
      </c>
      <c r="I74" s="3" t="s">
        <v>1032</v>
      </c>
      <c r="J74" s="126" t="s">
        <v>1011</v>
      </c>
    </row>
    <row r="75" spans="1:11" ht="14" x14ac:dyDescent="0.15">
      <c r="A75" s="1">
        <v>182</v>
      </c>
      <c r="B75" s="1" t="s">
        <v>131</v>
      </c>
      <c r="C75" s="3" t="s">
        <v>125</v>
      </c>
      <c r="D75" s="3" t="s">
        <v>127</v>
      </c>
      <c r="E75" s="4">
        <v>-22.718250000000001</v>
      </c>
      <c r="F75" s="4">
        <v>119.32213900000001</v>
      </c>
      <c r="G75" s="60">
        <v>41232</v>
      </c>
      <c r="H75" s="1" t="s">
        <v>171</v>
      </c>
      <c r="I75" s="3" t="s">
        <v>1032</v>
      </c>
      <c r="J75" s="126" t="s">
        <v>1012</v>
      </c>
    </row>
    <row r="76" spans="1:11" ht="14" x14ac:dyDescent="0.15">
      <c r="A76" s="1">
        <v>185</v>
      </c>
      <c r="B76" s="1" t="s">
        <v>131</v>
      </c>
      <c r="C76" s="3" t="s">
        <v>125</v>
      </c>
      <c r="D76" s="3" t="s">
        <v>127</v>
      </c>
      <c r="E76" s="4">
        <v>-21.997199999999999</v>
      </c>
      <c r="F76" s="4">
        <v>116.50539999999999</v>
      </c>
      <c r="G76" s="60">
        <v>42367</v>
      </c>
      <c r="H76" s="1" t="s">
        <v>174</v>
      </c>
      <c r="I76" s="3" t="s">
        <v>1032</v>
      </c>
      <c r="J76" s="126" t="s">
        <v>1013</v>
      </c>
    </row>
    <row r="77" spans="1:11" ht="14" x14ac:dyDescent="0.15">
      <c r="A77" s="1">
        <v>120</v>
      </c>
      <c r="B77" s="2" t="s">
        <v>432</v>
      </c>
      <c r="C77" s="3" t="s">
        <v>125</v>
      </c>
      <c r="D77" s="3" t="s">
        <v>127</v>
      </c>
      <c r="E77" s="4">
        <v>-23.006031</v>
      </c>
      <c r="F77" s="4">
        <v>118.981793</v>
      </c>
      <c r="G77" s="5">
        <v>40976</v>
      </c>
      <c r="H77" s="1" t="s">
        <v>881</v>
      </c>
      <c r="I77" s="3" t="s">
        <v>1032</v>
      </c>
      <c r="J77" s="126" t="s">
        <v>955</v>
      </c>
    </row>
    <row r="78" spans="1:11" ht="14" x14ac:dyDescent="0.15">
      <c r="A78" s="1">
        <v>122.1</v>
      </c>
      <c r="B78" s="1" t="s">
        <v>131</v>
      </c>
      <c r="C78" s="3" t="s">
        <v>125</v>
      </c>
      <c r="D78" s="3" t="s">
        <v>127</v>
      </c>
      <c r="E78" s="4">
        <v>-22.673710209999999</v>
      </c>
      <c r="F78" s="4">
        <v>119.25586979000001</v>
      </c>
      <c r="G78" s="5">
        <v>43260</v>
      </c>
      <c r="H78" s="1" t="s">
        <v>879</v>
      </c>
      <c r="I78" s="3" t="s">
        <v>1032</v>
      </c>
      <c r="J78" s="126" t="s">
        <v>956</v>
      </c>
    </row>
    <row r="79" spans="1:11" ht="14" x14ac:dyDescent="0.15">
      <c r="A79" s="1">
        <v>123</v>
      </c>
      <c r="B79" s="1" t="s">
        <v>131</v>
      </c>
      <c r="C79" s="3" t="s">
        <v>125</v>
      </c>
      <c r="D79" s="3" t="s">
        <v>127</v>
      </c>
      <c r="E79" s="4">
        <v>-22.827193680000001</v>
      </c>
      <c r="F79" s="4">
        <v>119.14549494000001</v>
      </c>
      <c r="G79" s="5">
        <v>43165</v>
      </c>
      <c r="H79" s="1" t="s">
        <v>878</v>
      </c>
      <c r="I79" s="3" t="s">
        <v>1032</v>
      </c>
      <c r="J79" s="126" t="s">
        <v>957</v>
      </c>
    </row>
    <row r="80" spans="1:11" ht="14" x14ac:dyDescent="0.15">
      <c r="A80" s="1">
        <v>124.1</v>
      </c>
      <c r="B80" s="2" t="s">
        <v>432</v>
      </c>
      <c r="C80" s="3" t="s">
        <v>125</v>
      </c>
      <c r="D80" s="3" t="s">
        <v>127</v>
      </c>
      <c r="E80" s="4">
        <v>-22.967344489999999</v>
      </c>
      <c r="F80" s="4">
        <v>118.99831604000001</v>
      </c>
      <c r="G80" s="5">
        <v>42490</v>
      </c>
      <c r="H80" s="1" t="s">
        <v>871</v>
      </c>
      <c r="I80" s="3" t="s">
        <v>1032</v>
      </c>
      <c r="J80" s="126" t="s">
        <v>958</v>
      </c>
      <c r="K80" s="6" t="s">
        <v>1127</v>
      </c>
    </row>
    <row r="81" spans="1:10" ht="14" x14ac:dyDescent="0.15">
      <c r="A81" s="1">
        <v>160</v>
      </c>
      <c r="B81" s="1" t="s">
        <v>131</v>
      </c>
      <c r="C81" s="3" t="s">
        <v>125</v>
      </c>
      <c r="D81" s="3" t="s">
        <v>127</v>
      </c>
      <c r="E81" s="4">
        <v>-22.809799999999999</v>
      </c>
      <c r="F81" s="4">
        <v>118.8785</v>
      </c>
      <c r="G81" s="60">
        <v>41360</v>
      </c>
      <c r="H81" s="1" t="s">
        <v>148</v>
      </c>
      <c r="I81" s="3" t="s">
        <v>1032</v>
      </c>
      <c r="J81" s="126" t="s">
        <v>959</v>
      </c>
    </row>
    <row r="82" spans="1:10" ht="14" x14ac:dyDescent="0.15">
      <c r="A82" s="1">
        <v>169.1</v>
      </c>
      <c r="B82" s="1" t="s">
        <v>131</v>
      </c>
      <c r="C82" s="3" t="s">
        <v>125</v>
      </c>
      <c r="D82" s="3" t="s">
        <v>127</v>
      </c>
      <c r="E82" s="4">
        <v>-22.5488611</v>
      </c>
      <c r="F82" s="4">
        <v>119.06274999999999</v>
      </c>
      <c r="G82" s="5">
        <v>41311</v>
      </c>
      <c r="H82" s="1" t="s">
        <v>163</v>
      </c>
      <c r="I82" s="3" t="s">
        <v>1032</v>
      </c>
      <c r="J82" s="126" t="s">
        <v>960</v>
      </c>
    </row>
    <row r="83" spans="1:10" ht="14" x14ac:dyDescent="0.15">
      <c r="A83" s="1">
        <v>169.2</v>
      </c>
      <c r="B83" s="1" t="s">
        <v>131</v>
      </c>
      <c r="C83" s="3" t="s">
        <v>125</v>
      </c>
      <c r="D83" s="3" t="s">
        <v>127</v>
      </c>
      <c r="E83" s="4">
        <v>-22.5488611</v>
      </c>
      <c r="F83" s="4">
        <v>119.06274999999999</v>
      </c>
      <c r="G83" s="5">
        <v>41311</v>
      </c>
      <c r="H83" s="1" t="s">
        <v>163</v>
      </c>
      <c r="I83" s="3" t="s">
        <v>1032</v>
      </c>
      <c r="J83" s="126" t="s">
        <v>961</v>
      </c>
    </row>
    <row r="84" spans="1:10" ht="14" x14ac:dyDescent="0.15">
      <c r="A84" s="1">
        <v>169.3</v>
      </c>
      <c r="B84" s="1" t="s">
        <v>131</v>
      </c>
      <c r="C84" s="3" t="s">
        <v>125</v>
      </c>
      <c r="D84" s="3" t="s">
        <v>127</v>
      </c>
      <c r="E84" s="4">
        <v>-22.5488611</v>
      </c>
      <c r="F84" s="4">
        <v>119.06274999999999</v>
      </c>
      <c r="G84" s="5">
        <v>41311</v>
      </c>
      <c r="H84" s="1" t="s">
        <v>163</v>
      </c>
      <c r="I84" s="3" t="s">
        <v>1032</v>
      </c>
      <c r="J84" s="126" t="s">
        <v>962</v>
      </c>
    </row>
    <row r="85" spans="1:10" ht="14" x14ac:dyDescent="0.15">
      <c r="A85" s="1">
        <v>173.1</v>
      </c>
      <c r="B85" s="1" t="s">
        <v>131</v>
      </c>
      <c r="C85" s="3" t="s">
        <v>125</v>
      </c>
      <c r="D85" s="3" t="s">
        <v>127</v>
      </c>
      <c r="E85" s="4">
        <v>-23.908200000000001</v>
      </c>
      <c r="F85" s="4">
        <v>119.20869999999999</v>
      </c>
      <c r="G85" s="60">
        <v>42335</v>
      </c>
      <c r="H85" s="1" t="s">
        <v>165</v>
      </c>
      <c r="I85" s="3" t="s">
        <v>1032</v>
      </c>
      <c r="J85" s="126" t="s">
        <v>963</v>
      </c>
    </row>
    <row r="86" spans="1:10" ht="14" x14ac:dyDescent="0.15">
      <c r="A86" s="1">
        <v>173.2</v>
      </c>
      <c r="B86" s="1" t="s">
        <v>131</v>
      </c>
      <c r="C86" s="3" t="s">
        <v>125</v>
      </c>
      <c r="D86" s="3" t="s">
        <v>127</v>
      </c>
      <c r="E86" s="4">
        <v>-23.908200000000001</v>
      </c>
      <c r="F86" s="4">
        <v>119.20869999999999</v>
      </c>
      <c r="G86" s="60">
        <v>42335</v>
      </c>
      <c r="H86" s="1" t="s">
        <v>165</v>
      </c>
      <c r="I86" s="3" t="s">
        <v>1032</v>
      </c>
      <c r="J86" s="126" t="s">
        <v>964</v>
      </c>
    </row>
    <row r="87" spans="1:10" ht="14" x14ac:dyDescent="0.15">
      <c r="A87" s="1">
        <v>174.1</v>
      </c>
      <c r="B87" s="1" t="s">
        <v>131</v>
      </c>
      <c r="C87" s="3" t="s">
        <v>125</v>
      </c>
      <c r="D87" s="3" t="s">
        <v>127</v>
      </c>
      <c r="E87" s="4">
        <v>-22.814399999999999</v>
      </c>
      <c r="F87" s="4">
        <v>119.0187</v>
      </c>
      <c r="G87" s="60">
        <v>42356</v>
      </c>
      <c r="H87" s="1" t="s">
        <v>166</v>
      </c>
      <c r="I87" s="3" t="s">
        <v>1032</v>
      </c>
      <c r="J87" s="126" t="s">
        <v>965</v>
      </c>
    </row>
    <row r="88" spans="1:10" ht="14" x14ac:dyDescent="0.15">
      <c r="A88" s="1">
        <v>174.2</v>
      </c>
      <c r="B88" s="1" t="s">
        <v>131</v>
      </c>
      <c r="C88" s="3" t="s">
        <v>125</v>
      </c>
      <c r="D88" s="3" t="s">
        <v>127</v>
      </c>
      <c r="E88" s="4">
        <v>-22.814399999999999</v>
      </c>
      <c r="F88" s="4">
        <v>119.0187</v>
      </c>
      <c r="G88" s="60">
        <v>42356</v>
      </c>
      <c r="H88" s="1" t="s">
        <v>166</v>
      </c>
      <c r="I88" s="3" t="s">
        <v>1032</v>
      </c>
      <c r="J88" s="126" t="s">
        <v>966</v>
      </c>
    </row>
    <row r="89" spans="1:10" ht="14" x14ac:dyDescent="0.15">
      <c r="A89" s="1" t="s">
        <v>470</v>
      </c>
      <c r="B89" s="1" t="s">
        <v>131</v>
      </c>
      <c r="C89" s="3" t="s">
        <v>125</v>
      </c>
      <c r="D89" s="3" t="s">
        <v>127</v>
      </c>
      <c r="E89" s="4">
        <v>-22.814399999999999</v>
      </c>
      <c r="F89" s="4">
        <v>119.0187</v>
      </c>
      <c r="G89" s="60">
        <v>42356</v>
      </c>
      <c r="H89" s="1" t="s">
        <v>166</v>
      </c>
      <c r="I89" s="3" t="s">
        <v>1032</v>
      </c>
      <c r="J89" s="126" t="s">
        <v>967</v>
      </c>
    </row>
    <row r="90" spans="1:10" ht="14" x14ac:dyDescent="0.15">
      <c r="A90" s="1" t="s">
        <v>469</v>
      </c>
      <c r="B90" s="1" t="s">
        <v>131</v>
      </c>
      <c r="C90" s="3" t="s">
        <v>125</v>
      </c>
      <c r="D90" s="3" t="s">
        <v>127</v>
      </c>
      <c r="E90" s="4">
        <v>-22.814399999999999</v>
      </c>
      <c r="F90" s="4">
        <v>119.0187</v>
      </c>
      <c r="G90" s="60">
        <v>42356</v>
      </c>
      <c r="H90" s="1" t="s">
        <v>166</v>
      </c>
      <c r="I90" s="3" t="s">
        <v>1032</v>
      </c>
      <c r="J90" s="126" t="s">
        <v>968</v>
      </c>
    </row>
    <row r="91" spans="1:10" ht="14" x14ac:dyDescent="0.15">
      <c r="A91" s="1">
        <v>184.1</v>
      </c>
      <c r="B91" s="1" t="s">
        <v>131</v>
      </c>
      <c r="C91" s="3" t="s">
        <v>125</v>
      </c>
      <c r="D91" s="3" t="s">
        <v>127</v>
      </c>
      <c r="E91" s="108"/>
      <c r="G91" s="5"/>
      <c r="H91" s="1" t="s">
        <v>173</v>
      </c>
      <c r="I91" s="3" t="s">
        <v>1032</v>
      </c>
      <c r="J91" s="126" t="s">
        <v>969</v>
      </c>
    </row>
    <row r="92" spans="1:10" ht="14" x14ac:dyDescent="0.15">
      <c r="A92" s="1">
        <v>184.2</v>
      </c>
      <c r="B92" s="1" t="s">
        <v>131</v>
      </c>
      <c r="C92" s="3" t="s">
        <v>125</v>
      </c>
      <c r="D92" s="3" t="s">
        <v>127</v>
      </c>
      <c r="G92" s="5"/>
      <c r="H92" s="1" t="s">
        <v>173</v>
      </c>
      <c r="I92" s="3" t="s">
        <v>1032</v>
      </c>
      <c r="J92" s="126" t="s">
        <v>970</v>
      </c>
    </row>
    <row r="93" spans="1:10" ht="14" x14ac:dyDescent="0.15">
      <c r="A93" s="1">
        <v>184.3</v>
      </c>
      <c r="B93" s="1" t="s">
        <v>131</v>
      </c>
      <c r="C93" s="3" t="s">
        <v>125</v>
      </c>
      <c r="D93" s="3" t="s">
        <v>127</v>
      </c>
      <c r="G93" s="5"/>
      <c r="H93" s="1" t="s">
        <v>173</v>
      </c>
      <c r="I93" s="3" t="s">
        <v>1032</v>
      </c>
      <c r="J93" s="126" t="s">
        <v>971</v>
      </c>
    </row>
    <row r="94" spans="1:10" ht="14" x14ac:dyDescent="0.15">
      <c r="A94" s="1">
        <v>184.4</v>
      </c>
      <c r="B94" s="1" t="s">
        <v>131</v>
      </c>
      <c r="C94" s="3" t="s">
        <v>125</v>
      </c>
      <c r="D94" s="3" t="s">
        <v>127</v>
      </c>
      <c r="G94" s="5"/>
      <c r="H94" s="1" t="s">
        <v>173</v>
      </c>
      <c r="I94" s="3" t="s">
        <v>1032</v>
      </c>
      <c r="J94" s="126" t="s">
        <v>972</v>
      </c>
    </row>
    <row r="95" spans="1:10" ht="14" x14ac:dyDescent="0.15">
      <c r="A95" s="1">
        <v>184.5</v>
      </c>
      <c r="B95" s="1" t="s">
        <v>131</v>
      </c>
      <c r="C95" s="3" t="s">
        <v>125</v>
      </c>
      <c r="D95" s="3" t="s">
        <v>127</v>
      </c>
      <c r="G95" s="5"/>
      <c r="H95" s="1" t="s">
        <v>173</v>
      </c>
      <c r="I95" s="3" t="s">
        <v>1032</v>
      </c>
      <c r="J95" s="126" t="s">
        <v>973</v>
      </c>
    </row>
    <row r="96" spans="1:10" ht="14" x14ac:dyDescent="0.15">
      <c r="A96" s="1">
        <v>186.1</v>
      </c>
      <c r="B96" s="1" t="s">
        <v>131</v>
      </c>
      <c r="C96" s="3" t="s">
        <v>125</v>
      </c>
      <c r="D96" s="3" t="s">
        <v>127</v>
      </c>
      <c r="G96" s="5"/>
      <c r="H96" s="1" t="s">
        <v>175</v>
      </c>
      <c r="I96" s="3" t="s">
        <v>1032</v>
      </c>
      <c r="J96" s="126" t="s">
        <v>974</v>
      </c>
    </row>
    <row r="97" spans="1:10" ht="14" x14ac:dyDescent="0.15">
      <c r="A97" s="1">
        <v>186.2</v>
      </c>
      <c r="B97" s="1" t="s">
        <v>131</v>
      </c>
      <c r="C97" s="3" t="s">
        <v>125</v>
      </c>
      <c r="D97" s="3" t="s">
        <v>127</v>
      </c>
      <c r="G97" s="5"/>
      <c r="H97" s="1" t="s">
        <v>175</v>
      </c>
      <c r="I97" s="3" t="s">
        <v>1032</v>
      </c>
      <c r="J97" s="126" t="s">
        <v>975</v>
      </c>
    </row>
    <row r="98" spans="1:10" ht="42" x14ac:dyDescent="0.15">
      <c r="A98" s="1">
        <v>14</v>
      </c>
      <c r="B98" s="1" t="s">
        <v>131</v>
      </c>
      <c r="C98" s="3" t="s">
        <v>116</v>
      </c>
      <c r="D98" s="3" t="s">
        <v>117</v>
      </c>
      <c r="E98" s="4">
        <v>-12.461679999999999</v>
      </c>
      <c r="F98" s="4">
        <v>142.92586</v>
      </c>
      <c r="G98" s="58">
        <v>42629</v>
      </c>
      <c r="H98" s="1" t="s">
        <v>930</v>
      </c>
      <c r="I98" s="3"/>
      <c r="J98" s="9" t="s">
        <v>1101</v>
      </c>
    </row>
    <row r="99" spans="1:10" ht="28" x14ac:dyDescent="0.15">
      <c r="A99" s="1">
        <v>20</v>
      </c>
      <c r="B99" s="1" t="s">
        <v>757</v>
      </c>
      <c r="C99" s="3" t="s">
        <v>118</v>
      </c>
      <c r="D99" s="3" t="s">
        <v>119</v>
      </c>
      <c r="E99" s="4">
        <v>-15.820650000000001</v>
      </c>
      <c r="F99" s="4">
        <v>145.27208999999999</v>
      </c>
      <c r="G99" s="58">
        <v>39343</v>
      </c>
      <c r="H99" s="1" t="s">
        <v>931</v>
      </c>
      <c r="I99" s="3"/>
      <c r="J99" s="9" t="s">
        <v>1106</v>
      </c>
    </row>
    <row r="100" spans="1:10" ht="14" x14ac:dyDescent="0.15">
      <c r="A100" s="1">
        <v>35</v>
      </c>
      <c r="B100" s="1" t="s">
        <v>757</v>
      </c>
      <c r="C100" s="3" t="s">
        <v>861</v>
      </c>
      <c r="D100" s="3" t="s">
        <v>121</v>
      </c>
      <c r="G100" s="58">
        <v>39709</v>
      </c>
      <c r="H100" s="1" t="s">
        <v>937</v>
      </c>
      <c r="I100" s="3"/>
      <c r="J100" s="9" t="s">
        <v>1107</v>
      </c>
    </row>
    <row r="101" spans="1:10" ht="28" x14ac:dyDescent="0.15">
      <c r="A101" s="1">
        <v>72</v>
      </c>
      <c r="B101" s="1" t="s">
        <v>131</v>
      </c>
      <c r="C101" s="3" t="s">
        <v>122</v>
      </c>
      <c r="D101" s="3" t="s">
        <v>121</v>
      </c>
      <c r="E101" s="4">
        <v>-17.09357</v>
      </c>
      <c r="F101" s="4">
        <v>144.39739</v>
      </c>
      <c r="G101" s="58">
        <v>43853</v>
      </c>
      <c r="H101" s="1" t="s">
        <v>952</v>
      </c>
      <c r="I101" s="3"/>
      <c r="J101" s="9" t="s">
        <v>1108</v>
      </c>
    </row>
    <row r="102" spans="1:10" ht="42" x14ac:dyDescent="0.15">
      <c r="A102" s="1">
        <v>75</v>
      </c>
      <c r="B102" s="1" t="s">
        <v>131</v>
      </c>
      <c r="C102" s="3" t="s">
        <v>116</v>
      </c>
      <c r="D102" s="3" t="s">
        <v>123</v>
      </c>
      <c r="E102" s="4">
        <v>-12.461679999999999</v>
      </c>
      <c r="F102" s="4">
        <v>142.92586</v>
      </c>
      <c r="G102" s="58">
        <v>42629</v>
      </c>
      <c r="H102" s="1" t="s">
        <v>953</v>
      </c>
      <c r="I102" s="3"/>
      <c r="J102" s="9" t="s">
        <v>1109</v>
      </c>
    </row>
    <row r="103" spans="1:10" ht="14" x14ac:dyDescent="0.15">
      <c r="A103" s="1">
        <v>106.1</v>
      </c>
      <c r="B103" s="1" t="s">
        <v>131</v>
      </c>
      <c r="C103" s="3" t="s">
        <v>139</v>
      </c>
      <c r="D103" s="3" t="s">
        <v>127</v>
      </c>
      <c r="E103" s="4">
        <v>-16.690000000000001</v>
      </c>
      <c r="F103" s="4">
        <v>128.33000000000001</v>
      </c>
      <c r="G103" s="5" t="s">
        <v>476</v>
      </c>
      <c r="H103" s="1" t="s">
        <v>875</v>
      </c>
      <c r="I103" s="57"/>
      <c r="J103" s="9" t="s">
        <v>1112</v>
      </c>
    </row>
    <row r="104" spans="1:10" ht="14" x14ac:dyDescent="0.15">
      <c r="A104" s="1">
        <v>107</v>
      </c>
      <c r="B104" s="1" t="s">
        <v>757</v>
      </c>
      <c r="C104" s="3" t="s">
        <v>125</v>
      </c>
      <c r="D104" s="3" t="s">
        <v>127</v>
      </c>
      <c r="E104" s="4">
        <v>-16.704424744000001</v>
      </c>
      <c r="F104" s="4">
        <v>128.34741256699999</v>
      </c>
      <c r="G104" s="5">
        <v>41835</v>
      </c>
      <c r="H104" s="1" t="s">
        <v>876</v>
      </c>
      <c r="I104" s="57"/>
      <c r="J104" s="9" t="s">
        <v>1100</v>
      </c>
    </row>
    <row r="105" spans="1:10" ht="14" x14ac:dyDescent="0.15">
      <c r="A105" s="1">
        <v>111.1</v>
      </c>
      <c r="B105" s="1" t="s">
        <v>131</v>
      </c>
      <c r="C105" s="3" t="s">
        <v>125</v>
      </c>
      <c r="D105" s="3" t="s">
        <v>127</v>
      </c>
      <c r="E105" s="4">
        <v>-22.114220638999999</v>
      </c>
      <c r="F105" s="4">
        <v>118.51489157</v>
      </c>
      <c r="G105" s="5">
        <v>41987</v>
      </c>
      <c r="H105" s="1" t="s">
        <v>877</v>
      </c>
      <c r="I105" s="3"/>
      <c r="J105" s="9" t="s">
        <v>1100</v>
      </c>
    </row>
    <row r="106" spans="1:10" ht="28" x14ac:dyDescent="0.15">
      <c r="A106" s="1">
        <v>128</v>
      </c>
      <c r="B106" s="1" t="s">
        <v>1097</v>
      </c>
      <c r="C106" s="3" t="s">
        <v>1098</v>
      </c>
      <c r="D106" s="3" t="s">
        <v>121</v>
      </c>
      <c r="E106" s="4">
        <v>-30.5</v>
      </c>
      <c r="F106" s="4">
        <v>115.16667</v>
      </c>
      <c r="G106" s="5">
        <v>35344</v>
      </c>
      <c r="H106" s="1" t="s">
        <v>726</v>
      </c>
      <c r="I106" s="3"/>
      <c r="J106" s="9" t="s">
        <v>1099</v>
      </c>
    </row>
    <row r="107" spans="1:10" ht="14" x14ac:dyDescent="0.15">
      <c r="A107" s="1">
        <v>137.1</v>
      </c>
      <c r="B107" s="1" t="s">
        <v>131</v>
      </c>
      <c r="C107" s="3" t="s">
        <v>134</v>
      </c>
      <c r="D107" s="3" t="s">
        <v>121</v>
      </c>
      <c r="E107" s="4">
        <v>-20.79806</v>
      </c>
      <c r="F107" s="4">
        <v>115.33139</v>
      </c>
      <c r="G107" s="5">
        <v>33937</v>
      </c>
      <c r="H107" s="1" t="s">
        <v>136</v>
      </c>
      <c r="I107" s="3"/>
      <c r="J107" s="9" t="s">
        <v>1100</v>
      </c>
    </row>
    <row r="108" spans="1:10" ht="14" x14ac:dyDescent="0.15">
      <c r="A108" s="1">
        <v>162.1</v>
      </c>
      <c r="B108" s="1" t="s">
        <v>131</v>
      </c>
      <c r="C108" s="3" t="s">
        <v>125</v>
      </c>
      <c r="D108" s="3" t="s">
        <v>127</v>
      </c>
      <c r="E108" s="4">
        <v>-22.160599999999999</v>
      </c>
      <c r="F108" s="4">
        <v>118.65049999999999</v>
      </c>
      <c r="G108" s="60">
        <v>40842</v>
      </c>
      <c r="H108" s="1" t="s">
        <v>150</v>
      </c>
      <c r="I108" s="3"/>
      <c r="J108" s="9" t="s">
        <v>1102</v>
      </c>
    </row>
    <row r="109" spans="1:10" ht="14" x14ac:dyDescent="0.15">
      <c r="A109" s="1">
        <v>162.19999999999999</v>
      </c>
      <c r="B109" s="1" t="s">
        <v>131</v>
      </c>
      <c r="C109" s="3" t="s">
        <v>125</v>
      </c>
      <c r="D109" s="3" t="s">
        <v>127</v>
      </c>
      <c r="E109" s="4">
        <v>-22.160599999999999</v>
      </c>
      <c r="F109" s="4">
        <v>118.65049999999999</v>
      </c>
      <c r="G109" s="60">
        <v>40842</v>
      </c>
      <c r="H109" s="1" t="s">
        <v>150</v>
      </c>
      <c r="I109" s="3"/>
      <c r="J109" s="9" t="s">
        <v>1103</v>
      </c>
    </row>
    <row r="110" spans="1:10" ht="14" x14ac:dyDescent="0.15">
      <c r="A110" s="1">
        <v>163</v>
      </c>
      <c r="B110" s="1" t="s">
        <v>131</v>
      </c>
      <c r="C110" s="3" t="s">
        <v>125</v>
      </c>
      <c r="D110" s="3" t="s">
        <v>127</v>
      </c>
      <c r="E110" s="4">
        <v>-22.118300000000001</v>
      </c>
      <c r="F110" s="4">
        <v>118.5686</v>
      </c>
      <c r="G110" s="60">
        <v>40842</v>
      </c>
      <c r="H110" s="1" t="s">
        <v>151</v>
      </c>
      <c r="I110" s="3"/>
      <c r="J110" s="9" t="s">
        <v>1104</v>
      </c>
    </row>
    <row r="111" spans="1:10" ht="14" x14ac:dyDescent="0.15">
      <c r="A111" s="1">
        <v>183</v>
      </c>
      <c r="B111" s="1" t="s">
        <v>131</v>
      </c>
      <c r="C111" s="3" t="s">
        <v>125</v>
      </c>
      <c r="D111" s="3" t="s">
        <v>127</v>
      </c>
      <c r="E111" s="4">
        <v>-22.367699999999999</v>
      </c>
      <c r="F111" s="4">
        <v>119.76479999999999</v>
      </c>
      <c r="G111" s="60">
        <v>42332</v>
      </c>
      <c r="H111" s="1" t="s">
        <v>172</v>
      </c>
      <c r="I111" s="3"/>
      <c r="J111" s="9" t="s">
        <v>1105</v>
      </c>
    </row>
    <row r="112" spans="1:10" ht="84" x14ac:dyDescent="0.15">
      <c r="A112" s="1" t="s">
        <v>474</v>
      </c>
      <c r="B112" s="1" t="s">
        <v>758</v>
      </c>
      <c r="C112" s="1" t="s">
        <v>603</v>
      </c>
      <c r="D112" s="3" t="s">
        <v>186</v>
      </c>
      <c r="E112" s="63">
        <v>3.33</v>
      </c>
      <c r="F112" s="4">
        <v>101.5</v>
      </c>
      <c r="H112" s="4" t="s">
        <v>433</v>
      </c>
      <c r="I112" s="3" t="s">
        <v>1118</v>
      </c>
      <c r="J112" s="9" t="s">
        <v>1146</v>
      </c>
    </row>
    <row r="113" spans="1:10" ht="42" x14ac:dyDescent="0.15">
      <c r="A113" s="1" t="s">
        <v>152</v>
      </c>
      <c r="B113" s="1" t="s">
        <v>131</v>
      </c>
      <c r="C113" s="3" t="s">
        <v>153</v>
      </c>
      <c r="D113" s="3" t="s">
        <v>121</v>
      </c>
      <c r="E113" s="4">
        <v>-14.4147</v>
      </c>
      <c r="F113" s="4">
        <v>132.1635</v>
      </c>
      <c r="G113" s="60">
        <v>38231</v>
      </c>
      <c r="H113" s="1" t="s">
        <v>921</v>
      </c>
      <c r="I113" s="7" t="s">
        <v>1116</v>
      </c>
      <c r="J113" s="9" t="s">
        <v>1110</v>
      </c>
    </row>
    <row r="114" spans="1:10" ht="14" x14ac:dyDescent="0.15">
      <c r="A114" s="1" t="s">
        <v>154</v>
      </c>
      <c r="B114" s="1" t="s">
        <v>131</v>
      </c>
      <c r="C114" s="3" t="s">
        <v>155</v>
      </c>
      <c r="D114" s="3" t="s">
        <v>121</v>
      </c>
      <c r="E114" s="4">
        <v>-14.5833333</v>
      </c>
      <c r="F114" s="4">
        <v>132.416666666666</v>
      </c>
      <c r="G114" s="5">
        <v>38252</v>
      </c>
      <c r="H114" s="1" t="s">
        <v>922</v>
      </c>
      <c r="I114" s="3" t="s">
        <v>481</v>
      </c>
      <c r="J114" s="9" t="s">
        <v>1111</v>
      </c>
    </row>
    <row r="115" spans="1:10" ht="14" x14ac:dyDescent="0.15">
      <c r="A115" s="1" t="s">
        <v>156</v>
      </c>
      <c r="B115" s="1" t="s">
        <v>131</v>
      </c>
      <c r="C115" s="3" t="s">
        <v>155</v>
      </c>
      <c r="D115" s="3" t="s">
        <v>121</v>
      </c>
      <c r="E115" s="4">
        <v>-14.5833333</v>
      </c>
      <c r="F115" s="4">
        <v>132.416666666666</v>
      </c>
      <c r="G115" s="5">
        <v>38252</v>
      </c>
      <c r="H115" s="1" t="s">
        <v>923</v>
      </c>
      <c r="I115" s="3" t="s">
        <v>480</v>
      </c>
      <c r="J115" s="9" t="s">
        <v>1113</v>
      </c>
    </row>
    <row r="116" spans="1:10" ht="42" x14ac:dyDescent="0.15">
      <c r="A116" s="4" t="s">
        <v>472</v>
      </c>
      <c r="B116" s="2" t="s">
        <v>643</v>
      </c>
      <c r="C116" s="1" t="s">
        <v>860</v>
      </c>
      <c r="D116" s="1" t="s">
        <v>121</v>
      </c>
      <c r="E116" s="4">
        <v>-17.165479999999999</v>
      </c>
      <c r="F116" s="4">
        <v>144.51741999999999</v>
      </c>
      <c r="G116" s="1" t="s">
        <v>479</v>
      </c>
      <c r="H116" s="1" t="s">
        <v>925</v>
      </c>
      <c r="I116" s="3" t="s">
        <v>1117</v>
      </c>
      <c r="J116" s="9" t="s">
        <v>1114</v>
      </c>
    </row>
    <row r="117" spans="1:10" ht="42" x14ac:dyDescent="0.15">
      <c r="A117" s="4" t="s">
        <v>473</v>
      </c>
      <c r="B117" s="1" t="s">
        <v>131</v>
      </c>
      <c r="C117" s="1" t="s">
        <v>122</v>
      </c>
      <c r="D117" s="1" t="s">
        <v>121</v>
      </c>
      <c r="E117" s="4">
        <v>-17.09357</v>
      </c>
      <c r="F117" s="4">
        <v>144.39739</v>
      </c>
      <c r="G117" s="1" t="s">
        <v>479</v>
      </c>
      <c r="H117" s="1" t="s">
        <v>926</v>
      </c>
      <c r="I117" s="3" t="s">
        <v>1117</v>
      </c>
      <c r="J117" s="9" t="s">
        <v>1115</v>
      </c>
    </row>
    <row r="118" spans="1:10" x14ac:dyDescent="0.15">
      <c r="B118" s="1"/>
      <c r="C118" s="1"/>
      <c r="D118" s="1"/>
      <c r="E118" s="1"/>
      <c r="F118" s="1"/>
      <c r="H118" s="1"/>
      <c r="I118" s="3"/>
    </row>
    <row r="119" spans="1:10" x14ac:dyDescent="0.15">
      <c r="B119" s="1"/>
      <c r="C119" s="1"/>
      <c r="D119" s="1"/>
      <c r="E119" s="1"/>
      <c r="F119" s="1"/>
      <c r="H119" s="1"/>
      <c r="I119" s="3"/>
    </row>
    <row r="120" spans="1:10" x14ac:dyDescent="0.15">
      <c r="H120" s="1"/>
      <c r="I120" s="3"/>
    </row>
    <row r="121" spans="1:10" x14ac:dyDescent="0.15">
      <c r="B121" s="6"/>
      <c r="C121" s="6"/>
      <c r="D121" s="6"/>
      <c r="E121" s="6"/>
      <c r="F121" s="6"/>
      <c r="G121" s="6"/>
      <c r="H121" s="6"/>
      <c r="I121" s="9"/>
    </row>
    <row r="122" spans="1:10" x14ac:dyDescent="0.15">
      <c r="H122" s="1"/>
      <c r="I122" s="3"/>
    </row>
    <row r="123" spans="1:10" x14ac:dyDescent="0.15">
      <c r="H123" s="1"/>
      <c r="I123" s="3"/>
    </row>
    <row r="124" spans="1:10" x14ac:dyDescent="0.15">
      <c r="H124" s="1"/>
      <c r="I124" s="3"/>
    </row>
    <row r="125" spans="1:10" x14ac:dyDescent="0.15">
      <c r="G125" s="5"/>
      <c r="H125" s="1"/>
      <c r="I125" s="3"/>
    </row>
    <row r="126" spans="1:10" x14ac:dyDescent="0.15">
      <c r="G126" s="4"/>
      <c r="H126" s="1"/>
      <c r="I126" s="3"/>
    </row>
    <row r="127" spans="1:10" x14ac:dyDescent="0.15">
      <c r="H127" s="1"/>
      <c r="I127" s="3"/>
    </row>
    <row r="128" spans="1:10" x14ac:dyDescent="0.15">
      <c r="G128" s="4"/>
      <c r="H128" s="1"/>
      <c r="I128" s="3"/>
    </row>
    <row r="129" spans="7:9" x14ac:dyDescent="0.15">
      <c r="G129" s="4"/>
      <c r="H129" s="1"/>
      <c r="I129" s="3"/>
    </row>
    <row r="130" spans="7:9" x14ac:dyDescent="0.15">
      <c r="G130" s="4"/>
      <c r="H130" s="1"/>
      <c r="I130" s="3"/>
    </row>
    <row r="131" spans="7:9" x14ac:dyDescent="0.15">
      <c r="G131" s="4"/>
      <c r="H131" s="1"/>
      <c r="I131" s="3"/>
    </row>
    <row r="132" spans="7:9" x14ac:dyDescent="0.15">
      <c r="G132" s="4"/>
      <c r="H132" s="1"/>
      <c r="I132" s="3"/>
    </row>
    <row r="133" spans="7:9" x14ac:dyDescent="0.15">
      <c r="G133" s="4"/>
      <c r="H133" s="1"/>
      <c r="I133" s="3"/>
    </row>
    <row r="134" spans="7:9" x14ac:dyDescent="0.15">
      <c r="G134" s="4"/>
      <c r="H134" s="1"/>
      <c r="I134" s="3"/>
    </row>
    <row r="135" spans="7:9" x14ac:dyDescent="0.15">
      <c r="H135" s="1"/>
      <c r="I135" s="3"/>
    </row>
    <row r="136" spans="7:9" x14ac:dyDescent="0.15">
      <c r="H136" s="1"/>
      <c r="I136" s="3"/>
    </row>
    <row r="137" spans="7:9" x14ac:dyDescent="0.15">
      <c r="H137" s="1"/>
      <c r="I137" s="3"/>
    </row>
    <row r="138" spans="7:9" x14ac:dyDescent="0.15">
      <c r="H138" s="1"/>
      <c r="I138" s="3"/>
    </row>
    <row r="139" spans="7:9" x14ac:dyDescent="0.15">
      <c r="G139" s="4"/>
      <c r="H139" s="1"/>
      <c r="I139" s="3"/>
    </row>
    <row r="140" spans="7:9" x14ac:dyDescent="0.15">
      <c r="H140" s="1"/>
      <c r="I140" s="3"/>
    </row>
    <row r="141" spans="7:9" x14ac:dyDescent="0.15">
      <c r="G141" s="4"/>
      <c r="H141" s="5"/>
      <c r="I141" s="10"/>
    </row>
    <row r="142" spans="7:9" x14ac:dyDescent="0.15">
      <c r="G142" s="4"/>
      <c r="H142" s="1"/>
      <c r="I142" s="3"/>
    </row>
    <row r="143" spans="7:9" x14ac:dyDescent="0.15">
      <c r="G143" s="4"/>
      <c r="H143" s="1"/>
      <c r="I143" s="3"/>
    </row>
    <row r="144" spans="7:9" x14ac:dyDescent="0.15">
      <c r="G144" s="4"/>
      <c r="H144" s="1"/>
      <c r="I144" s="3"/>
    </row>
    <row r="145" spans="7:9" x14ac:dyDescent="0.15">
      <c r="G145" s="4"/>
      <c r="H145" s="1"/>
      <c r="I145" s="3"/>
    </row>
    <row r="146" spans="7:9" x14ac:dyDescent="0.15">
      <c r="G146" s="4"/>
      <c r="H146" s="1"/>
      <c r="I146" s="3"/>
    </row>
    <row r="147" spans="7:9" x14ac:dyDescent="0.15">
      <c r="G147" s="4"/>
      <c r="H147" s="1"/>
      <c r="I147" s="3"/>
    </row>
    <row r="148" spans="7:9" x14ac:dyDescent="0.15">
      <c r="G148" s="4"/>
      <c r="H148" s="1"/>
      <c r="I148" s="3"/>
    </row>
    <row r="149" spans="7:9" x14ac:dyDescent="0.15">
      <c r="G149" s="4"/>
      <c r="H149" s="1"/>
      <c r="I149" s="3"/>
    </row>
    <row r="150" spans="7:9" x14ac:dyDescent="0.15">
      <c r="G150" s="4"/>
      <c r="H150" s="1"/>
      <c r="I150" s="3"/>
    </row>
    <row r="151" spans="7:9" x14ac:dyDescent="0.15">
      <c r="G151" s="4"/>
      <c r="H151" s="1"/>
      <c r="I151" s="3"/>
    </row>
    <row r="152" spans="7:9" x14ac:dyDescent="0.15">
      <c r="G152" s="4"/>
      <c r="H152" s="1"/>
      <c r="I152" s="3"/>
    </row>
    <row r="153" spans="7:9" x14ac:dyDescent="0.15">
      <c r="G153" s="4"/>
      <c r="H153" s="1"/>
      <c r="I153" s="3"/>
    </row>
    <row r="154" spans="7:9" x14ac:dyDescent="0.15">
      <c r="G154" s="4"/>
      <c r="H154" s="1"/>
      <c r="I154" s="3"/>
    </row>
    <row r="155" spans="7:9" x14ac:dyDescent="0.15">
      <c r="H155" s="1"/>
      <c r="I155" s="3"/>
    </row>
    <row r="156" spans="7:9" x14ac:dyDescent="0.15">
      <c r="G156" s="4"/>
      <c r="H156" s="1"/>
      <c r="I156" s="3"/>
    </row>
    <row r="157" spans="7:9" x14ac:dyDescent="0.15">
      <c r="H157" s="1"/>
      <c r="I157" s="3"/>
    </row>
    <row r="158" spans="7:9" x14ac:dyDescent="0.15">
      <c r="G158" s="4"/>
      <c r="H158" s="1"/>
      <c r="I158" s="3"/>
    </row>
    <row r="159" spans="7:9" x14ac:dyDescent="0.15">
      <c r="H159" s="1"/>
      <c r="I159" s="3"/>
    </row>
    <row r="160" spans="7:9" x14ac:dyDescent="0.15">
      <c r="H160" s="1"/>
      <c r="I160" s="3"/>
    </row>
    <row r="161" spans="7:9" x14ac:dyDescent="0.15">
      <c r="G161" s="4"/>
      <c r="H161" s="1"/>
      <c r="I161" s="3"/>
    </row>
    <row r="162" spans="7:9" x14ac:dyDescent="0.15">
      <c r="G162" s="4"/>
      <c r="H162" s="1"/>
      <c r="I162" s="3"/>
    </row>
    <row r="163" spans="7:9" x14ac:dyDescent="0.15">
      <c r="H163" s="1"/>
      <c r="I163" s="3"/>
    </row>
    <row r="164" spans="7:9" x14ac:dyDescent="0.15">
      <c r="G164" s="4"/>
      <c r="H164" s="1"/>
      <c r="I164" s="3"/>
    </row>
    <row r="165" spans="7:9" x14ac:dyDescent="0.15">
      <c r="G165" s="4"/>
      <c r="H165" s="1"/>
      <c r="I165" s="3"/>
    </row>
    <row r="166" spans="7:9" x14ac:dyDescent="0.15">
      <c r="G166" s="4"/>
      <c r="H166" s="1"/>
      <c r="I166" s="3"/>
    </row>
    <row r="167" spans="7:9" x14ac:dyDescent="0.15">
      <c r="G167" s="4"/>
      <c r="H167" s="1"/>
      <c r="I167" s="3"/>
    </row>
    <row r="168" spans="7:9" x14ac:dyDescent="0.15">
      <c r="G168" s="4"/>
      <c r="H168" s="1"/>
      <c r="I168" s="3"/>
    </row>
    <row r="169" spans="7:9" x14ac:dyDescent="0.15">
      <c r="H169" s="1"/>
      <c r="I169" s="3"/>
    </row>
    <row r="170" spans="7:9" x14ac:dyDescent="0.15">
      <c r="H170" s="1"/>
      <c r="I170" s="3"/>
    </row>
    <row r="171" spans="7:9" x14ac:dyDescent="0.15">
      <c r="G171" s="4"/>
      <c r="H171" s="1"/>
      <c r="I171" s="3"/>
    </row>
    <row r="172" spans="7:9" x14ac:dyDescent="0.15">
      <c r="G172" s="4"/>
      <c r="H172" s="1"/>
      <c r="I172" s="3"/>
    </row>
    <row r="173" spans="7:9" x14ac:dyDescent="0.15">
      <c r="G173" s="4"/>
      <c r="H173" s="1"/>
      <c r="I173" s="3"/>
    </row>
    <row r="174" spans="7:9" x14ac:dyDescent="0.15">
      <c r="G174" s="4"/>
      <c r="H174" s="11"/>
      <c r="I174" s="13"/>
    </row>
    <row r="175" spans="7:9" x14ac:dyDescent="0.15">
      <c r="G175" s="4"/>
      <c r="H175" s="1"/>
      <c r="I175" s="3"/>
    </row>
    <row r="176" spans="7:9" x14ac:dyDescent="0.15">
      <c r="G176" s="4"/>
      <c r="H176" s="1"/>
      <c r="I176" s="3"/>
    </row>
    <row r="177" spans="8:9" x14ac:dyDescent="0.15">
      <c r="H177" s="1"/>
      <c r="I177" s="3"/>
    </row>
    <row r="245" spans="4:4" x14ac:dyDescent="0.15">
      <c r="D245" s="14"/>
    </row>
    <row r="246" spans="4:4" x14ac:dyDescent="0.15">
      <c r="D246" s="14"/>
    </row>
    <row r="259" spans="4:4" x14ac:dyDescent="0.15">
      <c r="D259" s="14"/>
    </row>
    <row r="268" spans="4:4" x14ac:dyDescent="0.15">
      <c r="D268" s="15"/>
    </row>
    <row r="271" spans="4:4" x14ac:dyDescent="0.15">
      <c r="D271" s="14"/>
    </row>
    <row r="272" spans="4:4" x14ac:dyDescent="0.15">
      <c r="D272" s="15"/>
    </row>
    <row r="273" spans="3:4" x14ac:dyDescent="0.15">
      <c r="C273" s="14"/>
    </row>
    <row r="274" spans="3:4" x14ac:dyDescent="0.15">
      <c r="D274" s="15"/>
    </row>
    <row r="275" spans="3:4" x14ac:dyDescent="0.15">
      <c r="D275" s="15"/>
    </row>
    <row r="278" spans="3:4" x14ac:dyDescent="0.15">
      <c r="D278" s="15"/>
    </row>
    <row r="279" spans="3:4" x14ac:dyDescent="0.15">
      <c r="D279" s="15"/>
    </row>
    <row r="282" spans="3:4" x14ac:dyDescent="0.15">
      <c r="D282" s="15"/>
    </row>
  </sheetData>
  <sortState xmlns:xlrd2="http://schemas.microsoft.com/office/spreadsheetml/2017/richdata2" ref="A3:I116">
    <sortCondition ref="H3:H116"/>
    <sortCondition ref="B3:B116"/>
    <sortCondition ref="E3:E116"/>
  </sortState>
  <mergeCells count="1">
    <mergeCell ref="A1:I1"/>
  </mergeCells>
  <phoneticPr fontId="33" type="noConversion"/>
  <conditionalFormatting sqref="G30:G46 G59:G73 G80:G114">
    <cfRule type="containsText" dxfId="3" priority="16" operator="containsText" text="Para">
      <formula>NOT(ISERROR(SEARCH("Para",G30)))</formula>
    </cfRule>
  </conditionalFormatting>
  <pageMargins left="0.7" right="0.7" top="0.75" bottom="0.75" header="0.3" footer="0.3"/>
  <pageSetup paperSize="9" orientation="landscape"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50F46-5D8C-F549-9AA2-B3C5E84D5D1B}">
  <dimension ref="A1:H9"/>
  <sheetViews>
    <sheetView zoomScale="182" workbookViewId="0">
      <selection activeCell="G6" sqref="G6"/>
    </sheetView>
  </sheetViews>
  <sheetFormatPr baseColWidth="10" defaultRowHeight="16" x14ac:dyDescent="0.2"/>
  <cols>
    <col min="1" max="1" width="17.1640625" style="9" customWidth="1"/>
    <col min="2" max="2" width="17.33203125" style="9" customWidth="1"/>
    <col min="3" max="3" width="12.5" style="9" customWidth="1"/>
    <col min="4" max="4" width="5.5" style="9" bestFit="1" customWidth="1"/>
    <col min="5" max="5" width="5.83203125" style="9" bestFit="1" customWidth="1"/>
    <col min="6" max="6" width="13.5" style="9" customWidth="1"/>
    <col min="7" max="7" width="18.6640625" style="9" customWidth="1"/>
    <col min="8" max="8" width="32.5" style="12" customWidth="1"/>
    <col min="9" max="16384" width="10.83203125" style="12"/>
  </cols>
  <sheetData>
    <row r="1" spans="1:8" ht="30" customHeight="1" x14ac:dyDescent="0.2">
      <c r="A1" s="121" t="s">
        <v>884</v>
      </c>
      <c r="B1" s="121"/>
      <c r="C1" s="121"/>
      <c r="D1" s="121"/>
      <c r="E1" s="121"/>
      <c r="F1" s="121"/>
      <c r="G1" s="121"/>
      <c r="H1" s="121"/>
    </row>
    <row r="2" spans="1:8" s="9" customFormat="1" ht="28" x14ac:dyDescent="0.15">
      <c r="A2" s="35" t="s">
        <v>109</v>
      </c>
      <c r="B2" s="35" t="s">
        <v>1</v>
      </c>
      <c r="C2" s="35" t="s">
        <v>110</v>
      </c>
      <c r="D2" s="35" t="s">
        <v>111</v>
      </c>
      <c r="E2" s="35" t="s">
        <v>176</v>
      </c>
      <c r="F2" s="35" t="s">
        <v>827</v>
      </c>
      <c r="G2" s="35" t="s">
        <v>3</v>
      </c>
      <c r="H2" s="35" t="s">
        <v>892</v>
      </c>
    </row>
    <row r="3" spans="1:8" s="9" customFormat="1" ht="42" x14ac:dyDescent="0.15">
      <c r="A3" s="64" t="s">
        <v>643</v>
      </c>
      <c r="B3" s="3" t="s">
        <v>120</v>
      </c>
      <c r="C3" s="3" t="s">
        <v>121</v>
      </c>
      <c r="D3" s="7">
        <v>-17.165479999999999</v>
      </c>
      <c r="E3" s="7">
        <v>144.51741999999999</v>
      </c>
      <c r="F3" s="3" t="s">
        <v>177</v>
      </c>
      <c r="G3" s="10" t="s">
        <v>178</v>
      </c>
      <c r="H3" s="9" t="s">
        <v>455</v>
      </c>
    </row>
    <row r="4" spans="1:8" s="9" customFormat="1" ht="28" x14ac:dyDescent="0.15">
      <c r="A4" s="64" t="s">
        <v>791</v>
      </c>
      <c r="B4" s="3" t="s">
        <v>179</v>
      </c>
      <c r="C4" s="3" t="s">
        <v>180</v>
      </c>
      <c r="D4" s="65">
        <v>-17.342199999999998</v>
      </c>
      <c r="E4" s="7">
        <v>145.92359999999999</v>
      </c>
      <c r="F4" s="3" t="s">
        <v>738</v>
      </c>
      <c r="G4" s="10" t="s">
        <v>178</v>
      </c>
      <c r="H4" s="9" t="s">
        <v>458</v>
      </c>
    </row>
    <row r="5" spans="1:8" s="9" customFormat="1" ht="14" x14ac:dyDescent="0.15">
      <c r="A5" s="7" t="s">
        <v>757</v>
      </c>
      <c r="B5" s="3" t="s">
        <v>155</v>
      </c>
      <c r="C5" s="3" t="s">
        <v>121</v>
      </c>
      <c r="D5" s="7">
        <v>-14.5833333</v>
      </c>
      <c r="E5" s="7">
        <v>132.416666666666</v>
      </c>
      <c r="F5" s="3" t="s">
        <v>739</v>
      </c>
      <c r="G5" s="10" t="s">
        <v>897</v>
      </c>
      <c r="H5" s="9" t="s">
        <v>457</v>
      </c>
    </row>
    <row r="6" spans="1:8" s="9" customFormat="1" ht="14" x14ac:dyDescent="0.15">
      <c r="A6" s="7" t="s">
        <v>757</v>
      </c>
      <c r="B6" s="3" t="s">
        <v>153</v>
      </c>
      <c r="C6" s="3" t="s">
        <v>121</v>
      </c>
      <c r="D6" s="7">
        <v>-14.4147</v>
      </c>
      <c r="E6" s="7">
        <v>132.1635</v>
      </c>
      <c r="F6" s="3" t="s">
        <v>181</v>
      </c>
      <c r="G6" s="10" t="s">
        <v>897</v>
      </c>
      <c r="H6" s="9" t="s">
        <v>456</v>
      </c>
    </row>
    <row r="7" spans="1:8" s="9" customFormat="1" ht="16" customHeight="1" x14ac:dyDescent="0.15">
      <c r="A7" s="64" t="s">
        <v>828</v>
      </c>
      <c r="B7" s="3" t="s">
        <v>182</v>
      </c>
      <c r="C7" s="3" t="s">
        <v>182</v>
      </c>
      <c r="D7" s="7"/>
      <c r="E7" s="7"/>
      <c r="F7" s="3" t="s">
        <v>740</v>
      </c>
      <c r="G7" s="10" t="s">
        <v>183</v>
      </c>
      <c r="H7" s="9" t="s">
        <v>453</v>
      </c>
    </row>
    <row r="8" spans="1:8" s="9" customFormat="1" ht="28" x14ac:dyDescent="0.15">
      <c r="A8" s="7" t="s">
        <v>790</v>
      </c>
      <c r="B8" s="3" t="s">
        <v>184</v>
      </c>
      <c r="C8" s="3" t="s">
        <v>121</v>
      </c>
      <c r="D8" s="7">
        <v>10.146832</v>
      </c>
      <c r="E8" s="7">
        <v>104.5997036</v>
      </c>
      <c r="F8" s="3" t="s">
        <v>741</v>
      </c>
      <c r="G8" s="10" t="s">
        <v>185</v>
      </c>
      <c r="H8" s="9" t="s">
        <v>454</v>
      </c>
    </row>
    <row r="9" spans="1:8" s="9" customFormat="1" ht="42" x14ac:dyDescent="0.15">
      <c r="A9" s="7" t="s">
        <v>757</v>
      </c>
      <c r="B9" s="3" t="s">
        <v>187</v>
      </c>
      <c r="C9" s="3" t="s">
        <v>123</v>
      </c>
      <c r="D9" s="7">
        <v>-12.461679999999999</v>
      </c>
      <c r="E9" s="7">
        <v>142.92586</v>
      </c>
      <c r="F9" s="3" t="s">
        <v>188</v>
      </c>
      <c r="G9" s="10" t="s">
        <v>189</v>
      </c>
      <c r="H9" s="9" t="s">
        <v>742</v>
      </c>
    </row>
  </sheetData>
  <mergeCells count="1">
    <mergeCell ref="A1:H1"/>
  </mergeCells>
  <pageMargins left="0.7" right="0.7" top="0.75" bottom="0.75" header="0.3" footer="0.3"/>
  <pageSetup paperSize="9" orientation="landscape" horizontalDpi="0" verticalDpi="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DE511-C8DE-F949-AE39-1F9D878778FE}">
  <dimension ref="A1:F43"/>
  <sheetViews>
    <sheetView topLeftCell="A3" zoomScale="150" zoomScaleNormal="125" workbookViewId="0">
      <selection activeCell="F37" sqref="F37"/>
    </sheetView>
  </sheetViews>
  <sheetFormatPr baseColWidth="10" defaultRowHeight="16" x14ac:dyDescent="0.2"/>
  <cols>
    <col min="1" max="1" width="9.5" style="17" customWidth="1"/>
    <col min="2" max="2" width="13" style="17" customWidth="1"/>
    <col min="3" max="3" width="22.5" style="34" bestFit="1" customWidth="1"/>
    <col min="4" max="4" width="18.5" style="17" customWidth="1"/>
    <col min="5" max="5" width="21" style="17" customWidth="1"/>
    <col min="6" max="6" width="38.33203125" style="17" customWidth="1"/>
    <col min="7" max="16384" width="10.83203125" style="18"/>
  </cols>
  <sheetData>
    <row r="1" spans="1:6" s="28" customFormat="1" ht="33" customHeight="1" x14ac:dyDescent="0.2">
      <c r="A1" s="122" t="s">
        <v>885</v>
      </c>
      <c r="B1" s="122"/>
      <c r="C1" s="122"/>
      <c r="D1" s="122"/>
      <c r="E1" s="122"/>
      <c r="F1" s="122"/>
    </row>
    <row r="2" spans="1:6" s="19" customFormat="1" x14ac:dyDescent="0.2">
      <c r="A2" s="66" t="s">
        <v>190</v>
      </c>
      <c r="B2" s="67" t="s">
        <v>191</v>
      </c>
      <c r="C2" s="68" t="s">
        <v>192</v>
      </c>
      <c r="D2" s="67" t="s">
        <v>193</v>
      </c>
      <c r="E2" s="67" t="s">
        <v>3</v>
      </c>
      <c r="F2" s="67" t="s">
        <v>892</v>
      </c>
    </row>
    <row r="3" spans="1:6" x14ac:dyDescent="0.2">
      <c r="A3" s="3" t="s">
        <v>194</v>
      </c>
      <c r="B3" s="3" t="s">
        <v>195</v>
      </c>
      <c r="C3" s="69" t="s">
        <v>196</v>
      </c>
      <c r="D3" s="3" t="s">
        <v>197</v>
      </c>
      <c r="E3" s="3" t="s">
        <v>198</v>
      </c>
      <c r="F3" s="3" t="s">
        <v>759</v>
      </c>
    </row>
    <row r="4" spans="1:6" x14ac:dyDescent="0.2">
      <c r="A4" s="3" t="s">
        <v>194</v>
      </c>
      <c r="B4" s="3" t="s">
        <v>200</v>
      </c>
      <c r="C4" s="69" t="s">
        <v>201</v>
      </c>
      <c r="D4" s="3" t="s">
        <v>202</v>
      </c>
      <c r="E4" s="3" t="s">
        <v>198</v>
      </c>
      <c r="F4" s="3" t="s">
        <v>760</v>
      </c>
    </row>
    <row r="5" spans="1:6" x14ac:dyDescent="0.2">
      <c r="A5" s="3" t="s">
        <v>194</v>
      </c>
      <c r="B5" s="3" t="s">
        <v>200</v>
      </c>
      <c r="C5" s="69" t="s">
        <v>203</v>
      </c>
      <c r="D5" s="3" t="s">
        <v>204</v>
      </c>
      <c r="E5" s="3" t="s">
        <v>198</v>
      </c>
      <c r="F5" s="3" t="s">
        <v>761</v>
      </c>
    </row>
    <row r="6" spans="1:6" x14ac:dyDescent="0.2">
      <c r="A6" s="3" t="s">
        <v>194</v>
      </c>
      <c r="B6" s="3" t="s">
        <v>200</v>
      </c>
      <c r="C6" s="69" t="s">
        <v>205</v>
      </c>
      <c r="D6" s="3" t="s">
        <v>206</v>
      </c>
      <c r="E6" s="3" t="s">
        <v>198</v>
      </c>
      <c r="F6" s="3" t="s">
        <v>765</v>
      </c>
    </row>
    <row r="7" spans="1:6" x14ac:dyDescent="0.2">
      <c r="A7" s="3" t="s">
        <v>194</v>
      </c>
      <c r="B7" s="3" t="s">
        <v>200</v>
      </c>
      <c r="C7" s="69" t="s">
        <v>207</v>
      </c>
      <c r="D7" s="3" t="s">
        <v>208</v>
      </c>
      <c r="E7" s="3" t="s">
        <v>198</v>
      </c>
      <c r="F7" s="3" t="s">
        <v>767</v>
      </c>
    </row>
    <row r="8" spans="1:6" x14ac:dyDescent="0.2">
      <c r="A8" s="3" t="s">
        <v>194</v>
      </c>
      <c r="B8" s="3" t="s">
        <v>200</v>
      </c>
      <c r="C8" s="69" t="s">
        <v>209</v>
      </c>
      <c r="D8" s="3" t="s">
        <v>210</v>
      </c>
      <c r="E8" s="3" t="s">
        <v>198</v>
      </c>
      <c r="F8" s="3" t="s">
        <v>762</v>
      </c>
    </row>
    <row r="9" spans="1:6" x14ac:dyDescent="0.2">
      <c r="A9" s="3" t="s">
        <v>194</v>
      </c>
      <c r="B9" s="3" t="s">
        <v>200</v>
      </c>
      <c r="C9" s="69" t="s">
        <v>211</v>
      </c>
      <c r="D9" s="3" t="s">
        <v>212</v>
      </c>
      <c r="E9" s="3" t="s">
        <v>198</v>
      </c>
      <c r="F9" s="3" t="s">
        <v>766</v>
      </c>
    </row>
    <row r="10" spans="1:6" x14ac:dyDescent="0.2">
      <c r="A10" s="3" t="s">
        <v>194</v>
      </c>
      <c r="B10" s="3" t="s">
        <v>200</v>
      </c>
      <c r="C10" s="69" t="s">
        <v>213</v>
      </c>
      <c r="D10" s="3" t="s">
        <v>214</v>
      </c>
      <c r="E10" s="3" t="s">
        <v>198</v>
      </c>
      <c r="F10" s="3" t="s">
        <v>763</v>
      </c>
    </row>
    <row r="11" spans="1:6" x14ac:dyDescent="0.2">
      <c r="A11" s="3" t="s">
        <v>194</v>
      </c>
      <c r="B11" s="3" t="s">
        <v>200</v>
      </c>
      <c r="C11" s="69" t="s">
        <v>215</v>
      </c>
      <c r="D11" s="3" t="s">
        <v>216</v>
      </c>
      <c r="E11" s="3" t="s">
        <v>198</v>
      </c>
      <c r="F11" s="3" t="s">
        <v>764</v>
      </c>
    </row>
    <row r="12" spans="1:6" x14ac:dyDescent="0.2">
      <c r="A12" s="3" t="s">
        <v>194</v>
      </c>
      <c r="B12" s="3" t="s">
        <v>217</v>
      </c>
      <c r="C12" s="69" t="s">
        <v>218</v>
      </c>
      <c r="D12" s="3" t="s">
        <v>219</v>
      </c>
      <c r="E12" s="3" t="s">
        <v>198</v>
      </c>
      <c r="F12" s="3" t="s">
        <v>768</v>
      </c>
    </row>
    <row r="13" spans="1:6" x14ac:dyDescent="0.2">
      <c r="A13" s="3" t="s">
        <v>194</v>
      </c>
      <c r="B13" s="3" t="s">
        <v>217</v>
      </c>
      <c r="C13" s="69" t="s">
        <v>220</v>
      </c>
      <c r="D13" s="3" t="s">
        <v>487</v>
      </c>
      <c r="E13" s="3" t="s">
        <v>222</v>
      </c>
      <c r="F13" s="3" t="s">
        <v>769</v>
      </c>
    </row>
    <row r="14" spans="1:6" x14ac:dyDescent="0.2">
      <c r="A14" s="3" t="s">
        <v>194</v>
      </c>
      <c r="B14" s="3" t="s">
        <v>223</v>
      </c>
      <c r="C14" s="69" t="s">
        <v>224</v>
      </c>
      <c r="D14" s="3" t="s">
        <v>225</v>
      </c>
      <c r="E14" s="3" t="s">
        <v>198</v>
      </c>
      <c r="F14" s="3" t="s">
        <v>789</v>
      </c>
    </row>
    <row r="15" spans="1:6" x14ac:dyDescent="0.2">
      <c r="A15" s="3" t="s">
        <v>194</v>
      </c>
      <c r="B15" s="3" t="s">
        <v>223</v>
      </c>
      <c r="C15" s="69" t="s">
        <v>226</v>
      </c>
      <c r="D15" s="3" t="s">
        <v>227</v>
      </c>
      <c r="E15" s="3" t="s">
        <v>228</v>
      </c>
      <c r="F15" s="3" t="s">
        <v>770</v>
      </c>
    </row>
    <row r="16" spans="1:6" x14ac:dyDescent="0.2">
      <c r="A16" s="3" t="s">
        <v>194</v>
      </c>
      <c r="B16" s="3" t="s">
        <v>223</v>
      </c>
      <c r="C16" s="69" t="s">
        <v>229</v>
      </c>
      <c r="D16" s="3" t="s">
        <v>230</v>
      </c>
      <c r="E16" s="3" t="s">
        <v>231</v>
      </c>
      <c r="F16" s="3" t="s">
        <v>464</v>
      </c>
    </row>
    <row r="17" spans="1:6" x14ac:dyDescent="0.2">
      <c r="A17" s="3" t="s">
        <v>194</v>
      </c>
      <c r="B17" s="3" t="s">
        <v>223</v>
      </c>
      <c r="C17" s="69" t="s">
        <v>232</v>
      </c>
      <c r="D17" s="3" t="s">
        <v>233</v>
      </c>
      <c r="E17" s="3" t="s">
        <v>234</v>
      </c>
      <c r="F17" s="3" t="s">
        <v>463</v>
      </c>
    </row>
    <row r="18" spans="1:6" x14ac:dyDescent="0.2">
      <c r="A18" s="3" t="s">
        <v>194</v>
      </c>
      <c r="B18" s="3" t="s">
        <v>223</v>
      </c>
      <c r="C18" s="69" t="s">
        <v>235</v>
      </c>
      <c r="D18" s="3" t="s">
        <v>236</v>
      </c>
      <c r="E18" s="3" t="s">
        <v>231</v>
      </c>
      <c r="F18" s="3" t="s">
        <v>467</v>
      </c>
    </row>
    <row r="19" spans="1:6" x14ac:dyDescent="0.2">
      <c r="A19" s="3" t="s">
        <v>194</v>
      </c>
      <c r="B19" s="3" t="s">
        <v>223</v>
      </c>
      <c r="C19" s="69" t="s">
        <v>237</v>
      </c>
      <c r="D19" s="3" t="s">
        <v>238</v>
      </c>
      <c r="E19" s="3" t="s">
        <v>239</v>
      </c>
      <c r="F19" s="3" t="s">
        <v>468</v>
      </c>
    </row>
    <row r="20" spans="1:6" x14ac:dyDescent="0.2">
      <c r="A20" s="3" t="s">
        <v>194</v>
      </c>
      <c r="B20" s="3" t="s">
        <v>223</v>
      </c>
      <c r="C20" s="69" t="s">
        <v>240</v>
      </c>
      <c r="D20" s="3" t="s">
        <v>241</v>
      </c>
      <c r="E20" s="3" t="s">
        <v>239</v>
      </c>
      <c r="F20" s="3" t="s">
        <v>460</v>
      </c>
    </row>
    <row r="21" spans="1:6" x14ac:dyDescent="0.2">
      <c r="A21" s="3" t="s">
        <v>194</v>
      </c>
      <c r="B21" s="3" t="s">
        <v>223</v>
      </c>
      <c r="C21" s="69" t="s">
        <v>242</v>
      </c>
      <c r="D21" s="3" t="s">
        <v>243</v>
      </c>
      <c r="E21" s="3" t="s">
        <v>244</v>
      </c>
      <c r="F21" s="3" t="s">
        <v>461</v>
      </c>
    </row>
    <row r="22" spans="1:6" x14ac:dyDescent="0.2">
      <c r="A22" s="3" t="s">
        <v>194</v>
      </c>
      <c r="B22" s="3" t="s">
        <v>223</v>
      </c>
      <c r="C22" s="69" t="s">
        <v>245</v>
      </c>
      <c r="D22" s="3" t="s">
        <v>246</v>
      </c>
      <c r="E22" s="3" t="s">
        <v>244</v>
      </c>
      <c r="F22" s="3" t="s">
        <v>788</v>
      </c>
    </row>
    <row r="23" spans="1:6" x14ac:dyDescent="0.2">
      <c r="A23" s="3" t="s">
        <v>194</v>
      </c>
      <c r="B23" s="3" t="s">
        <v>223</v>
      </c>
      <c r="C23" s="69" t="s">
        <v>247</v>
      </c>
      <c r="D23" s="3" t="s">
        <v>248</v>
      </c>
      <c r="E23" s="3" t="s">
        <v>239</v>
      </c>
      <c r="F23" s="3" t="s">
        <v>459</v>
      </c>
    </row>
    <row r="24" spans="1:6" x14ac:dyDescent="0.2">
      <c r="A24" s="3" t="s">
        <v>194</v>
      </c>
      <c r="B24" s="3" t="s">
        <v>223</v>
      </c>
      <c r="C24" s="69" t="s">
        <v>249</v>
      </c>
      <c r="D24" s="3" t="s">
        <v>250</v>
      </c>
      <c r="E24" s="3" t="s">
        <v>228</v>
      </c>
      <c r="F24" s="3" t="s">
        <v>771</v>
      </c>
    </row>
    <row r="25" spans="1:6" x14ac:dyDescent="0.2">
      <c r="A25" s="3" t="s">
        <v>194</v>
      </c>
      <c r="B25" s="3" t="s">
        <v>223</v>
      </c>
      <c r="C25" s="69" t="s">
        <v>251</v>
      </c>
      <c r="D25" s="3" t="s">
        <v>252</v>
      </c>
      <c r="E25" s="3" t="s">
        <v>228</v>
      </c>
      <c r="F25" s="3" t="s">
        <v>772</v>
      </c>
    </row>
    <row r="26" spans="1:6" ht="29" x14ac:dyDescent="0.2">
      <c r="A26" s="3" t="s">
        <v>194</v>
      </c>
      <c r="B26" s="3" t="s">
        <v>223</v>
      </c>
      <c r="C26" s="69" t="s">
        <v>500</v>
      </c>
      <c r="D26" s="3" t="s">
        <v>498</v>
      </c>
      <c r="E26" s="3" t="s">
        <v>501</v>
      </c>
      <c r="F26" s="3" t="s">
        <v>466</v>
      </c>
    </row>
    <row r="27" spans="1:6" x14ac:dyDescent="0.2">
      <c r="A27" s="3" t="s">
        <v>194</v>
      </c>
      <c r="B27" s="3" t="s">
        <v>223</v>
      </c>
      <c r="C27" s="69" t="s">
        <v>503</v>
      </c>
      <c r="D27" s="3" t="s">
        <v>499</v>
      </c>
      <c r="E27" s="3" t="s">
        <v>502</v>
      </c>
      <c r="F27" s="3" t="s">
        <v>465</v>
      </c>
    </row>
    <row r="28" spans="1:6" x14ac:dyDescent="0.2">
      <c r="A28" s="3" t="s">
        <v>194</v>
      </c>
      <c r="B28" s="3" t="s">
        <v>253</v>
      </c>
      <c r="C28" s="69" t="s">
        <v>254</v>
      </c>
      <c r="D28" s="3" t="s">
        <v>488</v>
      </c>
      <c r="E28" s="3" t="s">
        <v>256</v>
      </c>
      <c r="F28" s="3" t="s">
        <v>773</v>
      </c>
    </row>
    <row r="29" spans="1:6" x14ac:dyDescent="0.2">
      <c r="A29" s="3" t="s">
        <v>194</v>
      </c>
      <c r="B29" s="3" t="s">
        <v>915</v>
      </c>
      <c r="C29" s="69" t="s">
        <v>258</v>
      </c>
      <c r="D29" s="3" t="s">
        <v>259</v>
      </c>
      <c r="E29" s="3" t="s">
        <v>198</v>
      </c>
      <c r="F29" s="3" t="s">
        <v>775</v>
      </c>
    </row>
    <row r="30" spans="1:6" x14ac:dyDescent="0.2">
      <c r="A30" s="3" t="s">
        <v>194</v>
      </c>
      <c r="B30" s="3" t="s">
        <v>915</v>
      </c>
      <c r="C30" s="69" t="s">
        <v>260</v>
      </c>
      <c r="D30" s="3" t="s">
        <v>489</v>
      </c>
      <c r="E30" s="3" t="s">
        <v>222</v>
      </c>
      <c r="F30" s="3" t="s">
        <v>776</v>
      </c>
    </row>
    <row r="31" spans="1:6" x14ac:dyDescent="0.2">
      <c r="A31" s="3" t="s">
        <v>194</v>
      </c>
      <c r="B31" s="3" t="s">
        <v>915</v>
      </c>
      <c r="C31" s="69" t="s">
        <v>262</v>
      </c>
      <c r="D31" s="3" t="s">
        <v>263</v>
      </c>
      <c r="E31" s="3" t="s">
        <v>198</v>
      </c>
      <c r="F31" s="3" t="s">
        <v>774</v>
      </c>
    </row>
    <row r="32" spans="1:6" x14ac:dyDescent="0.2">
      <c r="A32" s="3" t="s">
        <v>194</v>
      </c>
      <c r="B32" s="3" t="s">
        <v>264</v>
      </c>
      <c r="C32" s="69" t="s">
        <v>265</v>
      </c>
      <c r="D32" s="3" t="s">
        <v>490</v>
      </c>
      <c r="E32" s="3" t="s">
        <v>267</v>
      </c>
      <c r="F32" s="3" t="s">
        <v>777</v>
      </c>
    </row>
    <row r="33" spans="1:6" x14ac:dyDescent="0.2">
      <c r="A33" s="3" t="s">
        <v>194</v>
      </c>
      <c r="B33" s="3" t="s">
        <v>264</v>
      </c>
      <c r="C33" s="69" t="s">
        <v>268</v>
      </c>
      <c r="D33" s="3" t="s">
        <v>491</v>
      </c>
      <c r="E33" s="3" t="s">
        <v>198</v>
      </c>
      <c r="F33" s="3" t="s">
        <v>778</v>
      </c>
    </row>
    <row r="34" spans="1:6" x14ac:dyDescent="0.2">
      <c r="A34" s="3" t="s">
        <v>194</v>
      </c>
      <c r="B34" s="3" t="s">
        <v>264</v>
      </c>
      <c r="C34" s="69" t="s">
        <v>270</v>
      </c>
      <c r="D34" s="3" t="s">
        <v>492</v>
      </c>
      <c r="E34" s="3" t="s">
        <v>272</v>
      </c>
      <c r="F34" s="3" t="s">
        <v>779</v>
      </c>
    </row>
    <row r="35" spans="1:6" x14ac:dyDescent="0.2">
      <c r="A35" s="3" t="s">
        <v>194</v>
      </c>
      <c r="B35" s="3" t="s">
        <v>264</v>
      </c>
      <c r="C35" s="69" t="s">
        <v>273</v>
      </c>
      <c r="D35" s="3" t="s">
        <v>493</v>
      </c>
      <c r="E35" s="3" t="s">
        <v>272</v>
      </c>
      <c r="F35" s="3" t="s">
        <v>780</v>
      </c>
    </row>
    <row r="36" spans="1:6" x14ac:dyDescent="0.2">
      <c r="A36" s="3" t="s">
        <v>194</v>
      </c>
      <c r="B36" s="3" t="s">
        <v>264</v>
      </c>
      <c r="C36" s="69" t="s">
        <v>275</v>
      </c>
      <c r="D36" s="3" t="s">
        <v>494</v>
      </c>
      <c r="E36" s="3" t="s">
        <v>277</v>
      </c>
      <c r="F36" s="3" t="s">
        <v>781</v>
      </c>
    </row>
    <row r="37" spans="1:6" x14ac:dyDescent="0.2">
      <c r="A37" s="3" t="s">
        <v>194</v>
      </c>
      <c r="B37" s="3" t="s">
        <v>278</v>
      </c>
      <c r="C37" s="69" t="s">
        <v>279</v>
      </c>
      <c r="D37" s="3" t="s">
        <v>280</v>
      </c>
      <c r="E37" s="3" t="s">
        <v>198</v>
      </c>
      <c r="F37" s="3" t="s">
        <v>782</v>
      </c>
    </row>
    <row r="38" spans="1:6" x14ac:dyDescent="0.2">
      <c r="A38" s="3" t="s">
        <v>194</v>
      </c>
      <c r="B38" s="3" t="s">
        <v>281</v>
      </c>
      <c r="C38" s="69" t="s">
        <v>282</v>
      </c>
      <c r="D38" s="3" t="s">
        <v>283</v>
      </c>
      <c r="E38" s="3" t="s">
        <v>198</v>
      </c>
      <c r="F38" s="3" t="s">
        <v>462</v>
      </c>
    </row>
    <row r="39" spans="1:6" x14ac:dyDescent="0.2">
      <c r="A39" s="3" t="s">
        <v>284</v>
      </c>
      <c r="B39" s="70" t="s">
        <v>285</v>
      </c>
      <c r="C39" s="69" t="s">
        <v>286</v>
      </c>
      <c r="D39" s="3" t="s">
        <v>287</v>
      </c>
      <c r="E39" s="3" t="s">
        <v>288</v>
      </c>
      <c r="F39" s="3" t="s">
        <v>783</v>
      </c>
    </row>
    <row r="40" spans="1:6" x14ac:dyDescent="0.2">
      <c r="A40" s="3" t="s">
        <v>284</v>
      </c>
      <c r="B40" s="70" t="s">
        <v>285</v>
      </c>
      <c r="C40" s="69" t="s">
        <v>289</v>
      </c>
      <c r="D40" s="3" t="s">
        <v>495</v>
      </c>
      <c r="E40" s="3" t="s">
        <v>291</v>
      </c>
      <c r="F40" s="3" t="s">
        <v>784</v>
      </c>
    </row>
    <row r="41" spans="1:6" x14ac:dyDescent="0.2">
      <c r="A41" s="3" t="s">
        <v>300</v>
      </c>
      <c r="B41" s="3" t="s">
        <v>301</v>
      </c>
      <c r="C41" s="69" t="s">
        <v>302</v>
      </c>
      <c r="D41" s="3" t="s">
        <v>496</v>
      </c>
      <c r="E41" s="3" t="s">
        <v>198</v>
      </c>
      <c r="F41" s="3" t="s">
        <v>786</v>
      </c>
    </row>
    <row r="42" spans="1:6" x14ac:dyDescent="0.2">
      <c r="A42" s="3" t="s">
        <v>484</v>
      </c>
      <c r="B42" s="3" t="s">
        <v>297</v>
      </c>
      <c r="C42" s="69" t="s">
        <v>485</v>
      </c>
      <c r="D42" s="3" t="s">
        <v>486</v>
      </c>
      <c r="E42" s="3" t="s">
        <v>359</v>
      </c>
      <c r="F42" s="3" t="s">
        <v>785</v>
      </c>
    </row>
    <row r="43" spans="1:6" x14ac:dyDescent="0.2">
      <c r="A43" s="3" t="s">
        <v>417</v>
      </c>
      <c r="B43" s="3" t="s">
        <v>418</v>
      </c>
      <c r="C43" s="69" t="s">
        <v>497</v>
      </c>
      <c r="D43" s="3" t="s">
        <v>420</v>
      </c>
      <c r="E43" s="3"/>
      <c r="F43" s="3" t="s">
        <v>787</v>
      </c>
    </row>
  </sheetData>
  <mergeCells count="1">
    <mergeCell ref="A1:F1"/>
  </mergeCells>
  <pageMargins left="0.7" right="0.7" top="0.75" bottom="0.75" header="0.3" footer="0.3"/>
  <pageSetup paperSize="9" orientation="landscape" horizontalDpi="0" verticalDpi="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9170D-5CDE-E045-BBF7-AD774B515D92}">
  <dimension ref="A1:N33"/>
  <sheetViews>
    <sheetView zoomScale="164" zoomScaleNormal="130" workbookViewId="0">
      <selection activeCell="C12" sqref="C12"/>
    </sheetView>
  </sheetViews>
  <sheetFormatPr baseColWidth="10" defaultRowHeight="16" x14ac:dyDescent="0.2"/>
  <cols>
    <col min="1" max="1" width="9.5" style="28" customWidth="1"/>
    <col min="2" max="2" width="23.33203125" style="28" customWidth="1"/>
    <col min="3" max="3" width="28.33203125" style="28" customWidth="1"/>
    <col min="4" max="4" width="9.6640625" style="33" customWidth="1"/>
    <col min="5" max="5" width="10.6640625" style="33" customWidth="1"/>
    <col min="6" max="6" width="8.83203125" style="33" customWidth="1"/>
    <col min="7" max="7" width="9" style="33" customWidth="1"/>
    <col min="8" max="8" width="13.83203125" style="28" customWidth="1"/>
    <col min="9" max="9" width="10.1640625" style="28" customWidth="1"/>
    <col min="10" max="16384" width="10.83203125" style="28"/>
  </cols>
  <sheetData>
    <row r="1" spans="1:14" ht="32" customHeight="1" x14ac:dyDescent="0.2">
      <c r="A1" s="122" t="s">
        <v>886</v>
      </c>
      <c r="B1" s="122"/>
      <c r="C1" s="122"/>
      <c r="D1" s="122"/>
      <c r="E1" s="122"/>
      <c r="F1" s="122"/>
      <c r="G1" s="122"/>
      <c r="H1" s="122"/>
      <c r="I1" s="122"/>
    </row>
    <row r="2" spans="1:14" s="29" customFormat="1" ht="42" x14ac:dyDescent="0.2">
      <c r="A2" s="71" t="s">
        <v>108</v>
      </c>
      <c r="B2" s="72" t="s">
        <v>109</v>
      </c>
      <c r="C2" s="72" t="s">
        <v>892</v>
      </c>
      <c r="D2" s="73" t="s">
        <v>811</v>
      </c>
      <c r="E2" s="73" t="s">
        <v>810</v>
      </c>
      <c r="F2" s="73" t="s">
        <v>812</v>
      </c>
      <c r="G2" s="73" t="s">
        <v>813</v>
      </c>
      <c r="H2" s="73" t="s">
        <v>829</v>
      </c>
      <c r="I2" s="74" t="s">
        <v>424</v>
      </c>
      <c r="J2" s="75"/>
      <c r="L2" s="30"/>
      <c r="M2" s="30"/>
      <c r="N2" s="30"/>
    </row>
    <row r="3" spans="1:14" s="20" customFormat="1" x14ac:dyDescent="0.2">
      <c r="A3" s="75">
        <v>3</v>
      </c>
      <c r="B3" s="76" t="s">
        <v>720</v>
      </c>
      <c r="C3" s="75" t="s">
        <v>695</v>
      </c>
      <c r="D3" s="77">
        <v>1.7</v>
      </c>
      <c r="E3" s="77">
        <v>81</v>
      </c>
      <c r="F3" s="77">
        <v>140</v>
      </c>
      <c r="G3" s="77" t="s">
        <v>434</v>
      </c>
      <c r="H3" s="76" t="s">
        <v>634</v>
      </c>
      <c r="I3" s="75">
        <v>64901838</v>
      </c>
      <c r="J3" s="75"/>
      <c r="L3" s="21"/>
      <c r="M3" s="21"/>
      <c r="N3" s="22"/>
    </row>
    <row r="4" spans="1:14" s="20" customFormat="1" x14ac:dyDescent="0.2">
      <c r="A4" s="75">
        <v>27</v>
      </c>
      <c r="B4" s="78" t="s">
        <v>643</v>
      </c>
      <c r="C4" s="75" t="s">
        <v>640</v>
      </c>
      <c r="D4" s="77">
        <v>14</v>
      </c>
      <c r="E4" s="77">
        <v>138</v>
      </c>
      <c r="F4" s="77">
        <v>2010</v>
      </c>
      <c r="G4" s="77" t="s">
        <v>434</v>
      </c>
      <c r="H4" s="76" t="s">
        <v>633</v>
      </c>
      <c r="I4" s="75">
        <v>63398820</v>
      </c>
      <c r="J4" s="75"/>
      <c r="L4" s="21"/>
      <c r="M4" s="23"/>
      <c r="N4" s="22"/>
    </row>
    <row r="5" spans="1:14" s="20" customFormat="1" ht="28" x14ac:dyDescent="0.2">
      <c r="A5" s="75">
        <v>37</v>
      </c>
      <c r="B5" s="76" t="s">
        <v>707</v>
      </c>
      <c r="C5" s="75" t="s">
        <v>696</v>
      </c>
      <c r="D5" s="77">
        <v>8.3000000000000007</v>
      </c>
      <c r="E5" s="77">
        <v>135</v>
      </c>
      <c r="F5" s="77">
        <v>1120</v>
      </c>
      <c r="G5" s="77" t="s">
        <v>435</v>
      </c>
      <c r="H5" s="76" t="s">
        <v>633</v>
      </c>
      <c r="I5" s="75">
        <v>62091808</v>
      </c>
      <c r="J5" s="75"/>
      <c r="L5" s="21"/>
      <c r="M5" s="21"/>
      <c r="N5" s="24"/>
    </row>
    <row r="6" spans="1:14" s="20" customFormat="1" ht="28" x14ac:dyDescent="0.2">
      <c r="A6" s="75">
        <v>43</v>
      </c>
      <c r="B6" s="78" t="s">
        <v>643</v>
      </c>
      <c r="C6" s="75" t="s">
        <v>645</v>
      </c>
      <c r="D6" s="77">
        <v>15.9</v>
      </c>
      <c r="E6" s="77">
        <v>130</v>
      </c>
      <c r="F6" s="77">
        <v>2070</v>
      </c>
      <c r="G6" s="77" t="s">
        <v>434</v>
      </c>
      <c r="H6" s="76" t="s">
        <v>633</v>
      </c>
      <c r="I6" s="75">
        <v>60802928</v>
      </c>
      <c r="J6" s="75"/>
      <c r="L6" s="21"/>
      <c r="M6" s="21"/>
      <c r="N6" s="22"/>
    </row>
    <row r="7" spans="1:14" s="20" customFormat="1" ht="28" x14ac:dyDescent="0.2">
      <c r="A7" s="75">
        <v>77</v>
      </c>
      <c r="B7" s="76" t="s">
        <v>721</v>
      </c>
      <c r="C7" s="75" t="s">
        <v>697</v>
      </c>
      <c r="D7" s="77">
        <v>14.5</v>
      </c>
      <c r="E7" s="77">
        <v>136</v>
      </c>
      <c r="F7" s="77">
        <v>1970</v>
      </c>
      <c r="G7" s="77" t="s">
        <v>434</v>
      </c>
      <c r="H7" s="76" t="s">
        <v>633</v>
      </c>
      <c r="I7" s="75">
        <v>47067118</v>
      </c>
      <c r="J7" s="75"/>
      <c r="L7" s="21"/>
      <c r="M7" s="23"/>
      <c r="N7" s="22"/>
    </row>
    <row r="8" spans="1:14" s="20" customFormat="1" x14ac:dyDescent="0.2">
      <c r="A8" s="75">
        <v>102</v>
      </c>
      <c r="B8" s="78" t="s">
        <v>429</v>
      </c>
      <c r="C8" s="75" t="s">
        <v>647</v>
      </c>
      <c r="D8" s="77">
        <v>3.8</v>
      </c>
      <c r="E8" s="77">
        <v>130</v>
      </c>
      <c r="F8" s="77">
        <v>490</v>
      </c>
      <c r="G8" s="77" t="s">
        <v>434</v>
      </c>
      <c r="H8" s="76" t="s">
        <v>633</v>
      </c>
      <c r="I8" s="75">
        <v>44264446</v>
      </c>
      <c r="J8" s="75"/>
      <c r="L8" s="21"/>
      <c r="M8" s="23"/>
      <c r="N8" s="22"/>
    </row>
    <row r="9" spans="1:14" s="20" customFormat="1" x14ac:dyDescent="0.2">
      <c r="A9" s="75">
        <v>104</v>
      </c>
      <c r="B9" s="78" t="s">
        <v>430</v>
      </c>
      <c r="C9" s="75" t="s">
        <v>637</v>
      </c>
      <c r="D9" s="77">
        <v>6.9</v>
      </c>
      <c r="E9" s="77">
        <v>135</v>
      </c>
      <c r="F9" s="77">
        <v>930</v>
      </c>
      <c r="G9" s="77" t="s">
        <v>434</v>
      </c>
      <c r="H9" s="76" t="s">
        <v>633</v>
      </c>
      <c r="I9" s="75">
        <v>53155912</v>
      </c>
      <c r="J9" s="75"/>
      <c r="L9" s="21"/>
      <c r="M9" s="21"/>
      <c r="N9" s="22"/>
    </row>
    <row r="10" spans="1:14" s="20" customFormat="1" ht="28" x14ac:dyDescent="0.2">
      <c r="A10" s="75">
        <v>107.1</v>
      </c>
      <c r="B10" s="76" t="s">
        <v>724</v>
      </c>
      <c r="C10" s="75" t="s">
        <v>723</v>
      </c>
      <c r="D10" s="77">
        <v>8</v>
      </c>
      <c r="E10" s="77">
        <v>141</v>
      </c>
      <c r="F10" s="77">
        <v>1130</v>
      </c>
      <c r="G10" s="77" t="s">
        <v>434</v>
      </c>
      <c r="H10" s="76" t="s">
        <v>633</v>
      </c>
      <c r="I10" s="75">
        <v>61568812</v>
      </c>
      <c r="J10" s="75"/>
      <c r="L10" s="21"/>
      <c r="M10" s="23"/>
      <c r="N10" s="22"/>
    </row>
    <row r="11" spans="1:14" s="20" customFormat="1" x14ac:dyDescent="0.2">
      <c r="A11" s="75">
        <v>110.1</v>
      </c>
      <c r="B11" s="76" t="s">
        <v>710</v>
      </c>
      <c r="C11" s="75" t="s">
        <v>698</v>
      </c>
      <c r="D11" s="77">
        <v>3.8</v>
      </c>
      <c r="E11" s="77">
        <v>159</v>
      </c>
      <c r="F11" s="77">
        <v>600</v>
      </c>
      <c r="G11" s="77" t="s">
        <v>434</v>
      </c>
      <c r="H11" s="76" t="s">
        <v>633</v>
      </c>
      <c r="I11" s="75">
        <v>60109730</v>
      </c>
      <c r="J11" s="75"/>
      <c r="L11" s="21"/>
      <c r="M11" s="21"/>
      <c r="N11" s="22"/>
    </row>
    <row r="12" spans="1:14" s="20" customFormat="1" x14ac:dyDescent="0.2">
      <c r="A12" s="75">
        <v>114.1</v>
      </c>
      <c r="B12" s="78" t="s">
        <v>429</v>
      </c>
      <c r="C12" s="75" t="s">
        <v>648</v>
      </c>
      <c r="D12" s="77">
        <v>7</v>
      </c>
      <c r="E12" s="77">
        <v>133</v>
      </c>
      <c r="F12" s="77">
        <v>930</v>
      </c>
      <c r="G12" s="77" t="s">
        <v>434</v>
      </c>
      <c r="H12" s="76" t="s">
        <v>633</v>
      </c>
      <c r="I12" s="75">
        <v>46109156</v>
      </c>
      <c r="J12" s="75"/>
      <c r="L12" s="21"/>
      <c r="M12" s="21"/>
      <c r="N12" s="22"/>
    </row>
    <row r="13" spans="1:14" s="20" customFormat="1" x14ac:dyDescent="0.2">
      <c r="A13" s="75">
        <v>124</v>
      </c>
      <c r="B13" s="78" t="s">
        <v>432</v>
      </c>
      <c r="C13" s="75" t="s">
        <v>638</v>
      </c>
      <c r="D13" s="77">
        <v>13.2</v>
      </c>
      <c r="E13" s="77">
        <v>135</v>
      </c>
      <c r="F13" s="77">
        <v>1780</v>
      </c>
      <c r="G13" s="77" t="s">
        <v>434</v>
      </c>
      <c r="H13" s="76" t="s">
        <v>633</v>
      </c>
      <c r="I13" s="75">
        <v>59766836</v>
      </c>
      <c r="L13" s="21"/>
      <c r="M13" s="23"/>
      <c r="N13" s="22"/>
    </row>
    <row r="14" spans="1:14" s="20" customFormat="1" ht="42" x14ac:dyDescent="0.2">
      <c r="A14" s="75">
        <v>126</v>
      </c>
      <c r="B14" s="78" t="s">
        <v>913</v>
      </c>
      <c r="C14" s="76" t="s">
        <v>914</v>
      </c>
      <c r="D14" s="77">
        <v>1.8</v>
      </c>
      <c r="E14" s="77">
        <v>137</v>
      </c>
      <c r="F14" s="77">
        <v>250</v>
      </c>
      <c r="G14" s="77" t="s">
        <v>434</v>
      </c>
      <c r="H14" s="76" t="s">
        <v>632</v>
      </c>
      <c r="I14" s="75">
        <v>66064472</v>
      </c>
      <c r="L14" s="21"/>
      <c r="M14" s="23"/>
      <c r="N14" s="22"/>
    </row>
    <row r="15" spans="1:14" s="20" customFormat="1" ht="28" x14ac:dyDescent="0.2">
      <c r="A15" s="75">
        <v>129</v>
      </c>
      <c r="B15" s="76" t="s">
        <v>425</v>
      </c>
      <c r="C15" s="75" t="s">
        <v>641</v>
      </c>
      <c r="D15" s="77">
        <v>0.3</v>
      </c>
      <c r="E15" s="77">
        <v>135</v>
      </c>
      <c r="F15" s="77">
        <v>40</v>
      </c>
      <c r="G15" s="77" t="s">
        <v>433</v>
      </c>
      <c r="H15" s="76" t="s">
        <v>634</v>
      </c>
      <c r="I15" s="75">
        <v>63525092</v>
      </c>
      <c r="L15" s="21"/>
      <c r="M15" s="21"/>
      <c r="N15" s="22"/>
    </row>
    <row r="16" spans="1:14" s="20" customFormat="1" ht="42" x14ac:dyDescent="0.2">
      <c r="A16" s="75">
        <v>131</v>
      </c>
      <c r="B16" s="76" t="s">
        <v>425</v>
      </c>
      <c r="C16" s="75" t="s">
        <v>642</v>
      </c>
      <c r="D16" s="77">
        <v>2.8</v>
      </c>
      <c r="E16" s="77">
        <v>137</v>
      </c>
      <c r="F16" s="77">
        <v>380</v>
      </c>
      <c r="G16" s="77" t="s">
        <v>434</v>
      </c>
      <c r="H16" s="76" t="s">
        <v>632</v>
      </c>
      <c r="I16" s="75">
        <v>64231952</v>
      </c>
      <c r="L16" s="21"/>
      <c r="M16" s="23"/>
      <c r="N16" s="22"/>
    </row>
    <row r="17" spans="1:14" s="20" customFormat="1" x14ac:dyDescent="0.2">
      <c r="A17" s="75">
        <v>136</v>
      </c>
      <c r="B17" s="76" t="s">
        <v>706</v>
      </c>
      <c r="C17" s="75" t="s">
        <v>699</v>
      </c>
      <c r="D17" s="77">
        <v>3.8</v>
      </c>
      <c r="E17" s="77">
        <v>135</v>
      </c>
      <c r="F17" s="77">
        <v>510</v>
      </c>
      <c r="G17" s="77" t="s">
        <v>434</v>
      </c>
      <c r="H17" s="76" t="s">
        <v>633</v>
      </c>
      <c r="I17" s="75">
        <v>61673552</v>
      </c>
      <c r="L17" s="21"/>
      <c r="M17" s="21"/>
      <c r="N17" s="22"/>
    </row>
    <row r="18" spans="1:14" s="20" customFormat="1" ht="42" x14ac:dyDescent="0.2">
      <c r="A18" s="75">
        <v>139.1</v>
      </c>
      <c r="B18" s="78" t="s">
        <v>426</v>
      </c>
      <c r="C18" s="75" t="s">
        <v>639</v>
      </c>
      <c r="D18" s="77">
        <v>2.4</v>
      </c>
      <c r="E18" s="77">
        <v>135</v>
      </c>
      <c r="F18" s="77">
        <v>320</v>
      </c>
      <c r="G18" s="77" t="s">
        <v>434</v>
      </c>
      <c r="H18" s="76" t="s">
        <v>632</v>
      </c>
      <c r="I18" s="75">
        <v>65250992</v>
      </c>
      <c r="L18" s="21"/>
      <c r="M18" s="23"/>
      <c r="N18" s="22"/>
    </row>
    <row r="19" spans="1:14" s="20" customFormat="1" ht="28" x14ac:dyDescent="0.2">
      <c r="A19" s="75">
        <v>146</v>
      </c>
      <c r="B19" s="76" t="s">
        <v>722</v>
      </c>
      <c r="C19" s="75" t="s">
        <v>700</v>
      </c>
      <c r="D19" s="77">
        <v>1.7</v>
      </c>
      <c r="E19" s="77">
        <v>137</v>
      </c>
      <c r="F19" s="77">
        <v>230</v>
      </c>
      <c r="G19" s="77" t="s">
        <v>433</v>
      </c>
      <c r="H19" s="76" t="s">
        <v>634</v>
      </c>
      <c r="I19" s="75">
        <v>63901838</v>
      </c>
      <c r="L19" s="21"/>
      <c r="M19" s="23"/>
      <c r="N19" s="22"/>
    </row>
    <row r="20" spans="1:14" s="20" customFormat="1" ht="42" x14ac:dyDescent="0.2">
      <c r="A20" s="75">
        <v>159</v>
      </c>
      <c r="B20" s="76" t="s">
        <v>711</v>
      </c>
      <c r="C20" s="75" t="s">
        <v>701</v>
      </c>
      <c r="D20" s="77">
        <v>1.3</v>
      </c>
      <c r="E20" s="77">
        <v>158</v>
      </c>
      <c r="F20" s="77">
        <v>210</v>
      </c>
      <c r="G20" s="77" t="s">
        <v>434</v>
      </c>
      <c r="H20" s="76" t="s">
        <v>632</v>
      </c>
      <c r="I20" s="75">
        <v>64516228</v>
      </c>
      <c r="L20" s="21"/>
      <c r="M20" s="23"/>
      <c r="N20" s="22"/>
    </row>
    <row r="21" spans="1:14" s="20" customFormat="1" x14ac:dyDescent="0.2">
      <c r="A21" s="75">
        <v>164</v>
      </c>
      <c r="B21" s="78" t="s">
        <v>644</v>
      </c>
      <c r="C21" s="75" t="s">
        <v>646</v>
      </c>
      <c r="D21" s="77">
        <v>11</v>
      </c>
      <c r="E21" s="77">
        <v>88</v>
      </c>
      <c r="F21" s="77">
        <v>970</v>
      </c>
      <c r="G21" s="77" t="s">
        <v>436</v>
      </c>
      <c r="H21" s="76" t="s">
        <v>633</v>
      </c>
      <c r="I21" s="75">
        <v>59449494</v>
      </c>
      <c r="L21" s="21"/>
      <c r="M21" s="21"/>
      <c r="N21" s="22"/>
    </row>
    <row r="22" spans="1:14" s="20" customFormat="1" ht="42" x14ac:dyDescent="0.2">
      <c r="A22" s="75">
        <v>175.1</v>
      </c>
      <c r="B22" s="76" t="s">
        <v>709</v>
      </c>
      <c r="C22" s="75" t="s">
        <v>702</v>
      </c>
      <c r="D22" s="77">
        <v>2.8</v>
      </c>
      <c r="E22" s="77">
        <v>81</v>
      </c>
      <c r="F22" s="77">
        <v>230</v>
      </c>
      <c r="G22" s="77" t="s">
        <v>434</v>
      </c>
      <c r="H22" s="76" t="s">
        <v>632</v>
      </c>
      <c r="I22" s="75">
        <v>65802436</v>
      </c>
      <c r="L22" s="21"/>
      <c r="M22" s="23"/>
      <c r="N22" s="22"/>
    </row>
    <row r="23" spans="1:14" s="20" customFormat="1" x14ac:dyDescent="0.2">
      <c r="A23" s="75" t="s">
        <v>428</v>
      </c>
      <c r="B23" s="76" t="s">
        <v>712</v>
      </c>
      <c r="C23" s="75" t="s">
        <v>703</v>
      </c>
      <c r="D23" s="77">
        <v>3.9</v>
      </c>
      <c r="E23" s="77">
        <v>33</v>
      </c>
      <c r="F23" s="77">
        <v>130</v>
      </c>
      <c r="G23" s="77" t="s">
        <v>435</v>
      </c>
      <c r="H23" s="76" t="s">
        <v>634</v>
      </c>
      <c r="I23" s="75">
        <v>63746554</v>
      </c>
      <c r="L23" s="21"/>
      <c r="M23" s="21"/>
      <c r="N23" s="22"/>
    </row>
    <row r="24" spans="1:14" s="20" customFormat="1" ht="28" x14ac:dyDescent="0.2">
      <c r="A24" s="75" t="s">
        <v>427</v>
      </c>
      <c r="B24" s="76" t="s">
        <v>713</v>
      </c>
      <c r="C24" s="75" t="s">
        <v>704</v>
      </c>
      <c r="D24" s="77">
        <v>2.2000000000000002</v>
      </c>
      <c r="E24" s="77">
        <v>33</v>
      </c>
      <c r="F24" s="77">
        <v>70</v>
      </c>
      <c r="G24" s="77" t="s">
        <v>434</v>
      </c>
      <c r="H24" s="76" t="s">
        <v>634</v>
      </c>
      <c r="I24" s="75">
        <v>64448132</v>
      </c>
      <c r="L24" s="21"/>
      <c r="M24" s="23"/>
      <c r="N24" s="22"/>
    </row>
    <row r="25" spans="1:14" s="20" customFormat="1" ht="42" x14ac:dyDescent="0.2">
      <c r="A25" s="75" t="s">
        <v>431</v>
      </c>
      <c r="B25" s="76" t="s">
        <v>708</v>
      </c>
      <c r="C25" s="75" t="s">
        <v>705</v>
      </c>
      <c r="D25" s="77">
        <v>4.9000000000000004</v>
      </c>
      <c r="E25" s="77">
        <v>43</v>
      </c>
      <c r="F25" s="77">
        <v>210</v>
      </c>
      <c r="G25" s="77" t="s">
        <v>434</v>
      </c>
      <c r="H25" s="76" t="s">
        <v>632</v>
      </c>
      <c r="I25" s="75">
        <v>23607730</v>
      </c>
      <c r="L25" s="21"/>
      <c r="M25" s="23"/>
      <c r="N25" s="22"/>
    </row>
    <row r="26" spans="1:14" x14ac:dyDescent="0.2">
      <c r="A26" s="25"/>
      <c r="B26" s="25"/>
      <c r="C26" s="25"/>
      <c r="D26" s="31"/>
      <c r="E26" s="31"/>
      <c r="F26" s="31"/>
      <c r="G26" s="31"/>
      <c r="H26" s="26"/>
      <c r="I26" s="27"/>
      <c r="N26" s="26"/>
    </row>
    <row r="27" spans="1:14" x14ac:dyDescent="0.2">
      <c r="A27" s="25"/>
      <c r="B27" s="25"/>
      <c r="C27" s="25"/>
      <c r="D27" s="31"/>
      <c r="E27" s="31"/>
      <c r="F27" s="31"/>
      <c r="G27" s="31"/>
      <c r="H27" s="26"/>
      <c r="I27" s="27"/>
      <c r="N27" s="26"/>
    </row>
    <row r="28" spans="1:14" x14ac:dyDescent="0.2">
      <c r="A28" s="25"/>
      <c r="B28" s="25"/>
      <c r="C28" s="25"/>
      <c r="D28" s="31"/>
      <c r="E28" s="31"/>
      <c r="F28" s="31"/>
      <c r="G28" s="31"/>
      <c r="H28" s="26"/>
      <c r="I28" s="27"/>
      <c r="N28" s="26"/>
    </row>
    <row r="29" spans="1:14" x14ac:dyDescent="0.2">
      <c r="A29" s="26"/>
      <c r="C29" s="26"/>
      <c r="D29" s="31"/>
      <c r="E29" s="31"/>
      <c r="F29" s="31"/>
      <c r="G29" s="31"/>
      <c r="H29" s="26"/>
      <c r="I29" s="27"/>
      <c r="N29" s="26"/>
    </row>
    <row r="30" spans="1:14" x14ac:dyDescent="0.2">
      <c r="A30" s="25"/>
      <c r="C30" s="25"/>
      <c r="D30" s="31"/>
      <c r="E30" s="31"/>
      <c r="F30" s="31"/>
      <c r="G30" s="31"/>
      <c r="H30" s="26"/>
      <c r="I30" s="27"/>
      <c r="N30" s="26"/>
    </row>
    <row r="31" spans="1:14" x14ac:dyDescent="0.2">
      <c r="A31" s="25"/>
      <c r="C31" s="25"/>
      <c r="D31" s="31"/>
      <c r="E31" s="31"/>
      <c r="F31" s="31"/>
      <c r="G31" s="31"/>
      <c r="H31" s="26"/>
      <c r="I31" s="27"/>
      <c r="N31" s="26"/>
    </row>
    <row r="32" spans="1:14" x14ac:dyDescent="0.2">
      <c r="A32" s="25"/>
      <c r="C32" s="25"/>
      <c r="D32" s="32"/>
      <c r="E32" s="32"/>
      <c r="F32" s="32"/>
      <c r="G32" s="31"/>
      <c r="H32" s="26"/>
      <c r="I32" s="27"/>
      <c r="N32" s="26"/>
    </row>
    <row r="33" spans="1:14" x14ac:dyDescent="0.2">
      <c r="A33" s="25"/>
      <c r="C33" s="25"/>
      <c r="D33" s="32"/>
      <c r="E33" s="32"/>
      <c r="F33" s="32"/>
      <c r="G33" s="31"/>
      <c r="H33" s="26"/>
      <c r="I33" s="27"/>
      <c r="N33" s="26"/>
    </row>
  </sheetData>
  <sortState xmlns:xlrd2="http://schemas.microsoft.com/office/spreadsheetml/2017/richdata2" ref="A3:I33">
    <sortCondition ref="A2:A33"/>
  </sortState>
  <mergeCells count="1">
    <mergeCell ref="A1:I1"/>
  </mergeCells>
  <conditionalFormatting sqref="L12">
    <cfRule type="colorScale" priority="3">
      <colorScale>
        <cfvo type="num" val="0"/>
        <cfvo type="num" val="3"/>
        <cfvo type="num" val="14"/>
        <color rgb="FFFF7128"/>
        <color rgb="FFFFEB84"/>
        <color rgb="FF92D050"/>
      </colorScale>
    </cfRule>
  </conditionalFormatting>
  <pageMargins left="0.7" right="0.7" top="0.75" bottom="0.75" header="0.3" footer="0.3"/>
  <pageSetup paperSize="9" orientation="landscape" horizontalDpi="0" verticalDpi="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9913-C25D-5B49-BD40-449DD2977A69}">
  <dimension ref="A1:F89"/>
  <sheetViews>
    <sheetView zoomScale="169" workbookViewId="0">
      <selection activeCell="E93" sqref="E93"/>
    </sheetView>
  </sheetViews>
  <sheetFormatPr baseColWidth="10" defaultRowHeight="14" x14ac:dyDescent="0.2"/>
  <cols>
    <col min="1" max="1" width="13.6640625" style="38" customWidth="1"/>
    <col min="2" max="2" width="19.6640625" style="38" customWidth="1"/>
    <col min="3" max="3" width="21.1640625" style="39" customWidth="1"/>
    <col min="4" max="4" width="11" style="38" customWidth="1"/>
    <col min="5" max="5" width="22.1640625" style="38" customWidth="1"/>
    <col min="6" max="6" width="39.1640625" style="44" customWidth="1"/>
    <col min="7" max="16384" width="10.83203125" style="42"/>
  </cols>
  <sheetData>
    <row r="1" spans="1:6" s="45" customFormat="1" ht="31" customHeight="1" x14ac:dyDescent="0.2">
      <c r="A1" s="121" t="s">
        <v>887</v>
      </c>
      <c r="B1" s="121"/>
      <c r="C1" s="121"/>
      <c r="D1" s="121"/>
      <c r="E1" s="121"/>
      <c r="F1" s="121"/>
    </row>
    <row r="2" spans="1:6" s="37" customFormat="1" ht="28" x14ac:dyDescent="0.2">
      <c r="A2" s="35" t="s">
        <v>190</v>
      </c>
      <c r="B2" s="35" t="s">
        <v>191</v>
      </c>
      <c r="C2" s="36" t="s">
        <v>192</v>
      </c>
      <c r="D2" s="35" t="s">
        <v>193</v>
      </c>
      <c r="E2" s="35" t="s">
        <v>3</v>
      </c>
      <c r="F2" s="35" t="s">
        <v>892</v>
      </c>
    </row>
    <row r="3" spans="1:6" x14ac:dyDescent="0.2">
      <c r="A3" s="38" t="s">
        <v>417</v>
      </c>
      <c r="B3" s="38" t="s">
        <v>418</v>
      </c>
      <c r="C3" s="39" t="s">
        <v>419</v>
      </c>
      <c r="D3" s="38" t="s">
        <v>420</v>
      </c>
      <c r="E3" s="38" t="s">
        <v>421</v>
      </c>
      <c r="F3" s="41" t="s">
        <v>506</v>
      </c>
    </row>
    <row r="4" spans="1:6" x14ac:dyDescent="0.2">
      <c r="A4" s="38" t="s">
        <v>194</v>
      </c>
      <c r="B4" s="38" t="s">
        <v>195</v>
      </c>
      <c r="C4" s="39" t="s">
        <v>196</v>
      </c>
      <c r="D4" s="38" t="s">
        <v>197</v>
      </c>
      <c r="E4" s="38" t="s">
        <v>228</v>
      </c>
      <c r="F4" s="41" t="s">
        <v>509</v>
      </c>
    </row>
    <row r="5" spans="1:6" x14ac:dyDescent="0.2">
      <c r="A5" s="38" t="s">
        <v>194</v>
      </c>
      <c r="B5" s="38" t="s">
        <v>195</v>
      </c>
      <c r="C5" s="39" t="s">
        <v>199</v>
      </c>
      <c r="D5" s="38" t="s">
        <v>303</v>
      </c>
      <c r="E5" s="38" t="s">
        <v>228</v>
      </c>
      <c r="F5" s="41" t="s">
        <v>508</v>
      </c>
    </row>
    <row r="6" spans="1:6" x14ac:dyDescent="0.2">
      <c r="A6" s="38" t="s">
        <v>194</v>
      </c>
      <c r="B6" s="38" t="s">
        <v>200</v>
      </c>
      <c r="C6" s="39" t="s">
        <v>304</v>
      </c>
      <c r="D6" s="38" t="s">
        <v>305</v>
      </c>
      <c r="E6" s="38" t="s">
        <v>228</v>
      </c>
      <c r="F6" s="41" t="s">
        <v>573</v>
      </c>
    </row>
    <row r="7" spans="1:6" x14ac:dyDescent="0.2">
      <c r="A7" s="38" t="s">
        <v>194</v>
      </c>
      <c r="B7" s="38" t="s">
        <v>200</v>
      </c>
      <c r="C7" s="39" t="s">
        <v>201</v>
      </c>
      <c r="D7" s="38" t="s">
        <v>202</v>
      </c>
      <c r="E7" s="38" t="s">
        <v>228</v>
      </c>
      <c r="F7" s="41" t="s">
        <v>574</v>
      </c>
    </row>
    <row r="8" spans="1:6" x14ac:dyDescent="0.2">
      <c r="A8" s="38" t="s">
        <v>194</v>
      </c>
      <c r="B8" s="38" t="s">
        <v>200</v>
      </c>
      <c r="C8" s="39" t="s">
        <v>306</v>
      </c>
      <c r="D8" s="38" t="s">
        <v>307</v>
      </c>
      <c r="E8" s="38" t="s">
        <v>228</v>
      </c>
      <c r="F8" s="41" t="s">
        <v>561</v>
      </c>
    </row>
    <row r="9" spans="1:6" x14ac:dyDescent="0.2">
      <c r="A9" s="38" t="s">
        <v>194</v>
      </c>
      <c r="B9" s="38" t="s">
        <v>200</v>
      </c>
      <c r="C9" s="39" t="s">
        <v>308</v>
      </c>
      <c r="D9" s="38" t="s">
        <v>309</v>
      </c>
      <c r="E9" s="38" t="s">
        <v>228</v>
      </c>
      <c r="F9" s="41" t="s">
        <v>545</v>
      </c>
    </row>
    <row r="10" spans="1:6" x14ac:dyDescent="0.2">
      <c r="A10" s="38" t="s">
        <v>194</v>
      </c>
      <c r="B10" s="38" t="s">
        <v>200</v>
      </c>
      <c r="C10" s="39" t="s">
        <v>203</v>
      </c>
      <c r="D10" s="38" t="s">
        <v>204</v>
      </c>
      <c r="E10" s="38" t="s">
        <v>228</v>
      </c>
      <c r="F10" s="41" t="s">
        <v>575</v>
      </c>
    </row>
    <row r="11" spans="1:6" x14ac:dyDescent="0.2">
      <c r="A11" s="38" t="s">
        <v>194</v>
      </c>
      <c r="B11" s="38" t="s">
        <v>200</v>
      </c>
      <c r="C11" s="39" t="s">
        <v>310</v>
      </c>
      <c r="D11" s="38" t="s">
        <v>311</v>
      </c>
      <c r="E11" s="38" t="s">
        <v>228</v>
      </c>
      <c r="F11" s="41" t="s">
        <v>582</v>
      </c>
    </row>
    <row r="12" spans="1:6" x14ac:dyDescent="0.2">
      <c r="A12" s="38" t="s">
        <v>194</v>
      </c>
      <c r="B12" s="38" t="s">
        <v>200</v>
      </c>
      <c r="C12" s="39" t="s">
        <v>205</v>
      </c>
      <c r="D12" s="38" t="s">
        <v>206</v>
      </c>
      <c r="E12" s="38" t="s">
        <v>228</v>
      </c>
      <c r="F12" s="41" t="s">
        <v>583</v>
      </c>
    </row>
    <row r="13" spans="1:6" x14ac:dyDescent="0.2">
      <c r="A13" s="38" t="s">
        <v>194</v>
      </c>
      <c r="B13" s="38" t="s">
        <v>200</v>
      </c>
      <c r="C13" s="39" t="s">
        <v>312</v>
      </c>
      <c r="D13" s="38" t="s">
        <v>313</v>
      </c>
      <c r="E13" s="38" t="s">
        <v>228</v>
      </c>
      <c r="F13" s="41" t="s">
        <v>572</v>
      </c>
    </row>
    <row r="14" spans="1:6" x14ac:dyDescent="0.2">
      <c r="A14" s="38" t="s">
        <v>194</v>
      </c>
      <c r="B14" s="38" t="s">
        <v>200</v>
      </c>
      <c r="C14" s="39" t="s">
        <v>207</v>
      </c>
      <c r="D14" s="38" t="s">
        <v>208</v>
      </c>
      <c r="E14" s="38" t="s">
        <v>228</v>
      </c>
      <c r="F14" s="41" t="s">
        <v>547</v>
      </c>
    </row>
    <row r="15" spans="1:6" x14ac:dyDescent="0.2">
      <c r="A15" s="38" t="s">
        <v>194</v>
      </c>
      <c r="B15" s="38" t="s">
        <v>200</v>
      </c>
      <c r="C15" s="39" t="s">
        <v>209</v>
      </c>
      <c r="D15" s="38" t="s">
        <v>210</v>
      </c>
      <c r="E15" s="38" t="s">
        <v>228</v>
      </c>
      <c r="F15" s="41" t="s">
        <v>581</v>
      </c>
    </row>
    <row r="16" spans="1:6" x14ac:dyDescent="0.2">
      <c r="A16" s="38" t="s">
        <v>194</v>
      </c>
      <c r="B16" s="38" t="s">
        <v>200</v>
      </c>
      <c r="C16" s="39" t="s">
        <v>314</v>
      </c>
      <c r="D16" s="38" t="s">
        <v>315</v>
      </c>
      <c r="E16" s="38" t="s">
        <v>228</v>
      </c>
      <c r="F16" s="41" t="s">
        <v>569</v>
      </c>
    </row>
    <row r="17" spans="1:6" x14ac:dyDescent="0.2">
      <c r="A17" s="38" t="s">
        <v>194</v>
      </c>
      <c r="B17" s="38" t="s">
        <v>200</v>
      </c>
      <c r="C17" s="39" t="s">
        <v>744</v>
      </c>
      <c r="D17" s="38" t="s">
        <v>316</v>
      </c>
      <c r="E17" s="38" t="s">
        <v>228</v>
      </c>
      <c r="F17" s="41" t="s">
        <v>546</v>
      </c>
    </row>
    <row r="18" spans="1:6" x14ac:dyDescent="0.2">
      <c r="A18" s="38" t="s">
        <v>194</v>
      </c>
      <c r="B18" s="38" t="s">
        <v>200</v>
      </c>
      <c r="C18" s="39" t="s">
        <v>747</v>
      </c>
      <c r="D18" s="38" t="s">
        <v>212</v>
      </c>
      <c r="E18" s="38" t="s">
        <v>228</v>
      </c>
      <c r="F18" s="41" t="s">
        <v>571</v>
      </c>
    </row>
    <row r="19" spans="1:6" x14ac:dyDescent="0.2">
      <c r="A19" s="38" t="s">
        <v>194</v>
      </c>
      <c r="B19" s="38" t="s">
        <v>200</v>
      </c>
      <c r="C19" s="39" t="s">
        <v>317</v>
      </c>
      <c r="D19" s="38" t="s">
        <v>318</v>
      </c>
      <c r="E19" s="38" t="s">
        <v>228</v>
      </c>
      <c r="F19" s="41" t="s">
        <v>580</v>
      </c>
    </row>
    <row r="20" spans="1:6" x14ac:dyDescent="0.2">
      <c r="A20" s="38" t="s">
        <v>194</v>
      </c>
      <c r="B20" s="38" t="s">
        <v>200</v>
      </c>
      <c r="C20" s="39" t="s">
        <v>746</v>
      </c>
      <c r="D20" s="38" t="s">
        <v>319</v>
      </c>
      <c r="E20" s="38" t="s">
        <v>228</v>
      </c>
      <c r="F20" s="41" t="s">
        <v>558</v>
      </c>
    </row>
    <row r="21" spans="1:6" x14ac:dyDescent="0.2">
      <c r="A21" s="38" t="s">
        <v>194</v>
      </c>
      <c r="B21" s="38" t="s">
        <v>200</v>
      </c>
      <c r="C21" s="39" t="s">
        <v>320</v>
      </c>
      <c r="D21" s="38" t="s">
        <v>321</v>
      </c>
      <c r="E21" s="38" t="s">
        <v>228</v>
      </c>
      <c r="F21" s="41" t="s">
        <v>577</v>
      </c>
    </row>
    <row r="22" spans="1:6" x14ac:dyDescent="0.2">
      <c r="A22" s="38" t="s">
        <v>194</v>
      </c>
      <c r="B22" s="38" t="s">
        <v>200</v>
      </c>
      <c r="C22" s="39" t="s">
        <v>322</v>
      </c>
      <c r="D22" s="38" t="s">
        <v>323</v>
      </c>
      <c r="E22" s="38" t="s">
        <v>228</v>
      </c>
      <c r="F22" s="41" t="s">
        <v>578</v>
      </c>
    </row>
    <row r="23" spans="1:6" x14ac:dyDescent="0.2">
      <c r="A23" s="38" t="s">
        <v>194</v>
      </c>
      <c r="B23" s="38" t="s">
        <v>200</v>
      </c>
      <c r="C23" s="39" t="s">
        <v>324</v>
      </c>
      <c r="D23" s="38" t="s">
        <v>325</v>
      </c>
      <c r="E23" s="38" t="s">
        <v>228</v>
      </c>
      <c r="F23" s="41" t="s">
        <v>570</v>
      </c>
    </row>
    <row r="24" spans="1:6" x14ac:dyDescent="0.2">
      <c r="A24" s="38" t="s">
        <v>194</v>
      </c>
      <c r="B24" s="38" t="s">
        <v>200</v>
      </c>
      <c r="C24" s="39" t="s">
        <v>326</v>
      </c>
      <c r="D24" s="38" t="s">
        <v>327</v>
      </c>
      <c r="E24" s="38" t="s">
        <v>228</v>
      </c>
      <c r="F24" s="41" t="s">
        <v>576</v>
      </c>
    </row>
    <row r="25" spans="1:6" x14ac:dyDescent="0.2">
      <c r="A25" s="38" t="s">
        <v>194</v>
      </c>
      <c r="B25" s="38" t="s">
        <v>200</v>
      </c>
      <c r="C25" s="39" t="s">
        <v>213</v>
      </c>
      <c r="D25" s="38" t="s">
        <v>214</v>
      </c>
      <c r="E25" s="38" t="s">
        <v>228</v>
      </c>
      <c r="F25" s="41" t="s">
        <v>584</v>
      </c>
    </row>
    <row r="26" spans="1:6" x14ac:dyDescent="0.2">
      <c r="A26" s="38" t="s">
        <v>194</v>
      </c>
      <c r="B26" s="38" t="s">
        <v>200</v>
      </c>
      <c r="C26" s="39" t="s">
        <v>215</v>
      </c>
      <c r="D26" s="38" t="s">
        <v>216</v>
      </c>
      <c r="E26" s="38" t="s">
        <v>228</v>
      </c>
      <c r="F26" s="41" t="s">
        <v>559</v>
      </c>
    </row>
    <row r="27" spans="1:6" x14ac:dyDescent="0.2">
      <c r="A27" s="38" t="s">
        <v>194</v>
      </c>
      <c r="B27" s="38" t="s">
        <v>200</v>
      </c>
      <c r="C27" s="39" t="s">
        <v>328</v>
      </c>
      <c r="D27" s="38" t="s">
        <v>329</v>
      </c>
      <c r="E27" s="38" t="s">
        <v>228</v>
      </c>
      <c r="F27" s="41" t="s">
        <v>579</v>
      </c>
    </row>
    <row r="28" spans="1:6" x14ac:dyDescent="0.2">
      <c r="A28" s="38" t="s">
        <v>194</v>
      </c>
      <c r="B28" s="38" t="s">
        <v>915</v>
      </c>
      <c r="C28" s="39" t="s">
        <v>366</v>
      </c>
      <c r="D28" s="38" t="s">
        <v>259</v>
      </c>
      <c r="E28" s="38" t="s">
        <v>228</v>
      </c>
      <c r="F28" s="41" t="s">
        <v>562</v>
      </c>
    </row>
    <row r="29" spans="1:6" x14ac:dyDescent="0.2">
      <c r="A29" s="38" t="s">
        <v>194</v>
      </c>
      <c r="B29" s="38" t="s">
        <v>915</v>
      </c>
      <c r="C29" s="39" t="s">
        <v>260</v>
      </c>
      <c r="D29" s="38" t="s">
        <v>261</v>
      </c>
      <c r="E29" s="40" t="s">
        <v>339</v>
      </c>
      <c r="F29" s="41" t="s">
        <v>568</v>
      </c>
    </row>
    <row r="30" spans="1:6" x14ac:dyDescent="0.2">
      <c r="A30" s="38" t="s">
        <v>194</v>
      </c>
      <c r="B30" s="38" t="s">
        <v>915</v>
      </c>
      <c r="C30" s="39" t="s">
        <v>262</v>
      </c>
      <c r="D30" s="38" t="s">
        <v>263</v>
      </c>
      <c r="E30" s="38" t="s">
        <v>228</v>
      </c>
      <c r="F30" s="41" t="s">
        <v>564</v>
      </c>
    </row>
    <row r="31" spans="1:6" x14ac:dyDescent="0.2">
      <c r="A31" s="38" t="s">
        <v>194</v>
      </c>
      <c r="B31" s="38" t="s">
        <v>915</v>
      </c>
      <c r="C31" s="39" t="s">
        <v>372</v>
      </c>
      <c r="D31" s="38" t="s">
        <v>373</v>
      </c>
      <c r="E31" s="38" t="s">
        <v>228</v>
      </c>
      <c r="F31" s="41" t="s">
        <v>560</v>
      </c>
    </row>
    <row r="32" spans="1:6" x14ac:dyDescent="0.2">
      <c r="A32" s="38" t="s">
        <v>194</v>
      </c>
      <c r="B32" s="38" t="s">
        <v>915</v>
      </c>
      <c r="C32" s="39" t="s">
        <v>374</v>
      </c>
      <c r="D32" s="38" t="s">
        <v>375</v>
      </c>
      <c r="E32" s="38" t="s">
        <v>228</v>
      </c>
      <c r="F32" s="41" t="s">
        <v>563</v>
      </c>
    </row>
    <row r="33" spans="1:6" x14ac:dyDescent="0.2">
      <c r="A33" s="38" t="s">
        <v>194</v>
      </c>
      <c r="B33" s="38" t="s">
        <v>915</v>
      </c>
      <c r="C33" s="39" t="s">
        <v>377</v>
      </c>
      <c r="D33" s="38" t="s">
        <v>378</v>
      </c>
      <c r="E33" s="38" t="s">
        <v>228</v>
      </c>
      <c r="F33" s="41" t="s">
        <v>567</v>
      </c>
    </row>
    <row r="34" spans="1:6" x14ac:dyDescent="0.2">
      <c r="A34" s="38" t="s">
        <v>194</v>
      </c>
      <c r="B34" s="38" t="s">
        <v>915</v>
      </c>
      <c r="C34" s="39" t="s">
        <v>379</v>
      </c>
      <c r="D34" s="38" t="s">
        <v>380</v>
      </c>
      <c r="E34" s="38" t="s">
        <v>228</v>
      </c>
      <c r="F34" s="41" t="s">
        <v>566</v>
      </c>
    </row>
    <row r="35" spans="1:6" x14ac:dyDescent="0.2">
      <c r="A35" s="38" t="s">
        <v>194</v>
      </c>
      <c r="B35" s="38" t="s">
        <v>915</v>
      </c>
      <c r="C35" s="39" t="s">
        <v>381</v>
      </c>
      <c r="D35" s="38" t="s">
        <v>382</v>
      </c>
      <c r="E35" s="38" t="s">
        <v>228</v>
      </c>
      <c r="F35" s="41" t="s">
        <v>565</v>
      </c>
    </row>
    <row r="36" spans="1:6" x14ac:dyDescent="0.2">
      <c r="A36" s="38" t="s">
        <v>194</v>
      </c>
      <c r="B36" s="38" t="s">
        <v>217</v>
      </c>
      <c r="C36" s="39" t="s">
        <v>330</v>
      </c>
      <c r="D36" s="38" t="s">
        <v>331</v>
      </c>
      <c r="E36" s="38" t="s">
        <v>228</v>
      </c>
      <c r="F36" s="41" t="s">
        <v>549</v>
      </c>
    </row>
    <row r="37" spans="1:6" x14ac:dyDescent="0.2">
      <c r="A37" s="38" t="s">
        <v>194</v>
      </c>
      <c r="B37" s="38" t="s">
        <v>217</v>
      </c>
      <c r="C37" s="39" t="s">
        <v>218</v>
      </c>
      <c r="D37" s="38" t="s">
        <v>219</v>
      </c>
      <c r="E37" s="38" t="s">
        <v>228</v>
      </c>
      <c r="F37" s="41" t="s">
        <v>539</v>
      </c>
    </row>
    <row r="38" spans="1:6" x14ac:dyDescent="0.2">
      <c r="A38" s="38" t="s">
        <v>194</v>
      </c>
      <c r="B38" s="38" t="s">
        <v>217</v>
      </c>
      <c r="C38" s="39" t="s">
        <v>332</v>
      </c>
      <c r="D38" s="38" t="s">
        <v>333</v>
      </c>
      <c r="E38" s="38" t="s">
        <v>228</v>
      </c>
      <c r="F38" s="41" t="s">
        <v>548</v>
      </c>
    </row>
    <row r="39" spans="1:6" x14ac:dyDescent="0.2">
      <c r="A39" s="38" t="s">
        <v>194</v>
      </c>
      <c r="B39" s="38" t="s">
        <v>217</v>
      </c>
      <c r="C39" s="39" t="s">
        <v>334</v>
      </c>
      <c r="D39" s="38" t="s">
        <v>335</v>
      </c>
      <c r="E39" s="38" t="s">
        <v>228</v>
      </c>
      <c r="F39" s="41" t="s">
        <v>557</v>
      </c>
    </row>
    <row r="40" spans="1:6" x14ac:dyDescent="0.2">
      <c r="A40" s="38" t="s">
        <v>194</v>
      </c>
      <c r="B40" s="38" t="s">
        <v>217</v>
      </c>
      <c r="C40" s="39" t="s">
        <v>743</v>
      </c>
      <c r="D40" s="38" t="s">
        <v>336</v>
      </c>
      <c r="E40" s="38" t="s">
        <v>228</v>
      </c>
      <c r="F40" s="41" t="s">
        <v>555</v>
      </c>
    </row>
    <row r="41" spans="1:6" x14ac:dyDescent="0.2">
      <c r="A41" s="38" t="s">
        <v>194</v>
      </c>
      <c r="B41" s="38" t="s">
        <v>217</v>
      </c>
      <c r="C41" s="39" t="s">
        <v>337</v>
      </c>
      <c r="D41" s="38" t="s">
        <v>338</v>
      </c>
      <c r="E41" s="38" t="s">
        <v>228</v>
      </c>
      <c r="F41" s="41" t="s">
        <v>550</v>
      </c>
    </row>
    <row r="42" spans="1:6" x14ac:dyDescent="0.2">
      <c r="A42" s="38" t="s">
        <v>194</v>
      </c>
      <c r="B42" s="38" t="s">
        <v>217</v>
      </c>
      <c r="C42" s="39" t="s">
        <v>220</v>
      </c>
      <c r="D42" s="38" t="s">
        <v>221</v>
      </c>
      <c r="E42" s="40" t="s">
        <v>339</v>
      </c>
      <c r="F42" s="41" t="s">
        <v>551</v>
      </c>
    </row>
    <row r="43" spans="1:6" x14ac:dyDescent="0.2">
      <c r="A43" s="38" t="s">
        <v>194</v>
      </c>
      <c r="B43" s="38" t="s">
        <v>217</v>
      </c>
      <c r="C43" s="39" t="s">
        <v>340</v>
      </c>
      <c r="D43" s="38" t="s">
        <v>341</v>
      </c>
      <c r="E43" s="38" t="s">
        <v>228</v>
      </c>
      <c r="F43" s="41" t="s">
        <v>553</v>
      </c>
    </row>
    <row r="44" spans="1:6" x14ac:dyDescent="0.2">
      <c r="A44" s="38" t="s">
        <v>194</v>
      </c>
      <c r="B44" s="38" t="s">
        <v>217</v>
      </c>
      <c r="C44" s="39" t="s">
        <v>342</v>
      </c>
      <c r="D44" s="38" t="s">
        <v>343</v>
      </c>
      <c r="E44" s="38" t="s">
        <v>228</v>
      </c>
      <c r="F44" s="41" t="s">
        <v>552</v>
      </c>
    </row>
    <row r="45" spans="1:6" x14ac:dyDescent="0.2">
      <c r="A45" s="38" t="s">
        <v>194</v>
      </c>
      <c r="B45" s="38" t="s">
        <v>217</v>
      </c>
      <c r="C45" s="39" t="s">
        <v>888</v>
      </c>
      <c r="D45" s="38" t="s">
        <v>344</v>
      </c>
      <c r="E45" s="38" t="s">
        <v>228</v>
      </c>
      <c r="F45" s="41" t="s">
        <v>556</v>
      </c>
    </row>
    <row r="46" spans="1:6" x14ac:dyDescent="0.2">
      <c r="A46" s="38" t="s">
        <v>194</v>
      </c>
      <c r="B46" s="38" t="s">
        <v>217</v>
      </c>
      <c r="C46" s="39" t="s">
        <v>345</v>
      </c>
      <c r="D46" s="38" t="s">
        <v>346</v>
      </c>
      <c r="E46" s="38" t="s">
        <v>228</v>
      </c>
      <c r="F46" s="41" t="s">
        <v>554</v>
      </c>
    </row>
    <row r="47" spans="1:6" x14ac:dyDescent="0.2">
      <c r="A47" s="38" t="s">
        <v>194</v>
      </c>
      <c r="B47" s="38" t="s">
        <v>223</v>
      </c>
      <c r="C47" s="39" t="s">
        <v>745</v>
      </c>
      <c r="D47" s="38" t="s">
        <v>225</v>
      </c>
      <c r="E47" s="38" t="s">
        <v>228</v>
      </c>
      <c r="F47" s="41" t="s">
        <v>514</v>
      </c>
    </row>
    <row r="48" spans="1:6" x14ac:dyDescent="0.2">
      <c r="A48" s="38" t="s">
        <v>194</v>
      </c>
      <c r="B48" s="38" t="s">
        <v>223</v>
      </c>
      <c r="C48" s="39" t="s">
        <v>226</v>
      </c>
      <c r="D48" s="38" t="s">
        <v>227</v>
      </c>
      <c r="E48" s="38" t="s">
        <v>228</v>
      </c>
      <c r="F48" s="41" t="s">
        <v>536</v>
      </c>
    </row>
    <row r="49" spans="1:6" x14ac:dyDescent="0.2">
      <c r="A49" s="38" t="s">
        <v>194</v>
      </c>
      <c r="B49" s="38" t="s">
        <v>223</v>
      </c>
      <c r="C49" s="39" t="s">
        <v>347</v>
      </c>
      <c r="D49" s="38" t="s">
        <v>348</v>
      </c>
      <c r="E49" s="38" t="s">
        <v>228</v>
      </c>
      <c r="F49" s="41" t="s">
        <v>544</v>
      </c>
    </row>
    <row r="50" spans="1:6" x14ac:dyDescent="0.2">
      <c r="A50" s="38" t="s">
        <v>194</v>
      </c>
      <c r="B50" s="38" t="s">
        <v>223</v>
      </c>
      <c r="C50" s="39" t="s">
        <v>349</v>
      </c>
      <c r="D50" s="38" t="s">
        <v>350</v>
      </c>
      <c r="E50" s="38" t="s">
        <v>228</v>
      </c>
      <c r="F50" s="41" t="s">
        <v>519</v>
      </c>
    </row>
    <row r="51" spans="1:6" x14ac:dyDescent="0.2">
      <c r="A51" s="38" t="s">
        <v>194</v>
      </c>
      <c r="B51" s="38" t="s">
        <v>223</v>
      </c>
      <c r="C51" s="39" t="s">
        <v>249</v>
      </c>
      <c r="D51" s="38" t="s">
        <v>250</v>
      </c>
      <c r="E51" s="38" t="s">
        <v>228</v>
      </c>
      <c r="F51" s="41" t="s">
        <v>520</v>
      </c>
    </row>
    <row r="52" spans="1:6" x14ac:dyDescent="0.2">
      <c r="A52" s="38" t="s">
        <v>194</v>
      </c>
      <c r="B52" s="38" t="s">
        <v>223</v>
      </c>
      <c r="C52" s="39" t="s">
        <v>351</v>
      </c>
      <c r="D52" s="38" t="s">
        <v>352</v>
      </c>
      <c r="E52" s="38" t="s">
        <v>228</v>
      </c>
      <c r="F52" s="41" t="s">
        <v>537</v>
      </c>
    </row>
    <row r="53" spans="1:6" x14ac:dyDescent="0.2">
      <c r="A53" s="38" t="s">
        <v>194</v>
      </c>
      <c r="B53" s="38" t="s">
        <v>223</v>
      </c>
      <c r="C53" s="39" t="s">
        <v>251</v>
      </c>
      <c r="D53" s="38" t="s">
        <v>252</v>
      </c>
      <c r="E53" s="38" t="s">
        <v>228</v>
      </c>
      <c r="F53" s="41" t="s">
        <v>538</v>
      </c>
    </row>
    <row r="54" spans="1:6" x14ac:dyDescent="0.2">
      <c r="A54" s="38" t="s">
        <v>194</v>
      </c>
      <c r="B54" s="38" t="s">
        <v>253</v>
      </c>
      <c r="C54" s="39" t="s">
        <v>353</v>
      </c>
      <c r="D54" s="38" t="s">
        <v>354</v>
      </c>
      <c r="E54" s="38" t="s">
        <v>228</v>
      </c>
      <c r="F54" s="41" t="s">
        <v>528</v>
      </c>
    </row>
    <row r="55" spans="1:6" x14ac:dyDescent="0.2">
      <c r="A55" s="38" t="s">
        <v>194</v>
      </c>
      <c r="B55" s="38" t="s">
        <v>253</v>
      </c>
      <c r="C55" s="39" t="s">
        <v>355</v>
      </c>
      <c r="D55" s="38" t="s">
        <v>356</v>
      </c>
      <c r="E55" s="38" t="s">
        <v>228</v>
      </c>
      <c r="F55" s="41" t="s">
        <v>526</v>
      </c>
    </row>
    <row r="56" spans="1:6" x14ac:dyDescent="0.2">
      <c r="A56" s="38" t="s">
        <v>194</v>
      </c>
      <c r="B56" s="38" t="s">
        <v>253</v>
      </c>
      <c r="C56" s="39" t="s">
        <v>357</v>
      </c>
      <c r="D56" s="38" t="s">
        <v>358</v>
      </c>
      <c r="E56" s="38" t="s">
        <v>228</v>
      </c>
      <c r="F56" s="41" t="s">
        <v>518</v>
      </c>
    </row>
    <row r="57" spans="1:6" x14ac:dyDescent="0.2">
      <c r="A57" s="38" t="s">
        <v>194</v>
      </c>
      <c r="B57" s="38" t="s">
        <v>253</v>
      </c>
      <c r="C57" s="39" t="s">
        <v>254</v>
      </c>
      <c r="D57" s="38" t="s">
        <v>255</v>
      </c>
      <c r="E57" s="40" t="s">
        <v>359</v>
      </c>
      <c r="F57" s="41" t="s">
        <v>527</v>
      </c>
    </row>
    <row r="58" spans="1:6" x14ac:dyDescent="0.2">
      <c r="A58" s="38" t="s">
        <v>194</v>
      </c>
      <c r="B58" s="38" t="s">
        <v>257</v>
      </c>
      <c r="C58" s="39" t="s">
        <v>751</v>
      </c>
      <c r="D58" s="38" t="s">
        <v>367</v>
      </c>
      <c r="E58" s="38" t="s">
        <v>228</v>
      </c>
      <c r="F58" s="41" t="s">
        <v>530</v>
      </c>
    </row>
    <row r="59" spans="1:6" x14ac:dyDescent="0.2">
      <c r="A59" s="38" t="s">
        <v>194</v>
      </c>
      <c r="B59" s="38" t="s">
        <v>257</v>
      </c>
      <c r="C59" s="39" t="s">
        <v>368</v>
      </c>
      <c r="D59" s="38" t="s">
        <v>369</v>
      </c>
      <c r="E59" s="38" t="s">
        <v>228</v>
      </c>
      <c r="F59" s="41" t="s">
        <v>543</v>
      </c>
    </row>
    <row r="60" spans="1:6" x14ac:dyDescent="0.2">
      <c r="A60" s="38" t="s">
        <v>296</v>
      </c>
      <c r="B60" s="38" t="s">
        <v>297</v>
      </c>
      <c r="C60" s="39" t="s">
        <v>298</v>
      </c>
      <c r="D60" s="38" t="s">
        <v>299</v>
      </c>
      <c r="E60" s="40" t="s">
        <v>359</v>
      </c>
      <c r="F60" s="41" t="s">
        <v>523</v>
      </c>
    </row>
    <row r="61" spans="1:6" x14ac:dyDescent="0.2">
      <c r="A61" s="38" t="s">
        <v>292</v>
      </c>
      <c r="B61" s="38" t="s">
        <v>399</v>
      </c>
      <c r="C61" s="39" t="s">
        <v>400</v>
      </c>
      <c r="D61" s="38" t="s">
        <v>401</v>
      </c>
      <c r="E61" s="40" t="s">
        <v>402</v>
      </c>
      <c r="F61" s="41" t="s">
        <v>588</v>
      </c>
    </row>
    <row r="62" spans="1:6" x14ac:dyDescent="0.2">
      <c r="A62" s="38" t="s">
        <v>194</v>
      </c>
      <c r="B62" s="38" t="s">
        <v>264</v>
      </c>
      <c r="C62" s="39" t="s">
        <v>265</v>
      </c>
      <c r="D62" s="38" t="s">
        <v>266</v>
      </c>
      <c r="E62" s="40" t="s">
        <v>383</v>
      </c>
      <c r="F62" s="41" t="s">
        <v>512</v>
      </c>
    </row>
    <row r="63" spans="1:6" x14ac:dyDescent="0.2">
      <c r="A63" s="38" t="s">
        <v>194</v>
      </c>
      <c r="B63" s="38" t="s">
        <v>264</v>
      </c>
      <c r="C63" s="39" t="s">
        <v>384</v>
      </c>
      <c r="D63" s="38" t="s">
        <v>269</v>
      </c>
      <c r="E63" s="38" t="s">
        <v>228</v>
      </c>
      <c r="F63" s="41" t="s">
        <v>513</v>
      </c>
    </row>
    <row r="64" spans="1:6" x14ac:dyDescent="0.2">
      <c r="A64" s="38" t="s">
        <v>194</v>
      </c>
      <c r="B64" s="38" t="s">
        <v>264</v>
      </c>
      <c r="C64" s="39" t="s">
        <v>385</v>
      </c>
      <c r="D64" s="38" t="s">
        <v>386</v>
      </c>
      <c r="E64" s="40" t="s">
        <v>387</v>
      </c>
      <c r="F64" s="41" t="s">
        <v>510</v>
      </c>
    </row>
    <row r="65" spans="1:6" x14ac:dyDescent="0.2">
      <c r="A65" s="38" t="s">
        <v>194</v>
      </c>
      <c r="B65" s="38" t="s">
        <v>264</v>
      </c>
      <c r="C65" s="39" t="s">
        <v>270</v>
      </c>
      <c r="D65" s="38" t="s">
        <v>271</v>
      </c>
      <c r="E65" s="40" t="s">
        <v>387</v>
      </c>
      <c r="F65" s="41" t="s">
        <v>541</v>
      </c>
    </row>
    <row r="66" spans="1:6" x14ac:dyDescent="0.2">
      <c r="A66" s="38" t="s">
        <v>194</v>
      </c>
      <c r="B66" s="38" t="s">
        <v>264</v>
      </c>
      <c r="C66" s="39" t="s">
        <v>273</v>
      </c>
      <c r="D66" s="38" t="s">
        <v>274</v>
      </c>
      <c r="E66" s="40" t="s">
        <v>387</v>
      </c>
      <c r="F66" s="41" t="s">
        <v>516</v>
      </c>
    </row>
    <row r="67" spans="1:6" x14ac:dyDescent="0.2">
      <c r="A67" s="38" t="s">
        <v>194</v>
      </c>
      <c r="B67" s="38" t="s">
        <v>264</v>
      </c>
      <c r="C67" s="39" t="s">
        <v>275</v>
      </c>
      <c r="D67" s="38" t="s">
        <v>276</v>
      </c>
      <c r="E67" s="38" t="s">
        <v>277</v>
      </c>
      <c r="F67" s="41" t="s">
        <v>511</v>
      </c>
    </row>
    <row r="68" spans="1:6" x14ac:dyDescent="0.2">
      <c r="A68" s="38" t="s">
        <v>194</v>
      </c>
      <c r="B68" s="38" t="s">
        <v>278</v>
      </c>
      <c r="C68" s="39" t="s">
        <v>279</v>
      </c>
      <c r="D68" s="38" t="s">
        <v>280</v>
      </c>
      <c r="E68" s="38" t="s">
        <v>228</v>
      </c>
      <c r="F68" s="41" t="s">
        <v>505</v>
      </c>
    </row>
    <row r="69" spans="1:6" x14ac:dyDescent="0.2">
      <c r="A69" s="38" t="s">
        <v>194</v>
      </c>
      <c r="B69" s="38" t="s">
        <v>278</v>
      </c>
      <c r="C69" s="39" t="s">
        <v>750</v>
      </c>
      <c r="D69" s="38" t="s">
        <v>388</v>
      </c>
      <c r="E69" s="38" t="s">
        <v>228</v>
      </c>
      <c r="F69" s="41" t="s">
        <v>504</v>
      </c>
    </row>
    <row r="70" spans="1:6" x14ac:dyDescent="0.2">
      <c r="A70" s="38" t="s">
        <v>292</v>
      </c>
      <c r="B70" s="38" t="s">
        <v>403</v>
      </c>
      <c r="C70" s="39" t="s">
        <v>404</v>
      </c>
      <c r="D70" s="38" t="s">
        <v>405</v>
      </c>
      <c r="E70" s="40" t="s">
        <v>402</v>
      </c>
      <c r="F70" s="41" t="s">
        <v>589</v>
      </c>
    </row>
    <row r="71" spans="1:6" x14ac:dyDescent="0.2">
      <c r="A71" s="38" t="s">
        <v>292</v>
      </c>
      <c r="B71" s="38" t="s">
        <v>403</v>
      </c>
      <c r="C71" s="39" t="s">
        <v>406</v>
      </c>
      <c r="D71" s="38" t="s">
        <v>407</v>
      </c>
      <c r="E71" s="40" t="s">
        <v>402</v>
      </c>
      <c r="F71" s="41" t="s">
        <v>586</v>
      </c>
    </row>
    <row r="72" spans="1:6" x14ac:dyDescent="0.2">
      <c r="A72" s="38" t="s">
        <v>284</v>
      </c>
      <c r="B72" s="43" t="s">
        <v>285</v>
      </c>
      <c r="C72" s="39" t="s">
        <v>392</v>
      </c>
      <c r="D72" s="38" t="s">
        <v>393</v>
      </c>
      <c r="E72" s="40" t="s">
        <v>394</v>
      </c>
      <c r="F72" s="41" t="s">
        <v>532</v>
      </c>
    </row>
    <row r="73" spans="1:6" x14ac:dyDescent="0.2">
      <c r="A73" s="38" t="s">
        <v>284</v>
      </c>
      <c r="B73" s="43" t="s">
        <v>285</v>
      </c>
      <c r="C73" s="39" t="s">
        <v>395</v>
      </c>
      <c r="D73" s="38" t="s">
        <v>396</v>
      </c>
      <c r="E73" s="40" t="s">
        <v>394</v>
      </c>
      <c r="F73" s="41" t="s">
        <v>531</v>
      </c>
    </row>
    <row r="74" spans="1:6" x14ac:dyDescent="0.2">
      <c r="A74" s="38" t="s">
        <v>284</v>
      </c>
      <c r="B74" s="43" t="s">
        <v>285</v>
      </c>
      <c r="C74" s="39" t="s">
        <v>397</v>
      </c>
      <c r="D74" s="38" t="s">
        <v>398</v>
      </c>
      <c r="E74" s="38" t="s">
        <v>754</v>
      </c>
      <c r="F74" s="41" t="s">
        <v>533</v>
      </c>
    </row>
    <row r="75" spans="1:6" x14ac:dyDescent="0.2">
      <c r="A75" s="38" t="s">
        <v>284</v>
      </c>
      <c r="B75" s="43" t="s">
        <v>285</v>
      </c>
      <c r="C75" s="39" t="s">
        <v>289</v>
      </c>
      <c r="D75" s="38" t="s">
        <v>290</v>
      </c>
      <c r="E75" s="40" t="s">
        <v>394</v>
      </c>
      <c r="F75" s="41" t="s">
        <v>534</v>
      </c>
    </row>
    <row r="76" spans="1:6" ht="28" x14ac:dyDescent="0.2">
      <c r="A76" s="79" t="s">
        <v>294</v>
      </c>
      <c r="B76" s="79" t="s">
        <v>295</v>
      </c>
      <c r="C76" s="78" t="s">
        <v>415</v>
      </c>
      <c r="D76" s="76" t="s">
        <v>416</v>
      </c>
      <c r="E76" s="76" t="s">
        <v>755</v>
      </c>
      <c r="F76" s="80" t="s">
        <v>507</v>
      </c>
    </row>
    <row r="77" spans="1:6" x14ac:dyDescent="0.2">
      <c r="A77" s="38" t="s">
        <v>194</v>
      </c>
      <c r="B77" s="38" t="s">
        <v>916</v>
      </c>
      <c r="C77" s="39" t="s">
        <v>889</v>
      </c>
      <c r="D77" s="38" t="s">
        <v>376</v>
      </c>
      <c r="E77" s="38" t="s">
        <v>228</v>
      </c>
      <c r="F77" s="41" t="s">
        <v>535</v>
      </c>
    </row>
    <row r="78" spans="1:6" x14ac:dyDescent="0.2">
      <c r="A78" s="38" t="s">
        <v>300</v>
      </c>
      <c r="B78" s="38" t="s">
        <v>301</v>
      </c>
      <c r="C78" s="39" t="s">
        <v>302</v>
      </c>
      <c r="D78" s="38" t="s">
        <v>422</v>
      </c>
      <c r="E78" s="40" t="s">
        <v>423</v>
      </c>
      <c r="F78" s="41" t="s">
        <v>529</v>
      </c>
    </row>
    <row r="79" spans="1:6" x14ac:dyDescent="0.2">
      <c r="A79" s="38" t="s">
        <v>292</v>
      </c>
      <c r="B79" s="38" t="s">
        <v>293</v>
      </c>
      <c r="C79" s="39" t="s">
        <v>408</v>
      </c>
      <c r="D79" s="38" t="s">
        <v>409</v>
      </c>
      <c r="E79" s="40" t="s">
        <v>410</v>
      </c>
      <c r="F79" s="41" t="s">
        <v>590</v>
      </c>
    </row>
    <row r="80" spans="1:6" x14ac:dyDescent="0.2">
      <c r="A80" s="38" t="s">
        <v>292</v>
      </c>
      <c r="B80" s="38" t="s">
        <v>293</v>
      </c>
      <c r="C80" s="39" t="s">
        <v>411</v>
      </c>
      <c r="D80" s="38" t="s">
        <v>412</v>
      </c>
      <c r="E80" s="40" t="s">
        <v>402</v>
      </c>
      <c r="F80" s="41" t="s">
        <v>585</v>
      </c>
    </row>
    <row r="81" spans="1:6" s="45" customFormat="1" ht="16" customHeight="1" x14ac:dyDescent="0.2">
      <c r="A81" s="38" t="s">
        <v>292</v>
      </c>
      <c r="B81" s="38" t="s">
        <v>293</v>
      </c>
      <c r="C81" s="39" t="s">
        <v>413</v>
      </c>
      <c r="D81" s="38" t="s">
        <v>414</v>
      </c>
      <c r="E81" s="40" t="s">
        <v>402</v>
      </c>
      <c r="F81" s="41" t="s">
        <v>587</v>
      </c>
    </row>
    <row r="82" spans="1:6" x14ac:dyDescent="0.2">
      <c r="A82" s="38" t="s">
        <v>194</v>
      </c>
      <c r="B82" s="38" t="s">
        <v>917</v>
      </c>
      <c r="C82" s="39" t="s">
        <v>360</v>
      </c>
      <c r="D82" s="38" t="s">
        <v>361</v>
      </c>
      <c r="E82" s="38" t="s">
        <v>228</v>
      </c>
      <c r="F82" s="41" t="s">
        <v>517</v>
      </c>
    </row>
    <row r="83" spans="1:6" x14ac:dyDescent="0.2">
      <c r="A83" s="38" t="s">
        <v>194</v>
      </c>
      <c r="B83" s="38" t="s">
        <v>917</v>
      </c>
      <c r="C83" s="39" t="s">
        <v>752</v>
      </c>
      <c r="D83" s="38" t="s">
        <v>362</v>
      </c>
      <c r="E83" s="38" t="s">
        <v>228</v>
      </c>
      <c r="F83" s="41" t="s">
        <v>542</v>
      </c>
    </row>
    <row r="84" spans="1:6" x14ac:dyDescent="0.2">
      <c r="A84" s="38" t="s">
        <v>194</v>
      </c>
      <c r="B84" s="38" t="s">
        <v>917</v>
      </c>
      <c r="C84" s="39" t="s">
        <v>363</v>
      </c>
      <c r="D84" s="38" t="s">
        <v>364</v>
      </c>
      <c r="E84" s="38" t="s">
        <v>228</v>
      </c>
      <c r="F84" s="41" t="s">
        <v>540</v>
      </c>
    </row>
    <row r="85" spans="1:6" x14ac:dyDescent="0.2">
      <c r="A85" s="38" t="s">
        <v>194</v>
      </c>
      <c r="B85" s="38" t="s">
        <v>917</v>
      </c>
      <c r="C85" s="39" t="s">
        <v>748</v>
      </c>
      <c r="D85" s="38" t="s">
        <v>365</v>
      </c>
      <c r="E85" s="38" t="s">
        <v>228</v>
      </c>
      <c r="F85" s="41" t="s">
        <v>522</v>
      </c>
    </row>
    <row r="86" spans="1:6" x14ac:dyDescent="0.2">
      <c r="A86" s="38" t="s">
        <v>194</v>
      </c>
      <c r="B86" s="38" t="s">
        <v>917</v>
      </c>
      <c r="C86" s="39" t="s">
        <v>749</v>
      </c>
      <c r="D86" s="38" t="s">
        <v>370</v>
      </c>
      <c r="E86" s="38" t="s">
        <v>228</v>
      </c>
      <c r="F86" s="41" t="s">
        <v>521</v>
      </c>
    </row>
    <row r="87" spans="1:6" x14ac:dyDescent="0.2">
      <c r="A87" s="38" t="s">
        <v>194</v>
      </c>
      <c r="B87" s="38" t="s">
        <v>917</v>
      </c>
      <c r="C87" s="39" t="s">
        <v>753</v>
      </c>
      <c r="D87" s="38" t="s">
        <v>371</v>
      </c>
      <c r="E87" s="38" t="s">
        <v>228</v>
      </c>
      <c r="F87" s="41" t="s">
        <v>515</v>
      </c>
    </row>
    <row r="88" spans="1:6" x14ac:dyDescent="0.2">
      <c r="A88" s="38" t="s">
        <v>194</v>
      </c>
      <c r="B88" s="38" t="s">
        <v>281</v>
      </c>
      <c r="C88" s="39" t="s">
        <v>389</v>
      </c>
      <c r="D88" s="38" t="s">
        <v>390</v>
      </c>
      <c r="E88" s="38" t="s">
        <v>228</v>
      </c>
      <c r="F88" s="41" t="s">
        <v>524</v>
      </c>
    </row>
    <row r="89" spans="1:6" x14ac:dyDescent="0.2">
      <c r="A89" s="38" t="s">
        <v>194</v>
      </c>
      <c r="B89" s="38" t="s">
        <v>281</v>
      </c>
      <c r="C89" s="39" t="s">
        <v>391</v>
      </c>
      <c r="D89" s="38" t="s">
        <v>283</v>
      </c>
      <c r="E89" s="38" t="s">
        <v>228</v>
      </c>
      <c r="F89" s="41" t="s">
        <v>525</v>
      </c>
    </row>
  </sheetData>
  <sortState xmlns:xlrd2="http://schemas.microsoft.com/office/spreadsheetml/2017/richdata2" ref="A3:F89">
    <sortCondition ref="D2:D89"/>
  </sortState>
  <mergeCells count="1">
    <mergeCell ref="A1:F1"/>
  </mergeCells>
  <pageMargins left="0.7" right="0.7" top="0.75" bottom="0.75" header="0.3" footer="0.3"/>
  <pageSetup paperSize="9" orientation="landscape" horizontalDpi="0" verticalDpi="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7ED21-7838-C145-AA73-F65DAA4A168D}">
  <dimension ref="A1:I68"/>
  <sheetViews>
    <sheetView zoomScale="125" zoomScaleNormal="69" workbookViewId="0">
      <selection activeCell="L8" sqref="L8"/>
    </sheetView>
  </sheetViews>
  <sheetFormatPr baseColWidth="10" defaultRowHeight="13" x14ac:dyDescent="0.15"/>
  <cols>
    <col min="1" max="1" width="32" style="9" customWidth="1"/>
    <col min="2" max="2" width="15.83203125" style="9" customWidth="1"/>
    <col min="3" max="3" width="16.6640625" style="9" customWidth="1"/>
    <col min="4" max="4" width="15.5" style="9" customWidth="1"/>
    <col min="5" max="5" width="7.83203125" style="87" customWidth="1"/>
    <col min="6" max="6" width="7.83203125" style="9" customWidth="1"/>
    <col min="7" max="8" width="12.1640625" style="9" customWidth="1"/>
    <col min="9" max="9" width="15.1640625" style="9" customWidth="1"/>
    <col min="10" max="16384" width="10.83203125" style="9"/>
  </cols>
  <sheetData>
    <row r="1" spans="1:9" s="3" customFormat="1" ht="46" customHeight="1" x14ac:dyDescent="0.15">
      <c r="A1" s="123" t="s">
        <v>904</v>
      </c>
      <c r="B1" s="123"/>
      <c r="C1" s="123"/>
      <c r="D1" s="123"/>
      <c r="E1" s="123"/>
      <c r="F1" s="123"/>
      <c r="G1" s="123"/>
      <c r="H1" s="123"/>
      <c r="I1" s="123"/>
    </row>
    <row r="2" spans="1:9" ht="52" x14ac:dyDescent="0.15">
      <c r="A2" s="81" t="s">
        <v>438</v>
      </c>
      <c r="B2" s="81" t="s">
        <v>593</v>
      </c>
      <c r="C2" s="81" t="s">
        <v>437</v>
      </c>
      <c r="D2" s="81" t="s">
        <v>892</v>
      </c>
      <c r="E2" s="81" t="s">
        <v>890</v>
      </c>
      <c r="F2" s="81" t="s">
        <v>891</v>
      </c>
      <c r="G2" s="81" t="s">
        <v>635</v>
      </c>
      <c r="H2" s="81" t="s">
        <v>636</v>
      </c>
      <c r="I2" s="115" t="s">
        <v>1034</v>
      </c>
    </row>
    <row r="3" spans="1:9" ht="26" x14ac:dyDescent="0.15">
      <c r="A3" s="82" t="s">
        <v>831</v>
      </c>
      <c r="B3" s="82" t="s">
        <v>594</v>
      </c>
      <c r="C3" s="82" t="s">
        <v>425</v>
      </c>
      <c r="D3" s="83" t="s">
        <v>641</v>
      </c>
      <c r="E3" s="84">
        <v>63525092</v>
      </c>
      <c r="F3" s="82">
        <v>6855</v>
      </c>
      <c r="G3" s="82">
        <v>2875</v>
      </c>
      <c r="H3" s="82">
        <v>631</v>
      </c>
      <c r="I3" s="82" t="s">
        <v>1035</v>
      </c>
    </row>
    <row r="4" spans="1:9" ht="26" x14ac:dyDescent="0.15">
      <c r="A4" s="82" t="s">
        <v>832</v>
      </c>
      <c r="B4" s="82" t="s">
        <v>594</v>
      </c>
      <c r="C4" s="82" t="s">
        <v>722</v>
      </c>
      <c r="D4" s="83" t="s">
        <v>700</v>
      </c>
      <c r="E4" s="84">
        <v>63901838</v>
      </c>
      <c r="F4" s="82">
        <v>17018</v>
      </c>
      <c r="G4" s="82">
        <v>7573</v>
      </c>
      <c r="H4" s="82">
        <v>1546</v>
      </c>
      <c r="I4" s="82" t="s">
        <v>1036</v>
      </c>
    </row>
    <row r="5" spans="1:9" ht="26" x14ac:dyDescent="0.15">
      <c r="A5" s="82" t="s">
        <v>833</v>
      </c>
      <c r="B5" s="82" t="s">
        <v>594</v>
      </c>
      <c r="C5" s="82" t="s">
        <v>720</v>
      </c>
      <c r="D5" s="83" t="s">
        <v>695</v>
      </c>
      <c r="E5" s="84">
        <v>64019198</v>
      </c>
      <c r="F5" s="82">
        <v>16759</v>
      </c>
      <c r="G5" s="82">
        <v>7411</v>
      </c>
      <c r="H5" s="82">
        <v>1500</v>
      </c>
      <c r="I5" s="82" t="s">
        <v>1037</v>
      </c>
    </row>
    <row r="6" spans="1:9" ht="26" x14ac:dyDescent="0.15">
      <c r="A6" s="82" t="s">
        <v>834</v>
      </c>
      <c r="B6" s="82" t="s">
        <v>594</v>
      </c>
      <c r="C6" s="85" t="s">
        <v>913</v>
      </c>
      <c r="D6" s="83" t="s">
        <v>914</v>
      </c>
      <c r="E6" s="84">
        <v>66064472</v>
      </c>
      <c r="F6" s="82">
        <v>12322</v>
      </c>
      <c r="G6" s="82">
        <v>5463</v>
      </c>
      <c r="H6" s="82">
        <v>1223</v>
      </c>
      <c r="I6" s="82" t="s">
        <v>1038</v>
      </c>
    </row>
    <row r="7" spans="1:9" ht="26" x14ac:dyDescent="0.15">
      <c r="A7" s="82" t="s">
        <v>835</v>
      </c>
      <c r="B7" s="82" t="s">
        <v>594</v>
      </c>
      <c r="C7" s="85" t="s">
        <v>426</v>
      </c>
      <c r="D7" s="83" t="s">
        <v>639</v>
      </c>
      <c r="E7" s="84">
        <v>65250992</v>
      </c>
      <c r="F7" s="82">
        <v>10639</v>
      </c>
      <c r="G7" s="82">
        <v>4874</v>
      </c>
      <c r="H7" s="82">
        <v>1042</v>
      </c>
      <c r="I7" s="82" t="s">
        <v>1039</v>
      </c>
    </row>
    <row r="8" spans="1:9" ht="26" x14ac:dyDescent="0.15">
      <c r="A8" s="82" t="s">
        <v>836</v>
      </c>
      <c r="B8" s="82" t="s">
        <v>594</v>
      </c>
      <c r="C8" s="85" t="s">
        <v>429</v>
      </c>
      <c r="D8" s="83" t="s">
        <v>647</v>
      </c>
      <c r="E8" s="84">
        <v>44264446</v>
      </c>
      <c r="F8" s="82">
        <v>11371</v>
      </c>
      <c r="G8" s="82">
        <v>5104</v>
      </c>
      <c r="H8" s="82">
        <v>1131</v>
      </c>
      <c r="I8" s="82" t="s">
        <v>1040</v>
      </c>
    </row>
    <row r="9" spans="1:9" ht="26" x14ac:dyDescent="0.15">
      <c r="A9" s="82" t="s">
        <v>837</v>
      </c>
      <c r="B9" s="82" t="s">
        <v>594</v>
      </c>
      <c r="C9" s="82" t="s">
        <v>713</v>
      </c>
      <c r="D9" s="83" t="s">
        <v>704</v>
      </c>
      <c r="E9" s="84">
        <v>64448132</v>
      </c>
      <c r="F9" s="82">
        <v>13430</v>
      </c>
      <c r="G9" s="82">
        <v>5757</v>
      </c>
      <c r="H9" s="82">
        <v>1272</v>
      </c>
      <c r="I9" s="82" t="s">
        <v>1041</v>
      </c>
    </row>
    <row r="10" spans="1:9" ht="26" x14ac:dyDescent="0.15">
      <c r="A10" s="82" t="s">
        <v>838</v>
      </c>
      <c r="B10" s="82" t="s">
        <v>594</v>
      </c>
      <c r="C10" s="82" t="s">
        <v>712</v>
      </c>
      <c r="D10" s="83" t="s">
        <v>703</v>
      </c>
      <c r="E10" s="84">
        <v>63746554</v>
      </c>
      <c r="F10" s="82">
        <v>13865</v>
      </c>
      <c r="G10" s="82">
        <v>6157</v>
      </c>
      <c r="H10" s="82">
        <v>1309</v>
      </c>
      <c r="I10" s="82" t="s">
        <v>1042</v>
      </c>
    </row>
    <row r="11" spans="1:9" ht="26" x14ac:dyDescent="0.15">
      <c r="A11" s="82" t="s">
        <v>839</v>
      </c>
      <c r="B11" s="82" t="s">
        <v>594</v>
      </c>
      <c r="C11" s="82" t="s">
        <v>710</v>
      </c>
      <c r="D11" s="83" t="s">
        <v>698</v>
      </c>
      <c r="E11" s="84" t="s">
        <v>905</v>
      </c>
      <c r="F11" s="82">
        <v>9674</v>
      </c>
      <c r="G11" s="82">
        <v>4746</v>
      </c>
      <c r="H11" s="82">
        <v>1090</v>
      </c>
      <c r="I11" s="82" t="s">
        <v>1043</v>
      </c>
    </row>
    <row r="12" spans="1:9" ht="26" x14ac:dyDescent="0.15">
      <c r="A12" s="82" t="s">
        <v>840</v>
      </c>
      <c r="B12" s="82" t="s">
        <v>594</v>
      </c>
      <c r="C12" s="82" t="s">
        <v>711</v>
      </c>
      <c r="D12" s="83" t="s">
        <v>701</v>
      </c>
      <c r="E12" s="84" t="s">
        <v>907</v>
      </c>
      <c r="F12" s="84" t="s">
        <v>893</v>
      </c>
      <c r="G12" s="82" t="s">
        <v>433</v>
      </c>
      <c r="H12" s="82" t="s">
        <v>433</v>
      </c>
      <c r="I12" s="82" t="s">
        <v>433</v>
      </c>
    </row>
    <row r="13" spans="1:9" ht="26" x14ac:dyDescent="0.15">
      <c r="A13" s="82" t="s">
        <v>841</v>
      </c>
      <c r="B13" s="82" t="s">
        <v>594</v>
      </c>
      <c r="C13" s="82" t="s">
        <v>425</v>
      </c>
      <c r="D13" s="83" t="s">
        <v>642</v>
      </c>
      <c r="E13" s="84">
        <v>64231952</v>
      </c>
      <c r="F13" s="82">
        <v>11347</v>
      </c>
      <c r="G13" s="82">
        <v>4803</v>
      </c>
      <c r="H13" s="82">
        <v>1005</v>
      </c>
      <c r="I13" s="82" t="s">
        <v>1044</v>
      </c>
    </row>
    <row r="14" spans="1:9" ht="26" x14ac:dyDescent="0.15">
      <c r="A14" s="82" t="s">
        <v>842</v>
      </c>
      <c r="B14" s="82" t="s">
        <v>594</v>
      </c>
      <c r="C14" s="85" t="s">
        <v>429</v>
      </c>
      <c r="D14" s="83" t="s">
        <v>648</v>
      </c>
      <c r="E14" s="84">
        <v>46109156</v>
      </c>
      <c r="F14" s="82">
        <v>13545</v>
      </c>
      <c r="G14" s="82">
        <v>6114</v>
      </c>
      <c r="H14" s="82">
        <v>1314</v>
      </c>
      <c r="I14" s="82" t="s">
        <v>1045</v>
      </c>
    </row>
    <row r="15" spans="1:9" ht="26" x14ac:dyDescent="0.15">
      <c r="A15" s="82" t="s">
        <v>843</v>
      </c>
      <c r="B15" s="82" t="s">
        <v>594</v>
      </c>
      <c r="C15" s="82" t="s">
        <v>903</v>
      </c>
      <c r="D15" s="83" t="s">
        <v>702</v>
      </c>
      <c r="E15" s="84">
        <v>65802436</v>
      </c>
      <c r="F15" s="82">
        <v>18063</v>
      </c>
      <c r="G15" s="82">
        <v>8060</v>
      </c>
      <c r="H15" s="82">
        <v>1627</v>
      </c>
      <c r="I15" s="82" t="s">
        <v>1046</v>
      </c>
    </row>
    <row r="16" spans="1:9" ht="26" x14ac:dyDescent="0.15">
      <c r="A16" s="82" t="s">
        <v>844</v>
      </c>
      <c r="B16" s="82" t="s">
        <v>594</v>
      </c>
      <c r="C16" s="85" t="s">
        <v>430</v>
      </c>
      <c r="D16" s="83" t="s">
        <v>637</v>
      </c>
      <c r="E16" s="84">
        <v>53155912</v>
      </c>
      <c r="F16" s="82">
        <v>15801</v>
      </c>
      <c r="G16" s="82">
        <v>7233</v>
      </c>
      <c r="H16" s="82">
        <v>1501</v>
      </c>
      <c r="I16" s="82" t="s">
        <v>1047</v>
      </c>
    </row>
    <row r="17" spans="1:9" ht="26" x14ac:dyDescent="0.15">
      <c r="A17" s="82" t="s">
        <v>845</v>
      </c>
      <c r="B17" s="82" t="s">
        <v>594</v>
      </c>
      <c r="C17" s="82" t="s">
        <v>706</v>
      </c>
      <c r="D17" s="83" t="s">
        <v>699</v>
      </c>
      <c r="E17" s="84">
        <v>61673552</v>
      </c>
      <c r="F17" s="82">
        <v>13275</v>
      </c>
      <c r="G17" s="82">
        <v>6059</v>
      </c>
      <c r="H17" s="82">
        <v>1289</v>
      </c>
      <c r="I17" s="82" t="s">
        <v>1048</v>
      </c>
    </row>
    <row r="18" spans="1:9" ht="26" x14ac:dyDescent="0.15">
      <c r="A18" s="82" t="s">
        <v>846</v>
      </c>
      <c r="B18" s="82" t="s">
        <v>594</v>
      </c>
      <c r="C18" s="82" t="s">
        <v>707</v>
      </c>
      <c r="D18" s="83" t="s">
        <v>696</v>
      </c>
      <c r="E18" s="84">
        <v>62091808</v>
      </c>
      <c r="F18" s="82">
        <v>15907</v>
      </c>
      <c r="G18" s="82">
        <v>6890</v>
      </c>
      <c r="H18" s="82">
        <v>1411</v>
      </c>
      <c r="I18" s="82" t="s">
        <v>1049</v>
      </c>
    </row>
    <row r="19" spans="1:9" ht="26" x14ac:dyDescent="0.15">
      <c r="A19" s="82" t="s">
        <v>847</v>
      </c>
      <c r="B19" s="82" t="s">
        <v>594</v>
      </c>
      <c r="C19" s="82" t="s">
        <v>724</v>
      </c>
      <c r="D19" s="83" t="s">
        <v>723</v>
      </c>
      <c r="E19" s="84">
        <v>61568812</v>
      </c>
      <c r="F19" s="82">
        <v>12053</v>
      </c>
      <c r="G19" s="82">
        <v>5406</v>
      </c>
      <c r="H19" s="82">
        <v>1185</v>
      </c>
      <c r="I19" s="82" t="s">
        <v>1050</v>
      </c>
    </row>
    <row r="20" spans="1:9" ht="26" x14ac:dyDescent="0.15">
      <c r="A20" s="82" t="s">
        <v>848</v>
      </c>
      <c r="B20" s="82" t="s">
        <v>594</v>
      </c>
      <c r="C20" s="85" t="s">
        <v>644</v>
      </c>
      <c r="D20" s="83" t="s">
        <v>659</v>
      </c>
      <c r="E20" s="84" t="s">
        <v>906</v>
      </c>
      <c r="F20" s="82">
        <v>5175</v>
      </c>
      <c r="G20" s="82">
        <v>2550</v>
      </c>
      <c r="H20" s="82">
        <v>626</v>
      </c>
      <c r="I20" s="82" t="s">
        <v>1051</v>
      </c>
    </row>
    <row r="21" spans="1:9" ht="26" x14ac:dyDescent="0.15">
      <c r="A21" s="82" t="s">
        <v>849</v>
      </c>
      <c r="B21" s="82" t="s">
        <v>594</v>
      </c>
      <c r="C21" s="82" t="s">
        <v>708</v>
      </c>
      <c r="D21" s="83" t="s">
        <v>705</v>
      </c>
      <c r="E21" s="84">
        <v>23607730</v>
      </c>
      <c r="F21" s="84" t="s">
        <v>894</v>
      </c>
      <c r="G21" s="82" t="s">
        <v>433</v>
      </c>
      <c r="H21" s="82" t="s">
        <v>433</v>
      </c>
      <c r="I21" s="82" t="s">
        <v>433</v>
      </c>
    </row>
    <row r="22" spans="1:9" ht="26" x14ac:dyDescent="0.15">
      <c r="A22" s="82" t="s">
        <v>850</v>
      </c>
      <c r="B22" s="82" t="s">
        <v>594</v>
      </c>
      <c r="C22" s="85" t="s">
        <v>432</v>
      </c>
      <c r="D22" s="83" t="s">
        <v>638</v>
      </c>
      <c r="E22" s="84">
        <v>59766836</v>
      </c>
      <c r="F22" s="82">
        <v>11950</v>
      </c>
      <c r="G22" s="82">
        <v>5335</v>
      </c>
      <c r="H22" s="82">
        <v>1162</v>
      </c>
      <c r="I22" s="82" t="s">
        <v>1052</v>
      </c>
    </row>
    <row r="23" spans="1:9" ht="26" x14ac:dyDescent="0.15">
      <c r="A23" s="82" t="s">
        <v>851</v>
      </c>
      <c r="B23" s="82" t="s">
        <v>594</v>
      </c>
      <c r="C23" s="82" t="s">
        <v>721</v>
      </c>
      <c r="D23" s="83" t="s">
        <v>697</v>
      </c>
      <c r="E23" s="84">
        <v>47067118</v>
      </c>
      <c r="F23" s="82">
        <v>14068</v>
      </c>
      <c r="G23" s="82">
        <v>6141</v>
      </c>
      <c r="H23" s="82">
        <v>1275</v>
      </c>
      <c r="I23" s="82" t="s">
        <v>1053</v>
      </c>
    </row>
    <row r="24" spans="1:9" ht="39" x14ac:dyDescent="0.15">
      <c r="A24" s="82" t="s">
        <v>852</v>
      </c>
      <c r="B24" s="82" t="s">
        <v>594</v>
      </c>
      <c r="C24" s="82" t="s">
        <v>792</v>
      </c>
      <c r="D24" s="83" t="s">
        <v>640</v>
      </c>
      <c r="E24" s="84">
        <v>63398820</v>
      </c>
      <c r="F24" s="82">
        <v>14444</v>
      </c>
      <c r="G24" s="82">
        <v>6256</v>
      </c>
      <c r="H24" s="82">
        <v>1332</v>
      </c>
      <c r="I24" s="82" t="s">
        <v>1054</v>
      </c>
    </row>
    <row r="25" spans="1:9" ht="39" x14ac:dyDescent="0.15">
      <c r="A25" s="82" t="s">
        <v>853</v>
      </c>
      <c r="B25" s="82" t="s">
        <v>594</v>
      </c>
      <c r="C25" s="82" t="s">
        <v>793</v>
      </c>
      <c r="D25" s="83" t="s">
        <v>645</v>
      </c>
      <c r="E25" s="84">
        <v>60802928</v>
      </c>
      <c r="F25" s="82">
        <v>14233</v>
      </c>
      <c r="G25" s="82">
        <v>6290</v>
      </c>
      <c r="H25" s="82">
        <v>1316</v>
      </c>
      <c r="I25" s="82" t="s">
        <v>1055</v>
      </c>
    </row>
    <row r="26" spans="1:9" ht="26" x14ac:dyDescent="0.15">
      <c r="A26" s="82" t="s">
        <v>718</v>
      </c>
      <c r="B26" s="82" t="s">
        <v>809</v>
      </c>
      <c r="C26" s="83" t="s">
        <v>794</v>
      </c>
      <c r="D26" s="83" t="s">
        <v>719</v>
      </c>
      <c r="E26" s="84">
        <v>60218560</v>
      </c>
      <c r="F26" s="82">
        <v>3038</v>
      </c>
      <c r="G26" s="82">
        <v>1777</v>
      </c>
      <c r="H26" s="82">
        <v>507</v>
      </c>
      <c r="I26" s="82" t="s">
        <v>1056</v>
      </c>
    </row>
    <row r="27" spans="1:9" ht="26" x14ac:dyDescent="0.15">
      <c r="A27" s="82" t="s">
        <v>717</v>
      </c>
      <c r="B27" s="82" t="s">
        <v>595</v>
      </c>
      <c r="C27" s="85" t="s">
        <v>450</v>
      </c>
      <c r="D27" s="82" t="s">
        <v>671</v>
      </c>
      <c r="E27" s="84" t="s">
        <v>433</v>
      </c>
      <c r="F27" s="82">
        <v>24837</v>
      </c>
      <c r="G27" s="82">
        <v>8370</v>
      </c>
      <c r="H27" s="82">
        <v>1648</v>
      </c>
      <c r="I27" s="82" t="s">
        <v>1057</v>
      </c>
    </row>
    <row r="28" spans="1:9" ht="26" x14ac:dyDescent="0.15">
      <c r="A28" s="82" t="s">
        <v>717</v>
      </c>
      <c r="B28" s="82" t="s">
        <v>595</v>
      </c>
      <c r="C28" s="85" t="s">
        <v>451</v>
      </c>
      <c r="D28" s="82" t="s">
        <v>672</v>
      </c>
      <c r="E28" s="84" t="s">
        <v>433</v>
      </c>
      <c r="F28" s="82">
        <v>24624</v>
      </c>
      <c r="G28" s="82">
        <v>8296</v>
      </c>
      <c r="H28" s="82">
        <v>1640</v>
      </c>
      <c r="I28" s="82" t="s">
        <v>1058</v>
      </c>
    </row>
    <row r="29" spans="1:9" x14ac:dyDescent="0.15">
      <c r="A29" s="82" t="s">
        <v>717</v>
      </c>
      <c r="B29" s="82" t="s">
        <v>595</v>
      </c>
      <c r="C29" s="85" t="s">
        <v>716</v>
      </c>
      <c r="D29" s="82" t="s">
        <v>673</v>
      </c>
      <c r="E29" s="84" t="s">
        <v>433</v>
      </c>
      <c r="F29" s="82">
        <v>24091</v>
      </c>
      <c r="G29" s="82">
        <v>8090</v>
      </c>
      <c r="H29" s="82">
        <v>1609</v>
      </c>
      <c r="I29" s="82" t="s">
        <v>1059</v>
      </c>
    </row>
    <row r="30" spans="1:9" x14ac:dyDescent="0.15">
      <c r="A30" s="82" t="s">
        <v>898</v>
      </c>
      <c r="B30" s="82" t="s">
        <v>666</v>
      </c>
      <c r="C30" s="85" t="s">
        <v>220</v>
      </c>
      <c r="D30" s="82" t="s">
        <v>674</v>
      </c>
      <c r="E30" s="84" t="s">
        <v>433</v>
      </c>
      <c r="F30" s="82">
        <v>22214</v>
      </c>
      <c r="G30" s="82">
        <v>7685</v>
      </c>
      <c r="H30" s="82">
        <v>1556</v>
      </c>
      <c r="I30" s="82" t="s">
        <v>1060</v>
      </c>
    </row>
    <row r="31" spans="1:9" ht="26" x14ac:dyDescent="0.15">
      <c r="A31" s="82" t="s">
        <v>808</v>
      </c>
      <c r="B31" s="82" t="s">
        <v>920</v>
      </c>
      <c r="C31" s="85" t="s">
        <v>439</v>
      </c>
      <c r="D31" s="82" t="s">
        <v>675</v>
      </c>
      <c r="E31" s="84" t="s">
        <v>433</v>
      </c>
      <c r="F31" s="82">
        <v>24873</v>
      </c>
      <c r="G31" s="82">
        <v>8347</v>
      </c>
      <c r="H31" s="82">
        <v>1637</v>
      </c>
      <c r="I31" s="82" t="s">
        <v>1061</v>
      </c>
    </row>
    <row r="32" spans="1:9" ht="26" x14ac:dyDescent="0.15">
      <c r="A32" s="82" t="s">
        <v>899</v>
      </c>
      <c r="B32" s="82" t="s">
        <v>1096</v>
      </c>
      <c r="C32" s="85" t="s">
        <v>440</v>
      </c>
      <c r="D32" s="82" t="s">
        <v>676</v>
      </c>
      <c r="E32" s="84" t="s">
        <v>433</v>
      </c>
      <c r="F32" s="82">
        <v>23057</v>
      </c>
      <c r="G32" s="82">
        <v>8151</v>
      </c>
      <c r="H32" s="82">
        <v>1615</v>
      </c>
      <c r="I32" s="82" t="s">
        <v>1062</v>
      </c>
    </row>
    <row r="33" spans="1:9" ht="26" x14ac:dyDescent="0.15">
      <c r="A33" s="82" t="s">
        <v>715</v>
      </c>
      <c r="B33" s="82" t="s">
        <v>1096</v>
      </c>
      <c r="C33" s="85" t="s">
        <v>441</v>
      </c>
      <c r="D33" s="82" t="s">
        <v>677</v>
      </c>
      <c r="E33" s="84" t="s">
        <v>433</v>
      </c>
      <c r="F33" s="82">
        <v>23045</v>
      </c>
      <c r="G33" s="82">
        <v>8271</v>
      </c>
      <c r="H33" s="82">
        <v>1644</v>
      </c>
      <c r="I33" s="82" t="s">
        <v>1063</v>
      </c>
    </row>
    <row r="34" spans="1:9" ht="26" x14ac:dyDescent="0.15">
      <c r="A34" s="82" t="s">
        <v>830</v>
      </c>
      <c r="B34" s="82" t="s">
        <v>918</v>
      </c>
      <c r="C34" s="82" t="s">
        <v>795</v>
      </c>
      <c r="D34" s="82" t="s">
        <v>649</v>
      </c>
      <c r="E34" s="84">
        <v>28937020</v>
      </c>
      <c r="F34" s="82">
        <v>5558</v>
      </c>
      <c r="G34" s="82">
        <v>2160</v>
      </c>
      <c r="H34" s="82">
        <v>564</v>
      </c>
      <c r="I34" s="82" t="s">
        <v>1064</v>
      </c>
    </row>
    <row r="35" spans="1:9" x14ac:dyDescent="0.15">
      <c r="A35" s="82" t="s">
        <v>830</v>
      </c>
      <c r="B35" s="82" t="s">
        <v>595</v>
      </c>
      <c r="C35" s="85" t="s">
        <v>665</v>
      </c>
      <c r="D35" s="82" t="s">
        <v>678</v>
      </c>
      <c r="E35" s="84">
        <v>31716724</v>
      </c>
      <c r="F35" s="82">
        <v>6420</v>
      </c>
      <c r="G35" s="82">
        <v>2592</v>
      </c>
      <c r="H35" s="82">
        <v>691</v>
      </c>
      <c r="I35" s="82" t="s">
        <v>1065</v>
      </c>
    </row>
    <row r="36" spans="1:9" x14ac:dyDescent="0.15">
      <c r="A36" s="82" t="s">
        <v>830</v>
      </c>
      <c r="B36" s="82" t="s">
        <v>596</v>
      </c>
      <c r="C36" s="85" t="s">
        <v>368</v>
      </c>
      <c r="D36" s="82" t="s">
        <v>679</v>
      </c>
      <c r="E36" s="84">
        <v>37810252</v>
      </c>
      <c r="F36" s="82">
        <v>5069</v>
      </c>
      <c r="G36" s="82">
        <v>2162</v>
      </c>
      <c r="H36" s="82">
        <v>587</v>
      </c>
      <c r="I36" s="82" t="s">
        <v>1066</v>
      </c>
    </row>
    <row r="37" spans="1:9" ht="26" x14ac:dyDescent="0.15">
      <c r="A37" s="82" t="s">
        <v>830</v>
      </c>
      <c r="B37" s="82" t="s">
        <v>668</v>
      </c>
      <c r="C37" s="85" t="s">
        <v>199</v>
      </c>
      <c r="D37" s="82" t="s">
        <v>680</v>
      </c>
      <c r="E37" s="84">
        <v>39020430</v>
      </c>
      <c r="F37" s="82">
        <v>4143</v>
      </c>
      <c r="G37" s="82">
        <v>1738</v>
      </c>
      <c r="H37" s="82">
        <v>517</v>
      </c>
      <c r="I37" s="82" t="s">
        <v>1067</v>
      </c>
    </row>
    <row r="38" spans="1:9" ht="26" x14ac:dyDescent="0.15">
      <c r="A38" s="82" t="s">
        <v>830</v>
      </c>
      <c r="B38" s="82" t="s">
        <v>595</v>
      </c>
      <c r="C38" s="85" t="s">
        <v>211</v>
      </c>
      <c r="D38" s="82" t="s">
        <v>681</v>
      </c>
      <c r="E38" s="84">
        <v>39130192</v>
      </c>
      <c r="F38" s="82">
        <v>7655</v>
      </c>
      <c r="G38" s="82">
        <v>3174</v>
      </c>
      <c r="H38" s="82">
        <v>878</v>
      </c>
      <c r="I38" s="82" t="s">
        <v>1068</v>
      </c>
    </row>
    <row r="39" spans="1:9" x14ac:dyDescent="0.15">
      <c r="A39" s="82" t="s">
        <v>830</v>
      </c>
      <c r="B39" s="82" t="s">
        <v>595</v>
      </c>
      <c r="C39" s="82" t="s">
        <v>796</v>
      </c>
      <c r="D39" s="82" t="s">
        <v>650</v>
      </c>
      <c r="E39" s="84">
        <v>39662220</v>
      </c>
      <c r="F39" s="82">
        <v>2694</v>
      </c>
      <c r="G39" s="82">
        <v>1191</v>
      </c>
      <c r="H39" s="82">
        <v>335</v>
      </c>
      <c r="I39" s="82" t="s">
        <v>1069</v>
      </c>
    </row>
    <row r="40" spans="1:9" ht="26" x14ac:dyDescent="0.15">
      <c r="A40" s="82" t="s">
        <v>830</v>
      </c>
      <c r="B40" s="82" t="s">
        <v>919</v>
      </c>
      <c r="C40" s="82" t="s">
        <v>797</v>
      </c>
      <c r="D40" s="82" t="s">
        <v>651</v>
      </c>
      <c r="E40" s="84">
        <v>36436342</v>
      </c>
      <c r="F40" s="82">
        <v>6425</v>
      </c>
      <c r="G40" s="82">
        <v>2457</v>
      </c>
      <c r="H40" s="82">
        <v>642</v>
      </c>
      <c r="I40" s="82" t="s">
        <v>1070</v>
      </c>
    </row>
    <row r="41" spans="1:9" ht="26" x14ac:dyDescent="0.15">
      <c r="A41" s="82" t="s">
        <v>830</v>
      </c>
      <c r="B41" s="82" t="s">
        <v>920</v>
      </c>
      <c r="C41" s="85" t="s">
        <v>442</v>
      </c>
      <c r="D41" s="82" t="s">
        <v>682</v>
      </c>
      <c r="E41" s="84">
        <v>33960770</v>
      </c>
      <c r="F41" s="82">
        <v>8167</v>
      </c>
      <c r="G41" s="82">
        <v>3140</v>
      </c>
      <c r="H41" s="82">
        <v>771</v>
      </c>
      <c r="I41" s="82" t="s">
        <v>1071</v>
      </c>
    </row>
    <row r="42" spans="1:9" x14ac:dyDescent="0.15">
      <c r="A42" s="82" t="s">
        <v>830</v>
      </c>
      <c r="B42" s="82" t="s">
        <v>920</v>
      </c>
      <c r="C42" s="85" t="s">
        <v>443</v>
      </c>
      <c r="D42" s="82" t="s">
        <v>683</v>
      </c>
      <c r="E42" s="84">
        <v>37373542</v>
      </c>
      <c r="F42" s="82">
        <v>5607</v>
      </c>
      <c r="G42" s="82">
        <v>2240</v>
      </c>
      <c r="H42" s="82">
        <v>595</v>
      </c>
      <c r="I42" s="82" t="s">
        <v>1072</v>
      </c>
    </row>
    <row r="43" spans="1:9" x14ac:dyDescent="0.15">
      <c r="A43" s="82" t="s">
        <v>830</v>
      </c>
      <c r="B43" s="82" t="s">
        <v>667</v>
      </c>
      <c r="C43" s="85" t="s">
        <v>452</v>
      </c>
      <c r="D43" s="82" t="s">
        <v>684</v>
      </c>
      <c r="E43" s="84">
        <v>40153186</v>
      </c>
      <c r="F43" s="82">
        <v>830</v>
      </c>
      <c r="G43" s="82">
        <v>325</v>
      </c>
      <c r="H43" s="82">
        <v>72</v>
      </c>
      <c r="I43" s="82" t="s">
        <v>1073</v>
      </c>
    </row>
    <row r="44" spans="1:9" ht="26" x14ac:dyDescent="0.15">
      <c r="A44" s="82" t="s">
        <v>830</v>
      </c>
      <c r="B44" s="82" t="s">
        <v>918</v>
      </c>
      <c r="C44" s="85" t="s">
        <v>661</v>
      </c>
      <c r="D44" s="82" t="s">
        <v>685</v>
      </c>
      <c r="E44" s="84">
        <v>40117232</v>
      </c>
      <c r="F44" s="82">
        <v>11425</v>
      </c>
      <c r="G44" s="82">
        <v>4448</v>
      </c>
      <c r="H44" s="82">
        <v>1100</v>
      </c>
      <c r="I44" s="82" t="s">
        <v>1074</v>
      </c>
    </row>
    <row r="45" spans="1:9" ht="26" x14ac:dyDescent="0.15">
      <c r="A45" s="82" t="s">
        <v>830</v>
      </c>
      <c r="B45" s="82" t="s">
        <v>918</v>
      </c>
      <c r="C45" s="82" t="s">
        <v>714</v>
      </c>
      <c r="D45" s="82" t="s">
        <v>669</v>
      </c>
      <c r="E45" s="84">
        <v>31156682</v>
      </c>
      <c r="F45" s="82">
        <v>14291</v>
      </c>
      <c r="G45" s="82">
        <v>5532</v>
      </c>
      <c r="H45" s="82">
        <v>1297</v>
      </c>
      <c r="I45" s="82" t="s">
        <v>1075</v>
      </c>
    </row>
    <row r="46" spans="1:9" ht="26" x14ac:dyDescent="0.15">
      <c r="A46" s="82" t="s">
        <v>830</v>
      </c>
      <c r="B46" s="82" t="s">
        <v>918</v>
      </c>
      <c r="C46" s="85" t="s">
        <v>444</v>
      </c>
      <c r="D46" s="82" t="s">
        <v>686</v>
      </c>
      <c r="E46" s="84">
        <v>30928268</v>
      </c>
      <c r="F46" s="82">
        <v>14590</v>
      </c>
      <c r="G46" s="82">
        <v>5831</v>
      </c>
      <c r="H46" s="82">
        <v>1358</v>
      </c>
      <c r="I46" s="82" t="s">
        <v>1076</v>
      </c>
    </row>
    <row r="47" spans="1:9" x14ac:dyDescent="0.15">
      <c r="A47" s="82" t="s">
        <v>830</v>
      </c>
      <c r="B47" s="82" t="s">
        <v>667</v>
      </c>
      <c r="C47" s="82" t="s">
        <v>798</v>
      </c>
      <c r="D47" s="82" t="s">
        <v>660</v>
      </c>
      <c r="E47" s="84">
        <v>31769874</v>
      </c>
      <c r="F47" s="82">
        <v>3498</v>
      </c>
      <c r="G47" s="82">
        <v>1469</v>
      </c>
      <c r="H47" s="82">
        <v>398</v>
      </c>
      <c r="I47" s="82" t="s">
        <v>1077</v>
      </c>
    </row>
    <row r="48" spans="1:9" ht="26" x14ac:dyDescent="0.15">
      <c r="A48" s="82" t="s">
        <v>830</v>
      </c>
      <c r="B48" s="82" t="s">
        <v>918</v>
      </c>
      <c r="C48" s="82" t="s">
        <v>799</v>
      </c>
      <c r="D48" s="82" t="s">
        <v>652</v>
      </c>
      <c r="E48" s="84">
        <v>38889288</v>
      </c>
      <c r="F48" s="82">
        <v>11526</v>
      </c>
      <c r="G48" s="82">
        <v>4657</v>
      </c>
      <c r="H48" s="82">
        <v>1155</v>
      </c>
      <c r="I48" s="82" t="s">
        <v>1078</v>
      </c>
    </row>
    <row r="49" spans="1:9" x14ac:dyDescent="0.15">
      <c r="A49" s="82" t="s">
        <v>830</v>
      </c>
      <c r="B49" s="82" t="s">
        <v>920</v>
      </c>
      <c r="C49" s="82" t="s">
        <v>800</v>
      </c>
      <c r="D49" s="82" t="s">
        <v>653</v>
      </c>
      <c r="E49" s="84">
        <v>37123386</v>
      </c>
      <c r="F49" s="82">
        <v>12320</v>
      </c>
      <c r="G49" s="82">
        <v>4765</v>
      </c>
      <c r="H49" s="82">
        <v>1190</v>
      </c>
      <c r="I49" s="82" t="s">
        <v>1079</v>
      </c>
    </row>
    <row r="50" spans="1:9" ht="26" x14ac:dyDescent="0.15">
      <c r="A50" s="82" t="s">
        <v>830</v>
      </c>
      <c r="B50" s="82" t="s">
        <v>918</v>
      </c>
      <c r="C50" s="82" t="s">
        <v>801</v>
      </c>
      <c r="D50" s="82" t="s">
        <v>654</v>
      </c>
      <c r="E50" s="84">
        <v>38729874</v>
      </c>
      <c r="F50" s="82">
        <v>16364</v>
      </c>
      <c r="G50" s="82">
        <v>6124</v>
      </c>
      <c r="H50" s="82">
        <v>1357</v>
      </c>
      <c r="I50" s="82" t="s">
        <v>1080</v>
      </c>
    </row>
    <row r="51" spans="1:9" x14ac:dyDescent="0.15">
      <c r="A51" s="82" t="s">
        <v>830</v>
      </c>
      <c r="B51" s="82" t="s">
        <v>596</v>
      </c>
      <c r="C51" s="82" t="s">
        <v>802</v>
      </c>
      <c r="D51" s="82" t="s">
        <v>655</v>
      </c>
      <c r="E51" s="84">
        <v>20920087</v>
      </c>
      <c r="F51" s="82">
        <v>3168</v>
      </c>
      <c r="G51" s="82">
        <v>1325</v>
      </c>
      <c r="H51" s="82">
        <v>366</v>
      </c>
      <c r="I51" s="82" t="s">
        <v>1081</v>
      </c>
    </row>
    <row r="52" spans="1:9" x14ac:dyDescent="0.15">
      <c r="A52" s="82" t="s">
        <v>830</v>
      </c>
      <c r="B52" s="82" t="s">
        <v>666</v>
      </c>
      <c r="C52" s="82" t="s">
        <v>803</v>
      </c>
      <c r="D52" s="82" t="s">
        <v>656</v>
      </c>
      <c r="E52" s="84">
        <v>27768242</v>
      </c>
      <c r="F52" s="82">
        <v>4422</v>
      </c>
      <c r="G52" s="82">
        <v>1768</v>
      </c>
      <c r="H52" s="82">
        <v>423</v>
      </c>
      <c r="I52" s="82" t="s">
        <v>1082</v>
      </c>
    </row>
    <row r="53" spans="1:9" x14ac:dyDescent="0.15">
      <c r="A53" s="82" t="s">
        <v>830</v>
      </c>
      <c r="B53" s="82" t="s">
        <v>666</v>
      </c>
      <c r="C53" s="82" t="s">
        <v>804</v>
      </c>
      <c r="D53" s="82" t="s">
        <v>657</v>
      </c>
      <c r="E53" s="84">
        <v>30235610</v>
      </c>
      <c r="F53" s="82">
        <v>5563</v>
      </c>
      <c r="G53" s="82">
        <v>2180</v>
      </c>
      <c r="H53" s="82">
        <v>560</v>
      </c>
      <c r="I53" s="82" t="s">
        <v>1083</v>
      </c>
    </row>
    <row r="54" spans="1:9" ht="26" x14ac:dyDescent="0.15">
      <c r="A54" s="82" t="s">
        <v>830</v>
      </c>
      <c r="B54" s="82" t="s">
        <v>597</v>
      </c>
      <c r="C54" s="85" t="s">
        <v>445</v>
      </c>
      <c r="D54" s="82" t="s">
        <v>687</v>
      </c>
      <c r="E54" s="84">
        <v>130158260</v>
      </c>
      <c r="F54" s="82">
        <v>1731</v>
      </c>
      <c r="G54" s="82">
        <v>752</v>
      </c>
      <c r="H54" s="82">
        <v>219</v>
      </c>
      <c r="I54" s="82" t="s">
        <v>1084</v>
      </c>
    </row>
    <row r="55" spans="1:9" ht="26" x14ac:dyDescent="0.15">
      <c r="A55" s="82" t="s">
        <v>830</v>
      </c>
      <c r="B55" s="82" t="s">
        <v>598</v>
      </c>
      <c r="C55" s="85" t="s">
        <v>389</v>
      </c>
      <c r="D55" s="82" t="s">
        <v>688</v>
      </c>
      <c r="E55" s="84">
        <v>175905464</v>
      </c>
      <c r="F55" s="82">
        <v>23323</v>
      </c>
      <c r="G55" s="82">
        <v>8121</v>
      </c>
      <c r="H55" s="82">
        <v>1605</v>
      </c>
      <c r="I55" s="82" t="s">
        <v>1085</v>
      </c>
    </row>
    <row r="56" spans="1:9" ht="26" x14ac:dyDescent="0.15">
      <c r="A56" s="82" t="s">
        <v>830</v>
      </c>
      <c r="B56" s="82" t="s">
        <v>599</v>
      </c>
      <c r="C56" s="85" t="s">
        <v>357</v>
      </c>
      <c r="D56" s="82" t="s">
        <v>689</v>
      </c>
      <c r="E56" s="84">
        <v>166239012</v>
      </c>
      <c r="F56" s="82">
        <v>17490</v>
      </c>
      <c r="G56" s="82">
        <v>6466</v>
      </c>
      <c r="H56" s="82">
        <v>1395</v>
      </c>
      <c r="I56" s="82" t="s">
        <v>1086</v>
      </c>
    </row>
    <row r="57" spans="1:9" ht="26" x14ac:dyDescent="0.15">
      <c r="A57" s="82" t="s">
        <v>725</v>
      </c>
      <c r="B57" s="82" t="s">
        <v>594</v>
      </c>
      <c r="C57" s="85" t="s">
        <v>644</v>
      </c>
      <c r="D57" s="82" t="s">
        <v>658</v>
      </c>
      <c r="E57" s="84">
        <v>160047796</v>
      </c>
      <c r="F57" s="82">
        <v>5782</v>
      </c>
      <c r="G57" s="82">
        <v>2827</v>
      </c>
      <c r="H57" s="82">
        <v>740</v>
      </c>
      <c r="I57" s="82" t="s">
        <v>1087</v>
      </c>
    </row>
    <row r="58" spans="1:9" x14ac:dyDescent="0.15">
      <c r="A58" s="82" t="s">
        <v>830</v>
      </c>
      <c r="B58" s="82" t="s">
        <v>595</v>
      </c>
      <c r="C58" s="82" t="s">
        <v>805</v>
      </c>
      <c r="D58" s="82" t="s">
        <v>662</v>
      </c>
      <c r="E58" s="84">
        <v>19489442</v>
      </c>
      <c r="F58" s="82">
        <v>13176</v>
      </c>
      <c r="G58" s="82">
        <v>4861</v>
      </c>
      <c r="H58" s="82">
        <v>1150</v>
      </c>
      <c r="I58" s="82" t="s">
        <v>1088</v>
      </c>
    </row>
    <row r="59" spans="1:9" x14ac:dyDescent="0.15">
      <c r="A59" s="82" t="s">
        <v>830</v>
      </c>
      <c r="B59" s="82" t="s">
        <v>595</v>
      </c>
      <c r="C59" s="82" t="s">
        <v>806</v>
      </c>
      <c r="D59" s="82" t="s">
        <v>663</v>
      </c>
      <c r="E59" s="84">
        <v>17952860</v>
      </c>
      <c r="F59" s="82">
        <v>4247</v>
      </c>
      <c r="G59" s="82">
        <v>1672</v>
      </c>
      <c r="H59" s="82">
        <v>445</v>
      </c>
      <c r="I59" s="82" t="s">
        <v>1089</v>
      </c>
    </row>
    <row r="60" spans="1:9" ht="14" thickBot="1" x14ac:dyDescent="0.2">
      <c r="A60" s="82" t="s">
        <v>830</v>
      </c>
      <c r="B60" s="82" t="s">
        <v>595</v>
      </c>
      <c r="C60" s="82" t="s">
        <v>807</v>
      </c>
      <c r="D60" s="82" t="s">
        <v>664</v>
      </c>
      <c r="E60" s="84">
        <v>24714936</v>
      </c>
      <c r="F60" s="82">
        <v>4441</v>
      </c>
      <c r="G60" s="82">
        <v>1636</v>
      </c>
      <c r="H60" s="82">
        <v>422</v>
      </c>
      <c r="I60" s="82" t="s">
        <v>1090</v>
      </c>
    </row>
    <row r="61" spans="1:9" ht="27" thickBot="1" x14ac:dyDescent="0.2">
      <c r="A61" s="109" t="s">
        <v>591</v>
      </c>
      <c r="B61" s="82" t="s">
        <v>670</v>
      </c>
      <c r="C61" s="85" t="s">
        <v>289</v>
      </c>
      <c r="D61" s="82" t="s">
        <v>690</v>
      </c>
      <c r="E61" s="84" t="s">
        <v>908</v>
      </c>
      <c r="F61" s="82">
        <v>13488</v>
      </c>
      <c r="G61" s="82">
        <v>6220</v>
      </c>
      <c r="H61" s="82">
        <v>1375</v>
      </c>
      <c r="I61" s="82" t="s">
        <v>1091</v>
      </c>
    </row>
    <row r="62" spans="1:9" ht="27" thickBot="1" x14ac:dyDescent="0.2">
      <c r="A62" s="110" t="s">
        <v>900</v>
      </c>
      <c r="B62" s="82" t="s">
        <v>602</v>
      </c>
      <c r="C62" s="85" t="s">
        <v>446</v>
      </c>
      <c r="D62" s="82" t="s">
        <v>691</v>
      </c>
      <c r="E62" s="84" t="s">
        <v>433</v>
      </c>
      <c r="F62" s="82">
        <v>6182</v>
      </c>
      <c r="G62" s="82">
        <v>3516</v>
      </c>
      <c r="H62" s="82">
        <v>938</v>
      </c>
      <c r="I62" s="82" t="s">
        <v>1092</v>
      </c>
    </row>
    <row r="63" spans="1:9" ht="27" thickBot="1" x14ac:dyDescent="0.2">
      <c r="A63" s="111" t="s">
        <v>901</v>
      </c>
      <c r="B63" s="82" t="s">
        <v>602</v>
      </c>
      <c r="C63" s="85" t="s">
        <v>447</v>
      </c>
      <c r="D63" s="82" t="s">
        <v>692</v>
      </c>
      <c r="E63" s="84" t="s">
        <v>433</v>
      </c>
      <c r="F63" s="82">
        <v>4883</v>
      </c>
      <c r="G63" s="82">
        <v>2889</v>
      </c>
      <c r="H63" s="82">
        <v>807</v>
      </c>
      <c r="I63" s="82" t="s">
        <v>1093</v>
      </c>
    </row>
    <row r="64" spans="1:9" ht="27" thickBot="1" x14ac:dyDescent="0.2">
      <c r="A64" s="110" t="s">
        <v>902</v>
      </c>
      <c r="B64" s="82" t="s">
        <v>600</v>
      </c>
      <c r="C64" s="85" t="s">
        <v>448</v>
      </c>
      <c r="D64" s="82" t="s">
        <v>693</v>
      </c>
      <c r="E64" s="84" t="s">
        <v>909</v>
      </c>
      <c r="F64" s="82">
        <v>6308</v>
      </c>
      <c r="G64" s="82">
        <v>3445</v>
      </c>
      <c r="H64" s="82">
        <v>930</v>
      </c>
      <c r="I64" s="82" t="s">
        <v>1094</v>
      </c>
    </row>
    <row r="65" spans="1:9" ht="27" thickBot="1" x14ac:dyDescent="0.2">
      <c r="A65" s="112" t="s">
        <v>592</v>
      </c>
      <c r="B65" s="82" t="s">
        <v>601</v>
      </c>
      <c r="C65" s="85" t="s">
        <v>449</v>
      </c>
      <c r="D65" s="82" t="s">
        <v>694</v>
      </c>
      <c r="E65" s="84" t="s">
        <v>910</v>
      </c>
      <c r="F65" s="82">
        <v>5764</v>
      </c>
      <c r="G65" s="82">
        <v>3380</v>
      </c>
      <c r="H65" s="82">
        <v>920</v>
      </c>
      <c r="I65" s="82" t="s">
        <v>1095</v>
      </c>
    </row>
    <row r="67" spans="1:9" x14ac:dyDescent="0.15">
      <c r="A67" s="86"/>
    </row>
    <row r="68" spans="1:9" x14ac:dyDescent="0.15">
      <c r="A68" s="86"/>
    </row>
  </sheetData>
  <mergeCells count="1">
    <mergeCell ref="A1:I1"/>
  </mergeCells>
  <pageMargins left="0.7" right="0.7" top="0.75" bottom="0.75" header="0.3" footer="0.3"/>
  <pageSetup paperSize="9" orientation="landscape" horizontalDpi="0" verticalDpi="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0924B-8DD1-6047-BA7A-89EBA3D217B0}">
  <dimension ref="A1:Q8"/>
  <sheetViews>
    <sheetView zoomScale="150" zoomScaleNormal="100" workbookViewId="0">
      <selection activeCell="C30" sqref="C30"/>
    </sheetView>
  </sheetViews>
  <sheetFormatPr baseColWidth="10" defaultRowHeight="16" x14ac:dyDescent="0.2"/>
  <cols>
    <col min="1" max="1" width="19" customWidth="1"/>
    <col min="2" max="2" width="18.6640625" customWidth="1"/>
    <col min="3" max="5" width="18.83203125" customWidth="1"/>
    <col min="6" max="6" width="28.33203125" customWidth="1"/>
  </cols>
  <sheetData>
    <row r="1" spans="1:17" ht="41" customHeight="1" x14ac:dyDescent="0.2">
      <c r="A1" s="124" t="s">
        <v>895</v>
      </c>
      <c r="B1" s="124"/>
      <c r="C1" s="124"/>
      <c r="D1" s="124"/>
      <c r="E1" s="124"/>
      <c r="F1" s="124"/>
      <c r="G1" s="8"/>
      <c r="H1" s="8"/>
      <c r="I1" s="8"/>
      <c r="J1" s="8"/>
      <c r="K1" s="8"/>
      <c r="L1" s="8"/>
      <c r="M1" s="8"/>
      <c r="N1" s="8"/>
      <c r="O1" s="8"/>
      <c r="P1" s="8"/>
      <c r="Q1" s="8"/>
    </row>
    <row r="2" spans="1:17" ht="28" x14ac:dyDescent="0.2">
      <c r="A2" s="88" t="s">
        <v>612</v>
      </c>
      <c r="B2" s="89" t="s">
        <v>613</v>
      </c>
      <c r="C2" s="89" t="s">
        <v>614</v>
      </c>
      <c r="D2" s="89" t="s">
        <v>615</v>
      </c>
      <c r="E2" s="89" t="s">
        <v>616</v>
      </c>
      <c r="F2" s="89" t="s">
        <v>3</v>
      </c>
    </row>
    <row r="3" spans="1:17" x14ac:dyDescent="0.2">
      <c r="A3" s="90" t="s">
        <v>617</v>
      </c>
      <c r="B3" s="89">
        <v>306.89999999999998</v>
      </c>
      <c r="C3" s="89">
        <v>412</v>
      </c>
      <c r="D3" s="89">
        <v>371</v>
      </c>
      <c r="E3" s="91" t="s">
        <v>618</v>
      </c>
      <c r="F3" s="92" t="s">
        <v>731</v>
      </c>
    </row>
    <row r="4" spans="1:17" x14ac:dyDescent="0.2">
      <c r="A4" s="90" t="s">
        <v>619</v>
      </c>
      <c r="B4" s="89">
        <v>158.1</v>
      </c>
      <c r="C4" s="89">
        <v>412</v>
      </c>
      <c r="D4" s="89" t="s">
        <v>433</v>
      </c>
      <c r="E4" s="91" t="s">
        <v>620</v>
      </c>
      <c r="F4" s="92" t="s">
        <v>732</v>
      </c>
    </row>
    <row r="5" spans="1:17" ht="25" customHeight="1" x14ac:dyDescent="0.2">
      <c r="A5" s="90" t="s">
        <v>621</v>
      </c>
      <c r="B5" s="89">
        <v>98.2</v>
      </c>
      <c r="C5" s="89">
        <v>237</v>
      </c>
      <c r="D5" s="89">
        <v>237</v>
      </c>
      <c r="E5" s="91" t="s">
        <v>622</v>
      </c>
      <c r="F5" s="92" t="s">
        <v>733</v>
      </c>
    </row>
    <row r="6" spans="1:17" x14ac:dyDescent="0.2">
      <c r="A6" s="90" t="s">
        <v>623</v>
      </c>
      <c r="B6" s="89">
        <v>130.80000000000001</v>
      </c>
      <c r="C6" s="89">
        <v>412</v>
      </c>
      <c r="D6" s="89">
        <v>371</v>
      </c>
      <c r="E6" s="91" t="s">
        <v>624</v>
      </c>
      <c r="F6" s="92" t="s">
        <v>730</v>
      </c>
    </row>
    <row r="7" spans="1:17" x14ac:dyDescent="0.2">
      <c r="A7" s="91" t="s">
        <v>756</v>
      </c>
      <c r="B7" s="89">
        <v>57.7</v>
      </c>
      <c r="C7" s="89">
        <v>412</v>
      </c>
      <c r="D7" s="89">
        <v>371</v>
      </c>
      <c r="E7" s="91" t="s">
        <v>625</v>
      </c>
      <c r="F7" s="92" t="s">
        <v>734</v>
      </c>
    </row>
    <row r="8" spans="1:17" x14ac:dyDescent="0.2">
      <c r="A8" s="90" t="s">
        <v>626</v>
      </c>
      <c r="B8" s="89">
        <v>98.79</v>
      </c>
      <c r="C8" s="89">
        <v>412</v>
      </c>
      <c r="D8" s="89">
        <v>371</v>
      </c>
      <c r="E8" s="91" t="s">
        <v>627</v>
      </c>
      <c r="F8" s="92" t="s">
        <v>628</v>
      </c>
    </row>
  </sheetData>
  <mergeCells count="1">
    <mergeCell ref="A1:F1"/>
  </mergeCells>
  <pageMargins left="0.7" right="0.7" top="0.75" bottom="0.75" header="0.3" footer="0.3"/>
  <pageSetup paperSize="9" orientation="landscape" horizontalDpi="0" verticalDpi="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F04DE-3077-4445-9168-B3DBA57108DA}">
  <dimension ref="A1:V8"/>
  <sheetViews>
    <sheetView zoomScale="200" workbookViewId="0">
      <selection activeCell="F22" sqref="F22"/>
    </sheetView>
  </sheetViews>
  <sheetFormatPr baseColWidth="10" defaultRowHeight="16" x14ac:dyDescent="0.2"/>
  <cols>
    <col min="1" max="1" width="21.6640625" style="93" customWidth="1"/>
    <col min="2" max="2" width="17" style="93" customWidth="1"/>
    <col min="3" max="4" width="12.1640625" style="93" customWidth="1"/>
    <col min="5" max="5" width="15.33203125" style="93" customWidth="1"/>
    <col min="6" max="16384" width="10.83203125" style="93"/>
  </cols>
  <sheetData>
    <row r="1" spans="1:22" ht="56" customHeight="1" x14ac:dyDescent="0.2">
      <c r="A1" s="124" t="s">
        <v>855</v>
      </c>
      <c r="B1" s="124"/>
      <c r="C1" s="124"/>
      <c r="D1" s="124"/>
      <c r="E1" s="124"/>
      <c r="F1" s="8"/>
      <c r="G1" s="8"/>
      <c r="H1" s="8"/>
      <c r="I1" s="8"/>
      <c r="J1" s="8"/>
      <c r="K1" s="8"/>
      <c r="L1" s="8"/>
      <c r="M1" s="8"/>
      <c r="N1" s="8"/>
      <c r="O1" s="8"/>
      <c r="P1" s="8"/>
      <c r="Q1" s="8"/>
      <c r="R1" s="8"/>
      <c r="S1" s="8"/>
      <c r="T1" s="8"/>
      <c r="U1" s="8"/>
      <c r="V1" s="8"/>
    </row>
    <row r="2" spans="1:22" s="94" customFormat="1" ht="28" x14ac:dyDescent="0.2">
      <c r="A2" s="89" t="s">
        <v>604</v>
      </c>
      <c r="B2" s="89" t="s">
        <v>854</v>
      </c>
      <c r="C2" s="89" t="s">
        <v>605</v>
      </c>
      <c r="D2" s="89" t="s">
        <v>606</v>
      </c>
      <c r="E2" s="89" t="s">
        <v>735</v>
      </c>
    </row>
    <row r="3" spans="1:22" x14ac:dyDescent="0.2">
      <c r="A3" s="95" t="s">
        <v>607</v>
      </c>
      <c r="B3" s="96">
        <v>-91414.6</v>
      </c>
      <c r="C3" s="96">
        <v>5.9</v>
      </c>
      <c r="D3" s="96">
        <v>20</v>
      </c>
      <c r="E3" s="96" t="s">
        <v>433</v>
      </c>
    </row>
    <row r="4" spans="1:22" x14ac:dyDescent="0.2">
      <c r="A4" s="95" t="s">
        <v>608</v>
      </c>
      <c r="B4" s="96">
        <v>-91445.4</v>
      </c>
      <c r="C4" s="96">
        <v>6</v>
      </c>
      <c r="D4" s="96">
        <v>20</v>
      </c>
      <c r="E4" s="96">
        <v>30.8</v>
      </c>
    </row>
    <row r="5" spans="1:22" x14ac:dyDescent="0.2">
      <c r="A5" s="95" t="s">
        <v>609</v>
      </c>
      <c r="B5" s="96">
        <v>-91504</v>
      </c>
      <c r="C5" s="96">
        <v>8.6999999999999993</v>
      </c>
      <c r="D5" s="96">
        <v>10</v>
      </c>
      <c r="E5" s="96">
        <v>89.4</v>
      </c>
    </row>
    <row r="6" spans="1:22" x14ac:dyDescent="0.2">
      <c r="A6" s="95" t="s">
        <v>610</v>
      </c>
      <c r="B6" s="96">
        <v>-91766.1</v>
      </c>
      <c r="C6" s="96">
        <v>5.7</v>
      </c>
      <c r="D6" s="96">
        <v>20</v>
      </c>
      <c r="E6" s="96">
        <v>351.5</v>
      </c>
    </row>
    <row r="7" spans="1:22" x14ac:dyDescent="0.2">
      <c r="A7" s="95" t="s">
        <v>611</v>
      </c>
      <c r="B7" s="96">
        <v>-104398.3</v>
      </c>
      <c r="C7" s="96">
        <v>5.9</v>
      </c>
      <c r="D7" s="96">
        <v>20</v>
      </c>
      <c r="E7" s="96">
        <v>12983.7</v>
      </c>
    </row>
    <row r="8" spans="1:22" x14ac:dyDescent="0.2">
      <c r="B8" s="97"/>
      <c r="C8" s="97"/>
      <c r="D8" s="97"/>
      <c r="E8" s="97"/>
    </row>
  </sheetData>
  <mergeCells count="1">
    <mergeCell ref="A1:E1"/>
  </mergeCells>
  <pageMargins left="0.7" right="0.7" top="0.75" bottom="0.75" header="0.3" footer="0.3"/>
  <pageSetup paperSize="9" orientation="portrait" horizontalDpi="0" verticalDpi="0"/>
  <tableParts count="1">
    <tablePart r:id="rId1"/>
  </tableParts>
</worksheet>
</file>

<file path=docMetadata/LabelInfo.xml><?xml version="1.0" encoding="utf-8"?>
<clbl:labelList xmlns:clbl="http://schemas.microsoft.com/office/2020/mipLabelMetadata">
  <clbl:label id="{82b3e37e-8171-485d-b10b-38dae7ed14a8}" enabled="0" method="" siteId="{82b3e37e-8171-485d-b10b-38dae7ed14a8}"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S1 Nocticolidae species guide</vt:lpstr>
      <vt:lpstr>S2 Samples</vt:lpstr>
      <vt:lpstr>S3 16S Nocticolidae (NCBI)</vt:lpstr>
      <vt:lpstr>S4 16S non-Nocticolidae (NCBI)</vt:lpstr>
      <vt:lpstr>S5 Nocticolidae Read Libraries</vt:lpstr>
      <vt:lpstr>S6 mtPCG (NCBI)</vt:lpstr>
      <vt:lpstr>S7 UCE</vt:lpstr>
      <vt:lpstr>S8 Fossil calibrations</vt:lpstr>
      <vt:lpstr>S9 MLE BEAST clock models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Gregory Kovacs</dc:creator>
  <cp:lastModifiedBy>Toby Kovacs</cp:lastModifiedBy>
  <cp:lastPrinted>2023-01-13T02:16:19Z</cp:lastPrinted>
  <dcterms:created xsi:type="dcterms:W3CDTF">2022-11-08T22:07:53Z</dcterms:created>
  <dcterms:modified xsi:type="dcterms:W3CDTF">2023-12-18T04:20:55Z</dcterms:modified>
</cp:coreProperties>
</file>