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s 1A,1B,2A,2B" sheetId="1" r:id="rId4"/>
    <sheet state="visible" name="Figures 1D,1E,1G,2D,2E,2H,2J" sheetId="2" r:id="rId5"/>
    <sheet state="visible" name="Figures 2C, Add2A " sheetId="3" r:id="rId6"/>
    <sheet state="visible" name="Figures 2K, Add2D" sheetId="4" r:id="rId7"/>
    <sheet state="visible" name="Figures 3C,3D,3G, Add4A" sheetId="5" r:id="rId8"/>
    <sheet state="visible" name="Figures 4D,4E" sheetId="6" r:id="rId9"/>
    <sheet state="visible" name="Figure 5C" sheetId="7" r:id="rId10"/>
    <sheet state="visible" name="Figures 5D,5E" sheetId="8" r:id="rId11"/>
    <sheet state="visible" name="Figure 5F" sheetId="9" r:id="rId12"/>
    <sheet state="visible" name="Figure 6A" sheetId="10" r:id="rId13"/>
    <sheet state="visible" name="Figure 6B" sheetId="11" r:id="rId14"/>
    <sheet state="visible" name="Figures 6C, 6D" sheetId="12" r:id="rId15"/>
    <sheet state="visible" name="Figure 7E" sheetId="13" r:id="rId16"/>
    <sheet state="visible" name="Figure 7J" sheetId="14" r:id="rId17"/>
    <sheet state="visible" name="Figure 7M" sheetId="15" r:id="rId18"/>
    <sheet state="visible" name="Figure Add2E" sheetId="16" r:id="rId19"/>
    <sheet state="visible" name="Figures Add6B, Add6C" sheetId="17" r:id="rId20"/>
    <sheet state="visible" name="Figure Add7B" sheetId="18" r:id="rId21"/>
  </sheets>
  <definedNames/>
  <calcPr/>
  <extLst>
    <ext uri="GoogleSheetsCustomDataVersion2">
      <go:sheetsCustomData xmlns:go="http://customooxmlschemas.google.com/" r:id="rId22" roundtripDataChecksum="1jcnHsv/9CV+55Sq7KzZqskzclYGVyiMHkHWtbvapos="/>
    </ext>
  </extLst>
</workbook>
</file>

<file path=xl/sharedStrings.xml><?xml version="1.0" encoding="utf-8"?>
<sst xmlns="http://schemas.openxmlformats.org/spreadsheetml/2006/main" count="3156" uniqueCount="234">
  <si>
    <t>HUNU cell density</t>
  </si>
  <si>
    <t>TIMEPOINT</t>
  </si>
  <si>
    <t>CONDITION</t>
  </si>
  <si>
    <t>id_RAT</t>
  </si>
  <si>
    <t>HUNU+ cells/mm2</t>
  </si>
  <si>
    <t>transplant vol mm3</t>
  </si>
  <si>
    <t>HUNU+ cell density</t>
  </si>
  <si>
    <t>HUNU cells tot</t>
  </si>
  <si>
    <t>2MPT</t>
  </si>
  <si>
    <t>(SE)</t>
  </si>
  <si>
    <t>R3</t>
  </si>
  <si>
    <t>R5</t>
  </si>
  <si>
    <t>R8</t>
  </si>
  <si>
    <t>R9</t>
  </si>
  <si>
    <t>R10</t>
  </si>
  <si>
    <t>R11</t>
  </si>
  <si>
    <t>mean</t>
  </si>
  <si>
    <t>st.deviation</t>
  </si>
  <si>
    <t>SEM</t>
  </si>
  <si>
    <t xml:space="preserve">6MPT </t>
  </si>
  <si>
    <t>SE</t>
  </si>
  <si>
    <t xml:space="preserve">R4 </t>
  </si>
  <si>
    <t xml:space="preserve">R6 </t>
  </si>
  <si>
    <t xml:space="preserve">R10 </t>
  </si>
  <si>
    <t xml:space="preserve">R8 </t>
  </si>
  <si>
    <t xml:space="preserve">R14 </t>
  </si>
  <si>
    <t>EE</t>
  </si>
  <si>
    <t xml:space="preserve">R3 </t>
  </si>
  <si>
    <t xml:space="preserve">R5 </t>
  </si>
  <si>
    <t xml:space="preserve">R11 </t>
  </si>
  <si>
    <t xml:space="preserve">R12 </t>
  </si>
  <si>
    <t xml:space="preserve">R13 </t>
  </si>
  <si>
    <t>type_marker</t>
  </si>
  <si>
    <t>on HUNU+ population</t>
  </si>
  <si>
    <t>ki67</t>
  </si>
  <si>
    <t>CTIP2</t>
  </si>
  <si>
    <t>DARPP32</t>
  </si>
  <si>
    <t>CTIP2/DARPP32</t>
  </si>
  <si>
    <t>EBF1</t>
  </si>
  <si>
    <t>GABA</t>
  </si>
  <si>
    <t>NESTIN</t>
  </si>
  <si>
    <t>CB</t>
  </si>
  <si>
    <t>CR</t>
  </si>
  <si>
    <t>TH</t>
  </si>
  <si>
    <t>GFAP</t>
  </si>
  <si>
    <t xml:space="preserve">2 MPT </t>
  </si>
  <si>
    <t>ChAT</t>
  </si>
  <si>
    <t>PV</t>
  </si>
  <si>
    <t>ENK</t>
  </si>
  <si>
    <t>SUBP</t>
  </si>
  <si>
    <t>CELL MEASUREMENTS</t>
  </si>
  <si>
    <t xml:space="preserve">2MPT </t>
  </si>
  <si>
    <t xml:space="preserve">R9 </t>
  </si>
  <si>
    <t>R12</t>
  </si>
  <si>
    <t>R13</t>
  </si>
  <si>
    <t>CELL NR</t>
  </si>
  <si>
    <t>type_cell</t>
  </si>
  <si>
    <t>SOMA SIZE (um2)</t>
  </si>
  <si>
    <t>number of PRIMARY DENDRITES</t>
  </si>
  <si>
    <t>number of SPINE/10um</t>
  </si>
  <si>
    <t>condition</t>
  </si>
  <si>
    <t>aspiny</t>
  </si>
  <si>
    <t>spiny hsd</t>
  </si>
  <si>
    <t>spiny lsd</t>
  </si>
  <si>
    <t>Aspiny</t>
  </si>
  <si>
    <t>num_cells</t>
  </si>
  <si>
    <t>% of type CELLS</t>
  </si>
  <si>
    <t>spiny</t>
  </si>
  <si>
    <t>hsd</t>
  </si>
  <si>
    <t xml:space="preserve"> lsd</t>
  </si>
  <si>
    <t>media</t>
  </si>
  <si>
    <t>ds</t>
  </si>
  <si>
    <t>N</t>
  </si>
  <si>
    <t>es</t>
  </si>
  <si>
    <t>ALL</t>
  </si>
  <si>
    <t>S1+S2</t>
  </si>
  <si>
    <t>MIN</t>
  </si>
  <si>
    <t>MAX</t>
  </si>
  <si>
    <t>Spiny</t>
  </si>
  <si>
    <t>lsd</t>
  </si>
  <si>
    <t>slice_n</t>
  </si>
  <si>
    <t xml:space="preserve">number of PLZ </t>
  </si>
  <si>
    <t>area transplant (µm²)</t>
  </si>
  <si>
    <t>area PLZ (µm²)</t>
  </si>
  <si>
    <t>average number of PLZ</t>
  </si>
  <si>
    <t>Perc_ area PLZ/area trpl</t>
  </si>
  <si>
    <t>average Perc_area PLZ/area trpl</t>
  </si>
  <si>
    <t>slice_ID</t>
  </si>
  <si>
    <t>traced</t>
  </si>
  <si>
    <t>starter</t>
  </si>
  <si>
    <t>tot</t>
  </si>
  <si>
    <t>% traced</t>
  </si>
  <si>
    <t>% starter</t>
  </si>
  <si>
    <t>traced tot</t>
  </si>
  <si>
    <t>starter tot</t>
  </si>
  <si>
    <t>%traced</t>
  </si>
  <si>
    <t>%starter</t>
  </si>
  <si>
    <t>traced cells/slice</t>
  </si>
  <si>
    <t>starter cells/slice</t>
  </si>
  <si>
    <t>CI</t>
  </si>
  <si>
    <t>slice1</t>
  </si>
  <si>
    <t>slice2</t>
  </si>
  <si>
    <t>st.dev.</t>
  </si>
  <si>
    <t>slice3</t>
  </si>
  <si>
    <t>slice4</t>
  </si>
  <si>
    <t>slice5</t>
  </si>
  <si>
    <t>slice6</t>
  </si>
  <si>
    <t>slice7</t>
  </si>
  <si>
    <t>slice8</t>
  </si>
  <si>
    <t>slice9</t>
  </si>
  <si>
    <t>slice10</t>
  </si>
  <si>
    <t>slice11</t>
  </si>
  <si>
    <t>slice12</t>
  </si>
  <si>
    <t>R4</t>
  </si>
  <si>
    <t>R6</t>
  </si>
  <si>
    <t>average mCherry+ cells on 12 slices</t>
  </si>
  <si>
    <t>STARTER</t>
  </si>
  <si>
    <t>TRACED</t>
  </si>
  <si>
    <t>st.dev</t>
  </si>
  <si>
    <t>sem</t>
  </si>
  <si>
    <t>sum cells</t>
  </si>
  <si>
    <t>traced/starter</t>
  </si>
  <si>
    <t>HUNU- traced/starter</t>
  </si>
  <si>
    <t>num_starter</t>
  </si>
  <si>
    <t>num_traced</t>
  </si>
  <si>
    <t>Traced HUNU+</t>
  </si>
  <si>
    <t>Traced HUNU-</t>
  </si>
  <si>
    <t>HUNU+</t>
  </si>
  <si>
    <t>HUNU-</t>
  </si>
  <si>
    <t>1MPT</t>
  </si>
  <si>
    <t>6MPT</t>
  </si>
  <si>
    <t xml:space="preserve">traced tot </t>
  </si>
  <si>
    <t>Hunu+ (traced)</t>
  </si>
  <si>
    <t>Hunu- (traced)</t>
  </si>
  <si>
    <t>TIME</t>
  </si>
  <si>
    <t>SCORE</t>
  </si>
  <si>
    <t>SHAM SE</t>
  </si>
  <si>
    <t>R14</t>
  </si>
  <si>
    <t>R18</t>
  </si>
  <si>
    <t>R20</t>
  </si>
  <si>
    <t>R15</t>
  </si>
  <si>
    <t>R16</t>
  </si>
  <si>
    <t>CTRL SE</t>
  </si>
  <si>
    <t>CTRL EE</t>
  </si>
  <si>
    <t>TRP SE</t>
  </si>
  <si>
    <t>TRP EE</t>
  </si>
  <si>
    <t>LESION</t>
  </si>
  <si>
    <t>2WPT</t>
  </si>
  <si>
    <t>3MPT</t>
  </si>
  <si>
    <t>4MPT</t>
  </si>
  <si>
    <t>5MPT</t>
  </si>
  <si>
    <t>R7</t>
  </si>
  <si>
    <t>SHAM EE</t>
  </si>
  <si>
    <t>R19</t>
  </si>
  <si>
    <t>R1</t>
  </si>
  <si>
    <t>R2</t>
  </si>
  <si>
    <t>CONTRALATERAL GASTROCNEMIUS</t>
  </si>
  <si>
    <t>Area (µm²)</t>
  </si>
  <si>
    <t>Perimeter (µm)</t>
  </si>
  <si>
    <t>Feret Min (µm)</t>
  </si>
  <si>
    <t>Feret Max (µm)</t>
  </si>
  <si>
    <t>sham SE</t>
  </si>
  <si>
    <t>R21</t>
  </si>
  <si>
    <t>sham EE</t>
  </si>
  <si>
    <t>CONTRALATERAL TRICEPS</t>
  </si>
  <si>
    <t>staining_int</t>
  </si>
  <si>
    <t>range_ int</t>
  </si>
  <si>
    <t>range_int min</t>
  </si>
  <si>
    <t>range_ int max</t>
  </si>
  <si>
    <t>low</t>
  </si>
  <si>
    <t>medium</t>
  </si>
  <si>
    <t>high</t>
  </si>
  <si>
    <t>meas_num</t>
  </si>
  <si>
    <t>perc_staining_int</t>
  </si>
  <si>
    <t>lesioned site</t>
  </si>
  <si>
    <t>% iba1</t>
  </si>
  <si>
    <t>R1 sham</t>
  </si>
  <si>
    <t xml:space="preserve">SE </t>
  </si>
  <si>
    <t>R 3 sham</t>
  </si>
  <si>
    <t>R 5 sham</t>
  </si>
  <si>
    <t>R 4 TRP</t>
  </si>
  <si>
    <t>R 2 TRP</t>
  </si>
  <si>
    <t>R2 sham</t>
  </si>
  <si>
    <t>R6 sham</t>
  </si>
  <si>
    <t>R7 sham</t>
  </si>
  <si>
    <t>R13 sham</t>
  </si>
  <si>
    <t>R3 TRPL</t>
  </si>
  <si>
    <t>R5 TRPL</t>
  </si>
  <si>
    <t>R8 TRPL</t>
  </si>
  <si>
    <t>R9 TRPL</t>
  </si>
  <si>
    <t>R 9 sham</t>
  </si>
  <si>
    <t>R 6 TRP</t>
  </si>
  <si>
    <t>R 3 TRP</t>
  </si>
  <si>
    <t>R11 TRPL</t>
  </si>
  <si>
    <t>R 3 sham SE</t>
  </si>
  <si>
    <t>R 5 sham SE</t>
  </si>
  <si>
    <t>R 10 sham SE</t>
  </si>
  <si>
    <t>R 18 sham SE</t>
  </si>
  <si>
    <t>R 10 sham</t>
  </si>
  <si>
    <t>R 10 TRP</t>
  </si>
  <si>
    <t>R 5 TRP</t>
  </si>
  <si>
    <t>R 5 sham EE</t>
  </si>
  <si>
    <t>R 9 sham EE</t>
  </si>
  <si>
    <t>R 10 sham EE</t>
  </si>
  <si>
    <t>R 15 sham EE</t>
  </si>
  <si>
    <t>R 4 TRP SE</t>
  </si>
  <si>
    <t>R 6 TRP SE</t>
  </si>
  <si>
    <t>R 18 sham</t>
  </si>
  <si>
    <t>R 15 sham</t>
  </si>
  <si>
    <t>R 8 TRP</t>
  </si>
  <si>
    <t>R 11 TRP</t>
  </si>
  <si>
    <t>R 10 TRP SE</t>
  </si>
  <si>
    <t>R 8 TRP SE</t>
  </si>
  <si>
    <t>R 14 TRP SE</t>
  </si>
  <si>
    <t>R 2 TRP EE</t>
  </si>
  <si>
    <t>R 3 TRP EE</t>
  </si>
  <si>
    <t>R 5 TRP EE</t>
  </si>
  <si>
    <t>R 11 TRP EE</t>
  </si>
  <si>
    <t>R 12 TRP EE</t>
  </si>
  <si>
    <t>R 14 TRP</t>
  </si>
  <si>
    <t>R 12 TRP</t>
  </si>
  <si>
    <t>R 13 TRP EE</t>
  </si>
  <si>
    <t>R 13 TRP</t>
  </si>
  <si>
    <t>%iba</t>
  </si>
  <si>
    <t xml:space="preserve">R1 </t>
  </si>
  <si>
    <t>SN</t>
  </si>
  <si>
    <t>% STEM121</t>
  </si>
  <si>
    <t>%STEM121</t>
  </si>
  <si>
    <t>STN</t>
  </si>
  <si>
    <t>vGlut1</t>
  </si>
  <si>
    <t>vGlut2</t>
  </si>
  <si>
    <t>% vGlut1</t>
  </si>
  <si>
    <t>% vGlut2</t>
  </si>
  <si>
    <t>% TH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</si>
</sst>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00"/>
  </numFmts>
  <fonts count="35">
    <font>
      <sz val="11.0"/>
      <color theme="1"/>
      <name val="Aptos narrow"/>
      <scheme val="minor"/>
    </font>
    <font>
      <b/>
      <sz val="11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>
      <sz val="11.0"/>
      <color theme="1"/>
      <name val="Aptos narrow"/>
    </font>
    <font>
      <sz val="11.0"/>
      <color theme="1"/>
      <name val="Arial"/>
    </font>
    <font>
      <sz val="10.0"/>
      <color theme="1"/>
      <name val="Arial"/>
    </font>
    <font/>
    <font>
      <color theme="1"/>
      <name val="Aptos narrow"/>
      <scheme val="minor"/>
    </font>
    <font>
      <strike/>
      <sz val="11.0"/>
      <color theme="1"/>
      <name val="Aptos narrow"/>
    </font>
    <font>
      <b/>
      <sz val="11.0"/>
      <color theme="1"/>
      <name val="Aptos narrow"/>
    </font>
    <font>
      <b/>
      <sz val="10.0"/>
      <color theme="1"/>
      <name val="Arial"/>
    </font>
    <font>
      <sz val="10.0"/>
      <color theme="1"/>
      <name val="Calibri"/>
    </font>
    <font>
      <b/>
      <sz val="11.0"/>
      <color theme="9"/>
      <name val="Calibri"/>
    </font>
    <font>
      <sz val="12.0"/>
      <color theme="1"/>
      <name val="Aptos narrow"/>
    </font>
    <font>
      <b/>
      <sz val="12.0"/>
      <color theme="1"/>
      <name val="Aptos narrow"/>
    </font>
    <font>
      <sz val="11.0"/>
      <color rgb="FFC00000"/>
      <name val="Arial"/>
    </font>
    <font>
      <b/>
      <sz val="11.0"/>
      <color rgb="FFFF0000"/>
      <name val="Arial"/>
    </font>
    <font>
      <b/>
      <sz val="12.0"/>
      <color theme="1"/>
      <name val="Arial"/>
    </font>
    <font>
      <b/>
      <sz val="12.0"/>
      <color theme="1"/>
      <name val="Calibri"/>
    </font>
    <font>
      <sz val="12.0"/>
      <color rgb="FFC00000"/>
      <name val="Arial"/>
    </font>
    <font>
      <sz val="12.0"/>
      <color theme="7"/>
      <name val="Arial"/>
    </font>
    <font>
      <sz val="11.0"/>
      <color theme="5"/>
      <name val="Arial"/>
    </font>
    <font>
      <sz val="12.0"/>
      <color rgb="FFC00000"/>
      <name val="Aptos narrow"/>
    </font>
    <font>
      <sz val="11.0"/>
      <color theme="4"/>
      <name val="Arial"/>
    </font>
    <font>
      <sz val="12.0"/>
      <color theme="1"/>
      <name val="Arial"/>
    </font>
    <font>
      <b/>
      <sz val="11.0"/>
      <color rgb="FF0070C0"/>
      <name val="Arial"/>
    </font>
    <font>
      <sz val="11.0"/>
      <color theme="7"/>
      <name val="Arial"/>
    </font>
    <font>
      <sz val="11.0"/>
      <color rgb="FF002060"/>
      <name val="Arial"/>
    </font>
    <font>
      <sz val="11.0"/>
      <color rgb="FF0070C0"/>
      <name val="Arial"/>
    </font>
    <font>
      <sz val="11.0"/>
      <color rgb="FF7030A0"/>
      <name val="Arial"/>
    </font>
    <font>
      <b/>
      <sz val="12.0"/>
      <color rgb="FF45B0E1"/>
      <name val="Aptos narrow"/>
    </font>
    <font>
      <sz val="12.0"/>
      <color rgb="FF000000"/>
      <name val="Aptos narrow"/>
    </font>
    <font>
      <b/>
      <sz val="12.0"/>
      <color rgb="FFBF4F14"/>
      <name val="Aptos narrow"/>
    </font>
    <font>
      <b/>
      <sz val="12.0"/>
      <color rgb="FF92D05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CE2FF"/>
        <bgColor rgb="FFFCE2FF"/>
      </patternFill>
    </fill>
    <fill>
      <patternFill patternType="solid">
        <fgColor rgb="FFCAEDFB"/>
        <bgColor rgb="FFCAEDFB"/>
      </patternFill>
    </fill>
    <fill>
      <patternFill patternType="solid">
        <fgColor rgb="FFF2F2F2"/>
        <bgColor rgb="FFF2F2F2"/>
      </patternFill>
    </fill>
  </fills>
  <borders count="32">
    <border/>
    <border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4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1" fillId="0" fontId="2" numFmtId="0" xfId="0" applyBorder="1" applyFont="1"/>
    <xf borderId="0" fillId="0" fontId="6" numFmtId="0" xfId="0" applyFont="1"/>
    <xf borderId="1" fillId="0" fontId="5" numFmtId="0" xfId="0" applyBorder="1" applyFont="1"/>
    <xf borderId="0" fillId="0" fontId="5" numFmtId="3" xfId="0" applyFont="1" applyNumberFormat="1"/>
    <xf borderId="0" fillId="0" fontId="5" numFmtId="164" xfId="0" applyFont="1" applyNumberFormat="1"/>
    <xf borderId="2" fillId="0" fontId="3" numFmtId="0" xfId="0" applyBorder="1" applyFont="1"/>
    <xf borderId="2" fillId="0" fontId="3" numFmtId="0" xfId="0" applyAlignment="1" applyBorder="1" applyFont="1">
      <alignment horizontal="center"/>
    </xf>
    <xf borderId="3" fillId="0" fontId="2" numFmtId="0" xfId="0" applyBorder="1" applyFont="1"/>
    <xf borderId="3" fillId="0" fontId="3" numFmtId="2" xfId="0" applyAlignment="1" applyBorder="1" applyFont="1" applyNumberFormat="1">
      <alignment horizontal="center"/>
    </xf>
    <xf borderId="3" fillId="0" fontId="3" numFmtId="0" xfId="0" applyAlignment="1" applyBorder="1" applyFont="1">
      <alignment horizontal="center"/>
    </xf>
    <xf borderId="4" fillId="0" fontId="2" numFmtId="0" xfId="0" applyBorder="1" applyFont="1"/>
    <xf borderId="5" fillId="0" fontId="3" numFmtId="0" xfId="0" applyBorder="1" applyFont="1"/>
    <xf borderId="5" fillId="0" fontId="2" numFmtId="0" xfId="0" applyBorder="1" applyFont="1"/>
    <xf borderId="6" fillId="0" fontId="5" numFmtId="0" xfId="0" applyBorder="1" applyFont="1"/>
    <xf borderId="5" fillId="0" fontId="5" numFmtId="0" xfId="0" applyAlignment="1" applyBorder="1" applyFont="1">
      <alignment horizontal="center"/>
    </xf>
    <xf borderId="5" fillId="0" fontId="2" numFmtId="165" xfId="0" applyBorder="1" applyFont="1" applyNumberFormat="1"/>
    <xf borderId="7" fillId="0" fontId="2" numFmtId="0" xfId="0" applyBorder="1" applyFont="1"/>
    <xf borderId="5" fillId="0" fontId="2" numFmtId="0" xfId="0" applyAlignment="1" applyBorder="1" applyFont="1">
      <alignment horizontal="right"/>
    </xf>
    <xf borderId="8" fillId="0" fontId="3" numFmtId="0" xfId="0" applyAlignment="1" applyBorder="1" applyFont="1">
      <alignment horizontal="center"/>
    </xf>
    <xf borderId="9" fillId="0" fontId="7" numFmtId="0" xfId="0" applyBorder="1" applyFont="1"/>
    <xf borderId="3" fillId="0" fontId="7" numFmtId="0" xfId="0" applyBorder="1" applyFont="1"/>
    <xf borderId="8" fillId="0" fontId="4" numFmtId="0" xfId="0" applyBorder="1" applyFont="1"/>
    <xf borderId="9" fillId="0" fontId="4" numFmtId="0" xfId="0" applyBorder="1" applyFont="1"/>
    <xf borderId="3" fillId="0" fontId="4" numFmtId="0" xfId="0" applyBorder="1" applyFont="1"/>
    <xf borderId="4" fillId="0" fontId="3" numFmtId="0" xfId="0" applyAlignment="1" applyBorder="1" applyFont="1">
      <alignment horizontal="center"/>
    </xf>
    <xf borderId="4" fillId="0" fontId="7" numFmtId="0" xfId="0" applyBorder="1" applyFont="1"/>
    <xf borderId="5" fillId="0" fontId="7" numFmtId="0" xfId="0" applyBorder="1" applyFont="1"/>
    <xf borderId="5" fillId="0" fontId="3" numFmtId="0" xfId="0" applyAlignment="1" applyBorder="1" applyFont="1">
      <alignment horizontal="center"/>
    </xf>
    <xf borderId="5" fillId="0" fontId="2" numFmtId="165" xfId="0" applyAlignment="1" applyBorder="1" applyFont="1" applyNumberFormat="1">
      <alignment horizontal="right"/>
    </xf>
    <xf borderId="5" fillId="0" fontId="5" numFmtId="2" xfId="0" applyAlignment="1" applyBorder="1" applyFont="1" applyNumberFormat="1">
      <alignment horizontal="center"/>
    </xf>
    <xf borderId="2" fillId="0" fontId="2" numFmtId="0" xfId="0" applyAlignment="1" applyBorder="1" applyFont="1">
      <alignment horizontal="right"/>
    </xf>
    <xf borderId="2" fillId="0" fontId="2" numFmtId="0" xfId="0" applyBorder="1" applyFont="1"/>
    <xf borderId="3" fillId="0" fontId="2" numFmtId="0" xfId="0" applyAlignment="1" applyBorder="1" applyFont="1">
      <alignment horizontal="right"/>
    </xf>
    <xf borderId="2" fillId="0" fontId="2" numFmtId="165" xfId="0" applyAlignment="1" applyBorder="1" applyFont="1" applyNumberFormat="1">
      <alignment horizontal="right"/>
    </xf>
    <xf borderId="0" fillId="0" fontId="2" numFmtId="0" xfId="0" applyAlignment="1" applyFont="1">
      <alignment horizontal="right"/>
    </xf>
    <xf borderId="5" fillId="0" fontId="5" numFmtId="165" xfId="0" applyAlignment="1" applyBorder="1" applyFont="1" applyNumberFormat="1">
      <alignment horizontal="center"/>
    </xf>
    <xf borderId="0" fillId="0" fontId="2" numFmtId="2" xfId="0" applyFont="1" applyNumberFormat="1"/>
    <xf borderId="0" fillId="0" fontId="2" numFmtId="165" xfId="0" applyFont="1" applyNumberFormat="1"/>
    <xf borderId="10" fillId="0" fontId="1" numFmtId="0" xfId="0" applyBorder="1" applyFont="1"/>
    <xf borderId="11" fillId="0" fontId="1" numFmtId="0" xfId="0" applyBorder="1" applyFont="1"/>
    <xf borderId="12" fillId="0" fontId="1" numFmtId="0" xfId="0" applyBorder="1" applyFont="1"/>
    <xf borderId="13" fillId="0" fontId="4" numFmtId="0" xfId="0" applyBorder="1" applyFont="1"/>
    <xf borderId="0" fillId="0" fontId="8" numFmtId="0" xfId="0" applyFont="1"/>
    <xf borderId="14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5" fillId="0" fontId="4" numFmtId="0" xfId="0" applyBorder="1" applyFont="1"/>
    <xf borderId="1" fillId="0" fontId="4" numFmtId="0" xfId="0" applyBorder="1" applyFont="1"/>
    <xf borderId="16" fillId="0" fontId="4" numFmtId="0" xfId="0" applyBorder="1" applyFont="1"/>
    <xf borderId="0" fillId="0" fontId="9" numFmtId="0" xfId="0" applyFont="1"/>
    <xf borderId="0" fillId="0" fontId="10" numFmtId="0" xfId="0" applyFont="1"/>
    <xf borderId="0" fillId="0" fontId="11" numFmtId="0" xfId="0" applyFont="1"/>
    <xf borderId="17" fillId="0" fontId="3" numFmtId="0" xfId="0" applyBorder="1" applyFont="1"/>
    <xf borderId="18" fillId="0" fontId="3" numFmtId="0" xfId="0" applyBorder="1" applyFont="1"/>
    <xf borderId="0" fillId="0" fontId="4" numFmtId="2" xfId="0" applyFont="1" applyNumberFormat="1"/>
    <xf borderId="19" fillId="0" fontId="3" numFmtId="0" xfId="0" applyBorder="1" applyFont="1"/>
    <xf borderId="20" fillId="0" fontId="3" numFmtId="0" xfId="0" applyBorder="1" applyFont="1"/>
    <xf borderId="0" fillId="0" fontId="12" numFmtId="0" xfId="0" applyFont="1"/>
    <xf borderId="19" fillId="0" fontId="2" numFmtId="0" xfId="0" applyBorder="1" applyFont="1"/>
    <xf borderId="20" fillId="0" fontId="2" numFmtId="0" xfId="0" applyBorder="1" applyFont="1"/>
    <xf borderId="0" fillId="0" fontId="13" numFmtId="0" xfId="0" applyFont="1"/>
    <xf borderId="21" fillId="0" fontId="2" numFmtId="0" xfId="0" applyBorder="1" applyFont="1"/>
    <xf borderId="21" fillId="0" fontId="12" numFmtId="0" xfId="0" applyBorder="1" applyFont="1"/>
    <xf borderId="22" fillId="0" fontId="3" numFmtId="0" xfId="0" applyBorder="1" applyFont="1"/>
    <xf borderId="23" fillId="0" fontId="3" numFmtId="0" xfId="0" applyBorder="1" applyFont="1"/>
    <xf borderId="0" fillId="0" fontId="1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14" numFmtId="0" xfId="0" applyFont="1"/>
    <xf borderId="0" fillId="0" fontId="15" numFmtId="164" xfId="0" applyFont="1" applyNumberFormat="1"/>
    <xf borderId="0" fillId="0" fontId="15" numFmtId="0" xfId="0" applyFont="1"/>
    <xf borderId="24" fillId="2" fontId="15" numFmtId="164" xfId="0" applyBorder="1" applyFill="1" applyFont="1" applyNumberFormat="1"/>
    <xf borderId="24" fillId="3" fontId="15" numFmtId="164" xfId="0" applyBorder="1" applyFill="1" applyFont="1" applyNumberFormat="1"/>
    <xf borderId="0" fillId="0" fontId="1" numFmtId="164" xfId="0" applyFont="1" applyNumberFormat="1"/>
    <xf borderId="0" fillId="0" fontId="16" numFmtId="164" xfId="0" applyFont="1" applyNumberFormat="1"/>
    <xf borderId="0" fillId="0" fontId="14" numFmtId="164" xfId="0" applyFont="1" applyNumberFormat="1"/>
    <xf borderId="25" fillId="0" fontId="15" numFmtId="0" xfId="0" applyAlignment="1" applyBorder="1" applyFont="1">
      <alignment horizontal="center"/>
    </xf>
    <xf borderId="26" fillId="0" fontId="15" numFmtId="0" xfId="0" applyAlignment="1" applyBorder="1" applyFont="1">
      <alignment horizontal="center"/>
    </xf>
    <xf borderId="27" fillId="0" fontId="7" numFmtId="0" xfId="0" applyBorder="1" applyFont="1"/>
    <xf borderId="28" fillId="0" fontId="7" numFmtId="0" xfId="0" applyBorder="1" applyFont="1"/>
    <xf borderId="0" fillId="0" fontId="17" numFmtId="164" xfId="0" applyFont="1" applyNumberFormat="1"/>
    <xf borderId="24" fillId="2" fontId="14" numFmtId="164" xfId="0" applyBorder="1" applyFont="1" applyNumberFormat="1"/>
    <xf borderId="24" fillId="3" fontId="14" numFmtId="164" xfId="0" applyBorder="1" applyFont="1" applyNumberFormat="1"/>
    <xf borderId="0" fillId="0" fontId="18" numFmtId="164" xfId="0" applyFont="1" applyNumberFormat="1"/>
    <xf borderId="29" fillId="0" fontId="15" numFmtId="0" xfId="0" applyBorder="1" applyFont="1"/>
    <xf borderId="17" fillId="0" fontId="14" numFmtId="0" xfId="0" applyAlignment="1" applyBorder="1" applyFont="1">
      <alignment horizontal="center"/>
    </xf>
    <xf borderId="18" fillId="0" fontId="7" numFmtId="0" xfId="0" applyBorder="1" applyFont="1"/>
    <xf borderId="30" fillId="0" fontId="14" numFmtId="0" xfId="0" applyAlignment="1" applyBorder="1" applyFont="1">
      <alignment horizontal="center"/>
    </xf>
    <xf borderId="30" fillId="0" fontId="7" numFmtId="0" xfId="0" applyBorder="1" applyFont="1"/>
    <xf borderId="29" fillId="0" fontId="14" numFmtId="0" xfId="0" applyBorder="1" applyFont="1"/>
    <xf borderId="19" fillId="0" fontId="15" numFmtId="0" xfId="0" applyBorder="1" applyFont="1"/>
    <xf borderId="20" fillId="0" fontId="15" numFmtId="0" xfId="0" applyBorder="1" applyFont="1"/>
    <xf borderId="29" fillId="0" fontId="18" numFmtId="164" xfId="0" applyBorder="1" applyFont="1" applyNumberFormat="1"/>
    <xf borderId="19" fillId="0" fontId="14" numFmtId="0" xfId="0" applyBorder="1" applyFont="1"/>
    <xf borderId="20" fillId="0" fontId="14" numFmtId="0" xfId="0" applyBorder="1" applyFont="1"/>
    <xf borderId="31" fillId="0" fontId="18" numFmtId="164" xfId="0" applyBorder="1" applyFont="1" applyNumberFormat="1"/>
    <xf borderId="22" fillId="0" fontId="14" numFmtId="0" xfId="0" applyBorder="1" applyFont="1"/>
    <xf borderId="23" fillId="0" fontId="14" numFmtId="0" xfId="0" applyBorder="1" applyFont="1"/>
    <xf borderId="21" fillId="0" fontId="14" numFmtId="0" xfId="0" applyBorder="1" applyFont="1"/>
    <xf borderId="0" fillId="0" fontId="19" numFmtId="0" xfId="0" applyFont="1"/>
    <xf borderId="0" fillId="0" fontId="20" numFmtId="164" xfId="0" applyFont="1" applyNumberFormat="1"/>
    <xf borderId="0" fillId="0" fontId="21" numFmtId="164" xfId="0" applyFont="1" applyNumberFormat="1"/>
    <xf borderId="0" fillId="0" fontId="22" numFmtId="164" xfId="0" applyFont="1" applyNumberFormat="1"/>
    <xf borderId="0" fillId="0" fontId="23" numFmtId="164" xfId="0" applyFont="1" applyNumberFormat="1"/>
    <xf borderId="0" fillId="0" fontId="24" numFmtId="164" xfId="0" applyFont="1" applyNumberFormat="1"/>
    <xf borderId="0" fillId="0" fontId="25" numFmtId="164" xfId="0" applyFont="1" applyNumberFormat="1"/>
    <xf borderId="0" fillId="0" fontId="26" numFmtId="164" xfId="0" applyFont="1" applyNumberFormat="1"/>
    <xf borderId="0" fillId="0" fontId="23" numFmtId="0" xfId="0" applyFont="1"/>
    <xf borderId="0" fillId="0" fontId="27" numFmtId="164" xfId="0" applyFont="1" applyNumberFormat="1"/>
    <xf borderId="0" fillId="0" fontId="28" numFmtId="164" xfId="0" applyFont="1" applyNumberFormat="1"/>
    <xf borderId="0" fillId="0" fontId="29" numFmtId="164" xfId="0" applyFont="1" applyNumberFormat="1"/>
    <xf borderId="0" fillId="0" fontId="30" numFmtId="164" xfId="0" applyFont="1" applyNumberFormat="1"/>
    <xf borderId="0" fillId="0" fontId="31" numFmtId="0" xfId="0" applyFont="1"/>
    <xf borderId="0" fillId="0" fontId="32" numFmtId="164" xfId="0" applyFont="1" applyNumberFormat="1"/>
    <xf borderId="0" fillId="0" fontId="33" numFmtId="164" xfId="0" applyFont="1" applyNumberFormat="1"/>
    <xf borderId="0" fillId="0" fontId="34" numFmtId="164" xfId="0" applyFont="1" applyNumberFormat="1"/>
    <xf borderId="24" fillId="2" fontId="25" numFmtId="164" xfId="0" applyBorder="1" applyFont="1" applyNumberFormat="1"/>
    <xf borderId="0" fillId="0" fontId="10" numFmtId="164" xfId="0" applyFont="1" applyNumberFormat="1"/>
    <xf borderId="0" fillId="0" fontId="8" numFmtId="164" xfId="0" applyFont="1" applyNumberFormat="1"/>
    <xf borderId="24" fillId="4" fontId="10" numFmtId="0" xfId="0" applyBorder="1" applyFill="1" applyFont="1"/>
    <xf borderId="24" fillId="4" fontId="4" numFmtId="0" xfId="0" applyBorder="1" applyFont="1"/>
    <xf borderId="17" fillId="0" fontId="10" numFmtId="0" xfId="0" applyBorder="1" applyFont="1"/>
    <xf borderId="30" fillId="0" fontId="4" numFmtId="0" xfId="0" applyBorder="1" applyFont="1"/>
    <xf borderId="18" fillId="0" fontId="4" numFmtId="0" xfId="0" applyBorder="1" applyFont="1"/>
    <xf borderId="14" fillId="0" fontId="2" numFmtId="0" xfId="0" applyBorder="1" applyFont="1"/>
    <xf borderId="20" fillId="0" fontId="12" numFmtId="0" xfId="0" applyBorder="1" applyFont="1"/>
    <xf borderId="19" fillId="0" fontId="4" numFmtId="0" xfId="0" applyBorder="1" applyFont="1"/>
    <xf borderId="14" fillId="0" fontId="12" numFmtId="0" xfId="0" applyBorder="1" applyFont="1"/>
    <xf borderId="20" fillId="0" fontId="4" numFmtId="0" xfId="0" applyBorder="1" applyFont="1"/>
    <xf borderId="14" fillId="0" fontId="3" numFmtId="0" xfId="0" applyBorder="1" applyFont="1"/>
    <xf borderId="20" fillId="0" fontId="6" numFmtId="0" xfId="0" applyBorder="1" applyFont="1"/>
    <xf borderId="22" fillId="0" fontId="4" numFmtId="0" xfId="0" applyBorder="1" applyFont="1"/>
    <xf borderId="21" fillId="0" fontId="4" numFmtId="0" xfId="0" applyBorder="1" applyFont="1"/>
    <xf borderId="23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customschemas.google.com/relationships/workbookmetadata" Target="metadata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9.63"/>
    <col customWidth="1" min="2" max="2" width="12.38"/>
    <col customWidth="1" min="3" max="3" width="8.25"/>
    <col customWidth="1" min="4" max="4" width="13.75"/>
    <col customWidth="1" min="5" max="5" width="12.25"/>
    <col customWidth="1" min="6" max="6" width="12.0"/>
    <col customWidth="1" min="7" max="7" width="10.0"/>
    <col customWidth="1" min="8" max="8" width="8.88"/>
    <col customWidth="1" min="9" max="9" width="7.0"/>
    <col customWidth="1" min="10" max="11" width="5.88"/>
    <col customWidth="1" min="12" max="12" width="9.0"/>
    <col customWidth="1" min="13" max="13" width="8.5"/>
    <col customWidth="1" min="14" max="14" width="5.88"/>
    <col customWidth="1" min="15" max="26" width="11.13"/>
  </cols>
  <sheetData>
    <row r="1" ht="14.25" customHeight="1">
      <c r="D1" s="1" t="s">
        <v>0</v>
      </c>
      <c r="I1" s="2"/>
      <c r="J1" s="2"/>
      <c r="K1" s="2"/>
      <c r="L1" s="2"/>
      <c r="M1" s="2"/>
      <c r="N1" s="2"/>
    </row>
    <row r="2" ht="14.25" customHeight="1">
      <c r="A2" s="1" t="s">
        <v>1</v>
      </c>
      <c r="B2" s="1" t="s">
        <v>2</v>
      </c>
      <c r="C2" s="1" t="s">
        <v>3</v>
      </c>
      <c r="D2" s="3" t="s">
        <v>4</v>
      </c>
      <c r="E2" s="3" t="s">
        <v>5</v>
      </c>
      <c r="F2" s="3" t="s">
        <v>6</v>
      </c>
      <c r="G2" s="1" t="s">
        <v>7</v>
      </c>
      <c r="I2" s="2"/>
      <c r="J2" s="2"/>
      <c r="K2" s="2"/>
      <c r="L2" s="2"/>
      <c r="M2" s="2"/>
      <c r="N2" s="2"/>
    </row>
    <row r="3" ht="14.25" customHeight="1">
      <c r="A3" s="4" t="s">
        <v>8</v>
      </c>
      <c r="B3" s="5" t="s">
        <v>9</v>
      </c>
      <c r="C3" s="2" t="s">
        <v>10</v>
      </c>
      <c r="D3" s="2">
        <v>8721.796056012461</v>
      </c>
      <c r="E3" s="2">
        <v>4.38029</v>
      </c>
      <c r="F3" s="2">
        <v>34887.184224049844</v>
      </c>
      <c r="G3" s="2">
        <v>152815.98418476328</v>
      </c>
      <c r="I3" s="2"/>
      <c r="J3" s="2"/>
      <c r="K3" s="2"/>
      <c r="L3" s="2"/>
      <c r="M3" s="2"/>
      <c r="N3" s="2"/>
    </row>
    <row r="4" ht="14.25" customHeight="1">
      <c r="C4" s="2" t="s">
        <v>11</v>
      </c>
      <c r="D4" s="2">
        <v>8687.87191505673</v>
      </c>
      <c r="E4" s="2">
        <v>7.36008</v>
      </c>
      <c r="F4" s="2">
        <v>34751.48766022692</v>
      </c>
      <c r="G4" s="2">
        <v>255773.72929828297</v>
      </c>
      <c r="I4" s="2"/>
      <c r="J4" s="2"/>
      <c r="K4" s="2"/>
      <c r="L4" s="2"/>
      <c r="M4" s="2"/>
      <c r="N4" s="2"/>
    </row>
    <row r="5" ht="14.25" customHeight="1">
      <c r="C5" s="2" t="s">
        <v>12</v>
      </c>
      <c r="D5" s="2">
        <v>10029.841437068397</v>
      </c>
      <c r="E5" s="2">
        <v>5.79701</v>
      </c>
      <c r="F5" s="2">
        <v>40119.36574827359</v>
      </c>
      <c r="G5" s="2">
        <v>232572.36443639948</v>
      </c>
      <c r="I5" s="2"/>
      <c r="J5" s="2"/>
      <c r="K5" s="2"/>
      <c r="L5" s="2"/>
      <c r="M5" s="2"/>
      <c r="N5" s="2"/>
    </row>
    <row r="6" ht="14.25" customHeight="1">
      <c r="C6" s="2" t="s">
        <v>13</v>
      </c>
      <c r="D6" s="2">
        <v>9141.412990906952</v>
      </c>
      <c r="E6" s="2">
        <v>7.14878</v>
      </c>
      <c r="F6" s="2">
        <v>36565.65196362781</v>
      </c>
      <c r="G6" s="2">
        <v>261399.80144454323</v>
      </c>
    </row>
    <row r="7" ht="14.25" customHeight="1">
      <c r="C7" s="2" t="s">
        <v>14</v>
      </c>
      <c r="D7" s="2">
        <v>10725.14916706136</v>
      </c>
      <c r="E7" s="2">
        <v>8.58633</v>
      </c>
      <c r="F7" s="2">
        <v>42900.59666824544</v>
      </c>
      <c r="G7" s="2">
        <v>368358.68019045587</v>
      </c>
    </row>
    <row r="8" ht="14.25" customHeight="1">
      <c r="C8" s="2" t="s">
        <v>15</v>
      </c>
      <c r="D8" s="2">
        <v>6125.364836502969</v>
      </c>
      <c r="E8" s="2">
        <v>5.90546</v>
      </c>
      <c r="F8" s="2">
        <v>24501.459346011878</v>
      </c>
      <c r="G8" s="2">
        <v>144692.3881094993</v>
      </c>
    </row>
    <row r="9" ht="14.25" customHeight="1">
      <c r="D9" s="6"/>
      <c r="E9" s="6"/>
      <c r="F9" s="6"/>
      <c r="G9" s="6"/>
    </row>
    <row r="10" ht="14.25" customHeight="1">
      <c r="C10" s="3" t="s">
        <v>16</v>
      </c>
      <c r="D10" s="2">
        <f t="shared" ref="D10:G10" si="1">AVERAGE(D3:D8)</f>
        <v>8905.2394</v>
      </c>
      <c r="E10" s="2">
        <f t="shared" si="1"/>
        <v>6.529658333</v>
      </c>
      <c r="F10" s="2">
        <f t="shared" si="1"/>
        <v>35620.9576</v>
      </c>
      <c r="G10" s="2">
        <f t="shared" si="1"/>
        <v>235935.4913</v>
      </c>
      <c r="H10" s="2"/>
    </row>
    <row r="11" ht="14.25" customHeight="1">
      <c r="C11" s="3" t="s">
        <v>17</v>
      </c>
      <c r="D11" s="2">
        <f t="shared" ref="D11:G11" si="2">STDEV(D3:D8)</f>
        <v>1577.414463</v>
      </c>
      <c r="E11" s="2">
        <f t="shared" si="2"/>
        <v>1.473023523</v>
      </c>
      <c r="F11" s="2">
        <f t="shared" si="2"/>
        <v>6309.657852</v>
      </c>
      <c r="G11" s="2">
        <f t="shared" si="2"/>
        <v>82247.61966</v>
      </c>
      <c r="H11" s="2"/>
    </row>
    <row r="12" ht="14.25" customHeight="1">
      <c r="C12" s="3" t="s">
        <v>18</v>
      </c>
      <c r="D12" s="2">
        <f t="shared" ref="D12:G12" si="3">D11/SQRT(6)</f>
        <v>643.9767579</v>
      </c>
      <c r="E12" s="2">
        <f t="shared" si="3"/>
        <v>0.6013593351</v>
      </c>
      <c r="F12" s="2">
        <f t="shared" si="3"/>
        <v>2575.907031</v>
      </c>
      <c r="G12" s="2">
        <f t="shared" si="3"/>
        <v>33577.45012</v>
      </c>
      <c r="H12" s="2"/>
    </row>
    <row r="13" ht="14.25" customHeight="1">
      <c r="H13" s="2"/>
    </row>
    <row r="14" ht="14.25" customHeight="1"/>
    <row r="15" ht="14.25" customHeight="1"/>
    <row r="16" ht="14.25" customHeight="1">
      <c r="D16" s="1" t="s">
        <v>0</v>
      </c>
    </row>
    <row r="17" ht="14.25" customHeight="1">
      <c r="A17" s="1" t="s">
        <v>1</v>
      </c>
      <c r="B17" s="1" t="s">
        <v>2</v>
      </c>
      <c r="C17" s="1" t="s">
        <v>3</v>
      </c>
      <c r="D17" s="3" t="s">
        <v>4</v>
      </c>
      <c r="E17" s="3" t="s">
        <v>5</v>
      </c>
      <c r="F17" s="3" t="s">
        <v>6</v>
      </c>
      <c r="G17" s="1" t="s">
        <v>7</v>
      </c>
    </row>
    <row r="18" ht="14.25" customHeight="1">
      <c r="A18" s="4" t="s">
        <v>19</v>
      </c>
      <c r="B18" s="4" t="s">
        <v>20</v>
      </c>
      <c r="C18" s="2" t="s">
        <v>21</v>
      </c>
      <c r="D18" s="2">
        <v>1447.7264312458353</v>
      </c>
      <c r="E18" s="2">
        <v>88.93727365</v>
      </c>
      <c r="F18" s="2">
        <v>5790.905724983341</v>
      </c>
      <c r="G18" s="2">
        <v>515027.367144195</v>
      </c>
    </row>
    <row r="19" ht="14.25" customHeight="1">
      <c r="C19" s="2" t="s">
        <v>22</v>
      </c>
      <c r="D19" s="2">
        <v>980.0898964855483</v>
      </c>
      <c r="E19" s="2">
        <v>4.6904</v>
      </c>
      <c r="F19" s="2">
        <v>3920.359585942193</v>
      </c>
      <c r="G19" s="2">
        <v>18388.054601903263</v>
      </c>
    </row>
    <row r="20" ht="14.25" customHeight="1">
      <c r="C20" s="2" t="s">
        <v>23</v>
      </c>
      <c r="D20" s="2">
        <v>1451.0422645649924</v>
      </c>
      <c r="E20" s="2">
        <v>42.924671978</v>
      </c>
      <c r="F20" s="2">
        <v>5804.1690582599695</v>
      </c>
      <c r="G20" s="2">
        <v>249142.05293066637</v>
      </c>
    </row>
    <row r="21" ht="14.25" customHeight="1">
      <c r="C21" s="2" t="s">
        <v>24</v>
      </c>
      <c r="D21" s="2">
        <v>1284.0641680710223</v>
      </c>
      <c r="E21" s="2">
        <v>49.883413043</v>
      </c>
      <c r="F21" s="2">
        <v>5136.256672284089</v>
      </c>
      <c r="G21" s="2">
        <v>256214.0130784119</v>
      </c>
      <c r="I21" s="2"/>
      <c r="J21" s="2"/>
    </row>
    <row r="22" ht="14.25" customHeight="1">
      <c r="C22" s="2" t="s">
        <v>25</v>
      </c>
      <c r="D22" s="2">
        <v>1669.7122707655292</v>
      </c>
      <c r="E22" s="2">
        <v>17.12151</v>
      </c>
      <c r="F22" s="2">
        <v>6678.849083062117</v>
      </c>
      <c r="G22" s="2">
        <v>114351.98136413886</v>
      </c>
      <c r="I22" s="2"/>
      <c r="J22" s="2"/>
    </row>
    <row r="23" ht="14.25" customHeight="1">
      <c r="C23" s="2"/>
      <c r="D23" s="2"/>
      <c r="E23" s="2"/>
      <c r="F23" s="2"/>
      <c r="G23" s="2"/>
      <c r="I23" s="2"/>
      <c r="J23" s="2"/>
    </row>
    <row r="24" ht="14.25" customHeight="1">
      <c r="D24" s="6"/>
      <c r="E24" s="6"/>
      <c r="F24" s="6"/>
      <c r="G24" s="6"/>
      <c r="I24" s="2"/>
      <c r="J24" s="2"/>
    </row>
    <row r="25" ht="14.25" customHeight="1">
      <c r="C25" s="3" t="s">
        <v>16</v>
      </c>
      <c r="D25" s="2">
        <f t="shared" ref="D25:G25" si="4">AVERAGE(D18:D23)</f>
        <v>1366.527006</v>
      </c>
      <c r="E25" s="2">
        <f t="shared" si="4"/>
        <v>40.71145373</v>
      </c>
      <c r="F25" s="2">
        <f t="shared" si="4"/>
        <v>5466.108025</v>
      </c>
      <c r="G25" s="2">
        <f t="shared" si="4"/>
        <v>230624.6938</v>
      </c>
    </row>
    <row r="26" ht="14.25" customHeight="1">
      <c r="C26" s="3" t="s">
        <v>17</v>
      </c>
      <c r="D26" s="2">
        <f t="shared" ref="D26:G26" si="5">STDEV(D18:D22)</f>
        <v>255.8276957</v>
      </c>
      <c r="E26" s="2">
        <f t="shared" si="5"/>
        <v>32.6678536</v>
      </c>
      <c r="F26" s="2">
        <f t="shared" si="5"/>
        <v>1023.310783</v>
      </c>
      <c r="G26" s="2">
        <f t="shared" si="5"/>
        <v>187380.8429</v>
      </c>
    </row>
    <row r="27" ht="14.25" customHeight="1">
      <c r="C27" s="3" t="s">
        <v>18</v>
      </c>
      <c r="D27" s="2">
        <f t="shared" ref="D27:G27" si="6">D26/SQRT(5)</f>
        <v>114.4096236</v>
      </c>
      <c r="E27" s="2">
        <f t="shared" si="6"/>
        <v>14.60950827</v>
      </c>
      <c r="F27" s="2">
        <f t="shared" si="6"/>
        <v>457.6384945</v>
      </c>
      <c r="G27" s="2">
        <f t="shared" si="6"/>
        <v>83799.26048</v>
      </c>
    </row>
    <row r="28" ht="14.25" customHeight="1"/>
    <row r="29" ht="14.25" customHeight="1"/>
    <row r="30" ht="14.25" customHeight="1">
      <c r="D30" s="1" t="s">
        <v>0</v>
      </c>
    </row>
    <row r="31" ht="14.25" customHeight="1">
      <c r="A31" s="1" t="s">
        <v>1</v>
      </c>
      <c r="B31" s="1" t="s">
        <v>2</v>
      </c>
      <c r="C31" s="1" t="s">
        <v>3</v>
      </c>
      <c r="D31" s="3" t="s">
        <v>4</v>
      </c>
      <c r="E31" s="3" t="s">
        <v>5</v>
      </c>
      <c r="F31" s="3" t="s">
        <v>6</v>
      </c>
      <c r="G31" s="1" t="s">
        <v>7</v>
      </c>
    </row>
    <row r="32" ht="14.25" customHeight="1">
      <c r="A32" s="4" t="s">
        <v>19</v>
      </c>
      <c r="B32" s="4" t="s">
        <v>26</v>
      </c>
      <c r="C32" s="2" t="s">
        <v>27</v>
      </c>
      <c r="D32" s="2">
        <v>1204.4258755814446</v>
      </c>
      <c r="E32" s="2">
        <v>11.48</v>
      </c>
      <c r="F32" s="2">
        <v>4817.703502325779</v>
      </c>
      <c r="G32" s="2">
        <v>55307.23620669994</v>
      </c>
    </row>
    <row r="33" ht="14.25" customHeight="1">
      <c r="C33" s="2" t="s">
        <v>28</v>
      </c>
      <c r="D33" s="2">
        <v>1038.3961397472306</v>
      </c>
      <c r="E33" s="2">
        <v>11.2366</v>
      </c>
      <c r="F33" s="2">
        <v>4153.584558988922</v>
      </c>
      <c r="G33" s="2">
        <v>46672.16825553492</v>
      </c>
    </row>
    <row r="34" ht="14.25" customHeight="1">
      <c r="C34" s="2" t="s">
        <v>27</v>
      </c>
      <c r="D34" s="2">
        <v>1404.4697225372877</v>
      </c>
      <c r="E34" s="2">
        <v>37.73580356</v>
      </c>
      <c r="F34" s="2">
        <v>5617.878890149151</v>
      </c>
      <c r="G34" s="2">
        <v>211995.17422253918</v>
      </c>
    </row>
    <row r="35" ht="14.25" customHeight="1">
      <c r="C35" s="2" t="s">
        <v>29</v>
      </c>
      <c r="D35" s="2">
        <v>2032.5338158534748</v>
      </c>
      <c r="E35" s="2">
        <v>55.30578496</v>
      </c>
      <c r="F35" s="2">
        <v>8130.135263413899</v>
      </c>
      <c r="G35" s="2">
        <v>449643.51257408207</v>
      </c>
    </row>
    <row r="36" ht="14.25" customHeight="1">
      <c r="C36" s="2" t="s">
        <v>30</v>
      </c>
      <c r="D36" s="2">
        <v>1512.9561078025295</v>
      </c>
      <c r="E36" s="2">
        <v>49.502817644</v>
      </c>
      <c r="F36" s="2">
        <v>6051.824431210118</v>
      </c>
      <c r="G36" s="2">
        <v>299582.3612316985</v>
      </c>
    </row>
    <row r="37" ht="14.25" customHeight="1">
      <c r="C37" s="2" t="s">
        <v>31</v>
      </c>
      <c r="D37" s="2">
        <v>1446.2530965159067</v>
      </c>
      <c r="E37" s="2">
        <v>30.763001908</v>
      </c>
      <c r="F37" s="2">
        <v>5785.012386063627</v>
      </c>
      <c r="G37" s="2">
        <v>177964.34707027898</v>
      </c>
    </row>
    <row r="38" ht="14.25" customHeight="1">
      <c r="D38" s="6"/>
      <c r="E38" s="6"/>
      <c r="F38" s="6"/>
      <c r="G38" s="6"/>
    </row>
    <row r="39" ht="14.25" customHeight="1">
      <c r="C39" s="3" t="s">
        <v>16</v>
      </c>
      <c r="D39" s="2">
        <f t="shared" ref="D39:G39" si="7">AVERAGE(D32:D37)</f>
        <v>1439.839126</v>
      </c>
      <c r="E39" s="2">
        <f t="shared" si="7"/>
        <v>32.67066801</v>
      </c>
      <c r="F39" s="2">
        <f t="shared" si="7"/>
        <v>5759.356505</v>
      </c>
      <c r="G39" s="2">
        <f t="shared" si="7"/>
        <v>206860.7999</v>
      </c>
    </row>
    <row r="40" ht="14.25" customHeight="1">
      <c r="C40" s="3" t="s">
        <v>17</v>
      </c>
      <c r="D40" s="2">
        <f t="shared" ref="D40:G40" si="8">STDEV(D32:D37)</f>
        <v>338.9693472</v>
      </c>
      <c r="E40" s="2">
        <f t="shared" si="8"/>
        <v>18.61949651</v>
      </c>
      <c r="F40" s="2">
        <f t="shared" si="8"/>
        <v>1355.877389</v>
      </c>
      <c r="G40" s="2">
        <f t="shared" si="8"/>
        <v>152990.8368</v>
      </c>
    </row>
    <row r="41" ht="14.25" customHeight="1">
      <c r="C41" s="3" t="s">
        <v>18</v>
      </c>
      <c r="D41" s="2">
        <v>128.1183706925165</v>
      </c>
      <c r="E41" s="2">
        <v>7.0375081850355405</v>
      </c>
      <c r="F41" s="2">
        <v>512.473482770066</v>
      </c>
      <c r="G41" s="2">
        <v>57825.100993368236</v>
      </c>
    </row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9.63"/>
    <col customWidth="1" min="2" max="2" width="11.13"/>
    <col customWidth="1" min="3" max="3" width="8.25"/>
    <col customWidth="1" min="4" max="4" width="13.75"/>
    <col customWidth="1" min="5" max="5" width="12.25"/>
    <col customWidth="1" min="6" max="6" width="12.0"/>
    <col customWidth="1" min="7" max="7" width="10.0"/>
    <col customWidth="1" min="8" max="8" width="8.88"/>
    <col customWidth="1" min="9" max="9" width="7.0"/>
    <col customWidth="1" min="10" max="11" width="5.88"/>
    <col customWidth="1" min="12" max="12" width="9.0"/>
    <col customWidth="1" min="13" max="13" width="8.5"/>
    <col customWidth="1" min="14" max="17" width="5.88"/>
    <col customWidth="1" min="18" max="26" width="9.63"/>
  </cols>
  <sheetData>
    <row r="1" ht="14.25" customHeight="1">
      <c r="A1" s="5"/>
      <c r="B1" s="2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4.25" customHeight="1">
      <c r="A2" s="5"/>
      <c r="B2" s="5"/>
      <c r="C2" s="5"/>
      <c r="D2" s="1" t="s">
        <v>32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4.25" customHeight="1">
      <c r="A3" s="5"/>
      <c r="B3" s="5"/>
      <c r="C3" s="5"/>
      <c r="D3" s="3" t="s">
        <v>33</v>
      </c>
      <c r="E3" s="3"/>
      <c r="F3" s="3"/>
      <c r="G3" s="3"/>
      <c r="H3" s="3"/>
      <c r="I3" s="3"/>
      <c r="J3" s="3"/>
      <c r="K3" s="3"/>
      <c r="L3" s="3"/>
      <c r="M3" s="3"/>
      <c r="N3" s="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4.25" customHeight="1">
      <c r="A4" s="1" t="s">
        <v>1</v>
      </c>
      <c r="B4" s="1" t="s">
        <v>2</v>
      </c>
      <c r="C4" s="1" t="s">
        <v>3</v>
      </c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39</v>
      </c>
      <c r="J4" s="3" t="s">
        <v>40</v>
      </c>
      <c r="K4" s="3" t="s">
        <v>41</v>
      </c>
      <c r="L4" s="3" t="s">
        <v>42</v>
      </c>
      <c r="M4" s="3" t="s">
        <v>43</v>
      </c>
      <c r="N4" s="3" t="s">
        <v>44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4.25" customHeight="1">
      <c r="A5" s="5" t="s">
        <v>45</v>
      </c>
      <c r="B5" s="5" t="s">
        <v>9</v>
      </c>
      <c r="C5" s="2" t="s">
        <v>10</v>
      </c>
      <c r="D5" s="2">
        <v>11.153245594467991</v>
      </c>
      <c r="E5" s="2">
        <v>44.57493606410285</v>
      </c>
      <c r="F5" s="2">
        <v>2.1519490757951893</v>
      </c>
      <c r="G5" s="2">
        <v>1.7717214473877156</v>
      </c>
      <c r="H5" s="2">
        <v>7.030527289546716</v>
      </c>
      <c r="I5" s="2">
        <v>25.728169487505056</v>
      </c>
      <c r="J5" s="2">
        <v>48.32826747720364</v>
      </c>
      <c r="K5" s="2">
        <v>1.5303953521326341</v>
      </c>
      <c r="L5" s="2">
        <v>1.8547341115434504</v>
      </c>
      <c r="M5" s="2">
        <v>0.6446642832491993</v>
      </c>
      <c r="N5" s="2">
        <v>2.87183883411916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4.25" customHeight="1">
      <c r="A6" s="5"/>
      <c r="B6" s="5"/>
      <c r="C6" s="2" t="s">
        <v>11</v>
      </c>
      <c r="D6" s="2">
        <v>8.856275303643724</v>
      </c>
      <c r="E6" s="2">
        <v>53.80014029036726</v>
      </c>
      <c r="F6" s="2">
        <v>3.758179547703912</v>
      </c>
      <c r="G6" s="2">
        <v>3.541865300562207</v>
      </c>
      <c r="H6" s="2">
        <v>6.817700614016515</v>
      </c>
      <c r="I6" s="2">
        <v>29.43871037704333</v>
      </c>
      <c r="J6" s="2">
        <v>70.48486131695957</v>
      </c>
      <c r="K6" s="2">
        <v>1.467346038900593</v>
      </c>
      <c r="L6" s="2">
        <v>2.0984907702483317</v>
      </c>
      <c r="M6" s="2">
        <v>1.1553102684445369</v>
      </c>
      <c r="N6" s="2">
        <v>2.6406250000000004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4.25" customHeight="1">
      <c r="A7" s="5"/>
      <c r="B7" s="5"/>
      <c r="C7" s="2" t="s">
        <v>12</v>
      </c>
      <c r="D7" s="2">
        <v>7.385025094745467</v>
      </c>
      <c r="E7" s="2">
        <v>42.598577535326825</v>
      </c>
      <c r="F7" s="2">
        <v>3.2082065549611483</v>
      </c>
      <c r="G7" s="2">
        <v>2.919177035746467</v>
      </c>
      <c r="H7" s="2">
        <v>6.8978479466215585</v>
      </c>
      <c r="I7" s="2">
        <v>27.337860684900864</v>
      </c>
      <c r="J7" s="2">
        <v>70.67944742035523</v>
      </c>
      <c r="K7" s="2">
        <v>2.3423529642948377</v>
      </c>
      <c r="L7" s="2">
        <v>2.1043577981651373</v>
      </c>
      <c r="M7" s="5"/>
      <c r="N7" s="2">
        <v>1.3590348079323256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4.25" customHeight="1">
      <c r="A8" s="5"/>
      <c r="B8" s="5"/>
      <c r="C8" s="2" t="s">
        <v>13</v>
      </c>
      <c r="D8" s="2">
        <v>8.095064651247494</v>
      </c>
      <c r="E8" s="2">
        <v>46.071411879331094</v>
      </c>
      <c r="F8" s="2">
        <v>4.1679407162159</v>
      </c>
      <c r="G8" s="2">
        <v>3.8756052587214853</v>
      </c>
      <c r="H8" s="2">
        <v>5.850536374290092</v>
      </c>
      <c r="I8" s="2">
        <v>30.834213876897383</v>
      </c>
      <c r="J8" s="2">
        <v>71.10790588659516</v>
      </c>
      <c r="K8" s="2">
        <v>2.1172983273343213</v>
      </c>
      <c r="L8" s="2">
        <v>1.8621188381342655</v>
      </c>
      <c r="M8" s="5"/>
      <c r="N8" s="2">
        <v>1.6634676903390915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4.25" customHeight="1">
      <c r="A9" s="5"/>
      <c r="B9" s="5"/>
      <c r="C9" s="2" t="s">
        <v>14</v>
      </c>
      <c r="D9" s="2">
        <v>12.16747279322854</v>
      </c>
      <c r="E9" s="2">
        <v>45.118760545015824</v>
      </c>
      <c r="F9" s="2">
        <v>2.253885127605064</v>
      </c>
      <c r="G9" s="2">
        <v>2.0954342453377075</v>
      </c>
      <c r="H9" s="2">
        <v>6.704505143667966</v>
      </c>
      <c r="I9" s="2">
        <v>26.818228118946276</v>
      </c>
      <c r="J9" s="2">
        <v>81.46860588861298</v>
      </c>
      <c r="K9" s="2">
        <v>1.689263790133816</v>
      </c>
      <c r="L9" s="2">
        <v>3.2901732657784457</v>
      </c>
      <c r="M9" s="2">
        <v>0.5475568605507578</v>
      </c>
      <c r="N9" s="2">
        <v>2.1517815826006474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4.25" customHeight="1">
      <c r="A10" s="5"/>
      <c r="B10" s="5"/>
      <c r="C10" s="2" t="s">
        <v>15</v>
      </c>
      <c r="D10" s="2">
        <v>4.516054516054515</v>
      </c>
      <c r="E10" s="2">
        <v>39.605723548940475</v>
      </c>
      <c r="F10" s="2">
        <v>2.790729813445992</v>
      </c>
      <c r="G10" s="2">
        <v>2.5928791899666894</v>
      </c>
      <c r="H10" s="2">
        <v>3.576612067178105</v>
      </c>
      <c r="I10" s="2">
        <v>29.00515662885681</v>
      </c>
      <c r="J10" s="2">
        <v>64.6900269541779</v>
      </c>
      <c r="K10" s="2">
        <v>1.831129196337742</v>
      </c>
      <c r="L10" s="2">
        <v>4.433212996389891</v>
      </c>
      <c r="M10" s="2">
        <v>1.317149471464182</v>
      </c>
      <c r="N10" s="2">
        <v>2.1495027269810714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4.25" customHeight="1">
      <c r="A11" s="5"/>
      <c r="B11" s="5"/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4.25" customHeight="1">
      <c r="A12" s="5"/>
      <c r="B12" s="5"/>
      <c r="C12" s="3" t="s">
        <v>16</v>
      </c>
      <c r="D12" s="2">
        <f t="shared" ref="D12:N12" si="1">AVERAGE(D5:D10)</f>
        <v>8.695522992</v>
      </c>
      <c r="E12" s="2">
        <f t="shared" si="1"/>
        <v>45.29492498</v>
      </c>
      <c r="F12" s="2">
        <f t="shared" si="1"/>
        <v>3.055148473</v>
      </c>
      <c r="G12" s="2">
        <f t="shared" si="1"/>
        <v>2.79944708</v>
      </c>
      <c r="H12" s="2">
        <f t="shared" si="1"/>
        <v>6.146288239</v>
      </c>
      <c r="I12" s="2">
        <f t="shared" si="1"/>
        <v>28.1937232</v>
      </c>
      <c r="J12" s="2">
        <f t="shared" si="1"/>
        <v>67.79318582</v>
      </c>
      <c r="K12" s="2">
        <f t="shared" si="1"/>
        <v>1.829630945</v>
      </c>
      <c r="L12" s="2">
        <f t="shared" si="1"/>
        <v>2.607181297</v>
      </c>
      <c r="M12" s="2">
        <f t="shared" si="1"/>
        <v>0.9161702209</v>
      </c>
      <c r="N12" s="2">
        <f t="shared" si="1"/>
        <v>2.139375107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4.25" customHeight="1">
      <c r="A13" s="5"/>
      <c r="B13" s="5"/>
      <c r="C13" s="3" t="s">
        <v>17</v>
      </c>
      <c r="D13" s="2">
        <f t="shared" ref="D13:N13" si="2">STDEV(D5:D10)</f>
        <v>2.74468901</v>
      </c>
      <c r="E13" s="2">
        <f t="shared" si="2"/>
        <v>4.756644611</v>
      </c>
      <c r="F13" s="2">
        <f t="shared" si="2"/>
        <v>0.8103943944</v>
      </c>
      <c r="G13" s="2">
        <f t="shared" si="2"/>
        <v>0.8146362185</v>
      </c>
      <c r="H13" s="2">
        <f t="shared" si="2"/>
        <v>1.326636814</v>
      </c>
      <c r="I13" s="2">
        <f t="shared" si="2"/>
        <v>1.891245662</v>
      </c>
      <c r="J13" s="2">
        <f t="shared" si="2"/>
        <v>10.9735386</v>
      </c>
      <c r="K13" s="2">
        <f t="shared" si="2"/>
        <v>0.3423839564</v>
      </c>
      <c r="L13" s="2">
        <f t="shared" si="2"/>
        <v>1.042474187</v>
      </c>
      <c r="M13" s="2">
        <f t="shared" si="2"/>
        <v>0.3775198032</v>
      </c>
      <c r="N13" s="2">
        <f t="shared" si="2"/>
        <v>0.5698122336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4.25" customHeight="1">
      <c r="A14" s="5"/>
      <c r="B14" s="5"/>
      <c r="C14" s="3" t="s">
        <v>18</v>
      </c>
      <c r="D14" s="2">
        <f t="shared" ref="D14:L14" si="3">D13/SQRT(6)</f>
        <v>1.120514596</v>
      </c>
      <c r="E14" s="2">
        <f t="shared" si="3"/>
        <v>1.941892031</v>
      </c>
      <c r="F14" s="2">
        <f t="shared" si="3"/>
        <v>0.3308421261</v>
      </c>
      <c r="G14" s="2">
        <f t="shared" si="3"/>
        <v>0.3325738436</v>
      </c>
      <c r="H14" s="2">
        <f t="shared" si="3"/>
        <v>0.5415972112</v>
      </c>
      <c r="I14" s="2">
        <f t="shared" si="3"/>
        <v>0.7720978083</v>
      </c>
      <c r="J14" s="2">
        <f t="shared" si="3"/>
        <v>4.479928374</v>
      </c>
      <c r="K14" s="2">
        <f t="shared" si="3"/>
        <v>0.1397776649</v>
      </c>
      <c r="L14" s="2">
        <f t="shared" si="3"/>
        <v>0.4255883047</v>
      </c>
      <c r="M14" s="2">
        <f>M13/SQRT(4)</f>
        <v>0.1887599016</v>
      </c>
      <c r="N14" s="2">
        <f>N13/SQRT(6)</f>
        <v>0.2326248702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4.25" customHeight="1">
      <c r="A15" s="5"/>
      <c r="B15" s="5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4.25" customHeight="1">
      <c r="A17" s="5"/>
      <c r="B17" s="5"/>
      <c r="C17" s="5"/>
      <c r="D17" s="1" t="s">
        <v>32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D18" s="3" t="s">
        <v>33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1" t="s">
        <v>1</v>
      </c>
      <c r="B19" s="1" t="s">
        <v>2</v>
      </c>
      <c r="C19" s="1" t="s">
        <v>3</v>
      </c>
      <c r="D19" s="3" t="s">
        <v>34</v>
      </c>
      <c r="E19" s="3" t="s">
        <v>35</v>
      </c>
      <c r="F19" s="3" t="s">
        <v>36</v>
      </c>
      <c r="G19" s="3" t="s">
        <v>37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46</v>
      </c>
      <c r="O19" s="3" t="s">
        <v>47</v>
      </c>
      <c r="P19" s="3" t="s">
        <v>48</v>
      </c>
      <c r="Q19" s="3" t="s">
        <v>49</v>
      </c>
      <c r="R19" s="5"/>
      <c r="S19" s="5"/>
      <c r="T19" s="5"/>
      <c r="U19" s="5"/>
      <c r="V19" s="5"/>
      <c r="W19" s="5"/>
      <c r="X19" s="5"/>
      <c r="Y19" s="5"/>
      <c r="Z19" s="5"/>
    </row>
    <row r="20" ht="14.25" customHeight="1">
      <c r="A20" s="4" t="s">
        <v>19</v>
      </c>
      <c r="B20" s="4" t="s">
        <v>20</v>
      </c>
      <c r="C20" s="2" t="s">
        <v>21</v>
      </c>
      <c r="D20" s="7">
        <v>0.235224</v>
      </c>
      <c r="E20" s="7">
        <v>76.92828</v>
      </c>
      <c r="F20" s="7">
        <v>15.94015</v>
      </c>
      <c r="G20" s="7">
        <v>11.81273</v>
      </c>
      <c r="H20" s="7">
        <v>24.44591</v>
      </c>
      <c r="I20" s="7">
        <v>22.2006</v>
      </c>
      <c r="J20" s="7">
        <v>6.349574</v>
      </c>
      <c r="K20" s="7">
        <v>17.46238</v>
      </c>
      <c r="L20" s="7">
        <v>23.78598</v>
      </c>
      <c r="M20" s="7">
        <v>7.198294</v>
      </c>
      <c r="N20" s="7">
        <v>13.90886</v>
      </c>
      <c r="O20" s="7">
        <v>5.750303</v>
      </c>
      <c r="P20" s="7">
        <v>21.51714</v>
      </c>
      <c r="Q20" s="7">
        <v>9.658257</v>
      </c>
      <c r="R20" s="5"/>
      <c r="S20" s="5"/>
      <c r="T20" s="5"/>
      <c r="U20" s="5"/>
      <c r="V20" s="5"/>
      <c r="W20" s="5"/>
      <c r="X20" s="5"/>
      <c r="Y20" s="5"/>
      <c r="Z20" s="5"/>
    </row>
    <row r="21" ht="14.25" customHeight="1">
      <c r="C21" s="2" t="s">
        <v>22</v>
      </c>
      <c r="D21" s="7">
        <v>0.1984127</v>
      </c>
      <c r="E21" s="7">
        <v>31.26684</v>
      </c>
      <c r="F21" s="7">
        <v>14.84169</v>
      </c>
      <c r="G21" s="7">
        <v>13.12927</v>
      </c>
      <c r="H21" s="7">
        <v>42.34813</v>
      </c>
      <c r="I21" s="7">
        <v>12.61677</v>
      </c>
      <c r="J21" s="7">
        <v>14.67928</v>
      </c>
      <c r="K21" s="7">
        <v>10.51817</v>
      </c>
      <c r="L21" s="7">
        <v>15.9759</v>
      </c>
      <c r="M21" s="7">
        <v>3.030267</v>
      </c>
      <c r="N21" s="7">
        <v>10.98846</v>
      </c>
      <c r="O21" s="7">
        <v>2.389429</v>
      </c>
      <c r="P21" s="7">
        <v>22.25281</v>
      </c>
      <c r="Q21" s="7">
        <v>3.731507</v>
      </c>
      <c r="R21" s="5"/>
      <c r="S21" s="5"/>
      <c r="T21" s="5"/>
      <c r="U21" s="5"/>
      <c r="V21" s="5"/>
      <c r="W21" s="5"/>
      <c r="X21" s="5"/>
      <c r="Y21" s="5"/>
      <c r="Z21" s="5"/>
    </row>
    <row r="22" ht="14.25" customHeight="1">
      <c r="C22" s="2" t="s">
        <v>23</v>
      </c>
      <c r="D22" s="7">
        <v>0.258193</v>
      </c>
      <c r="E22" s="7">
        <v>47.34604</v>
      </c>
      <c r="F22" s="7">
        <v>10.92846</v>
      </c>
      <c r="G22" s="7">
        <v>8.041587</v>
      </c>
      <c r="H22" s="7">
        <v>28.8845</v>
      </c>
      <c r="I22" s="7">
        <v>13.85978</v>
      </c>
      <c r="J22" s="7">
        <v>7.058635</v>
      </c>
      <c r="K22" s="7">
        <v>17.37897</v>
      </c>
      <c r="L22" s="7">
        <v>15.84517</v>
      </c>
      <c r="M22" s="7">
        <v>5.3995</v>
      </c>
      <c r="N22" s="7">
        <v>11.81241</v>
      </c>
      <c r="O22" s="7">
        <v>1.345809</v>
      </c>
      <c r="P22" s="7">
        <v>22.5172</v>
      </c>
      <c r="Q22" s="7">
        <v>10.48532</v>
      </c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C23" s="2" t="s">
        <v>24</v>
      </c>
      <c r="D23" s="7">
        <v>0.550115</v>
      </c>
      <c r="E23" s="7">
        <v>49.8841</v>
      </c>
      <c r="F23" s="7">
        <v>13.7448</v>
      </c>
      <c r="G23" s="7">
        <v>7.7589</v>
      </c>
      <c r="H23" s="7">
        <v>33.8407</v>
      </c>
      <c r="I23" s="7">
        <v>15.60421</v>
      </c>
      <c r="J23" s="7">
        <v>11.03117</v>
      </c>
      <c r="K23" s="7">
        <v>8.826463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C24" s="2" t="s">
        <v>25</v>
      </c>
      <c r="D24" s="2"/>
      <c r="E24" s="7">
        <v>53.793</v>
      </c>
      <c r="F24" s="7">
        <v>22.5457</v>
      </c>
      <c r="G24" s="7">
        <v>14.2256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C25" s="2"/>
      <c r="D25" s="2"/>
      <c r="E25" s="2"/>
      <c r="F25" s="2"/>
      <c r="G25" s="2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D26" s="6"/>
      <c r="E26" s="6"/>
      <c r="F26" s="6"/>
      <c r="G26" s="6"/>
      <c r="H26" s="8"/>
      <c r="I26" s="8"/>
      <c r="J26" s="8"/>
      <c r="K26" s="8"/>
      <c r="L26" s="8"/>
      <c r="M26" s="8"/>
      <c r="N26" s="8"/>
      <c r="O26" s="8"/>
      <c r="P26" s="8"/>
      <c r="Q26" s="8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C27" s="3" t="s">
        <v>16</v>
      </c>
      <c r="D27" s="2">
        <f t="shared" ref="D27:Q27" si="4">AVERAGE(D20:D24)</f>
        <v>0.310486175</v>
      </c>
      <c r="E27" s="2">
        <f t="shared" si="4"/>
        <v>51.843652</v>
      </c>
      <c r="F27" s="2">
        <f t="shared" si="4"/>
        <v>15.60016</v>
      </c>
      <c r="G27" s="2">
        <f t="shared" si="4"/>
        <v>10.9936174</v>
      </c>
      <c r="H27" s="2">
        <f t="shared" si="4"/>
        <v>32.37981</v>
      </c>
      <c r="I27" s="2">
        <f t="shared" si="4"/>
        <v>16.07034</v>
      </c>
      <c r="J27" s="2">
        <f t="shared" si="4"/>
        <v>9.77966475</v>
      </c>
      <c r="K27" s="2">
        <f t="shared" si="4"/>
        <v>13.54649575</v>
      </c>
      <c r="L27" s="2">
        <f t="shared" si="4"/>
        <v>18.53568333</v>
      </c>
      <c r="M27" s="2">
        <f t="shared" si="4"/>
        <v>5.209353667</v>
      </c>
      <c r="N27" s="2">
        <f t="shared" si="4"/>
        <v>12.23657667</v>
      </c>
      <c r="O27" s="2">
        <f t="shared" si="4"/>
        <v>3.161847</v>
      </c>
      <c r="P27" s="2">
        <f t="shared" si="4"/>
        <v>22.09571667</v>
      </c>
      <c r="Q27" s="2">
        <f t="shared" si="4"/>
        <v>7.958361333</v>
      </c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C28" s="3" t="s">
        <v>17</v>
      </c>
      <c r="D28" s="2">
        <f t="shared" ref="D28:Q28" si="5">STDEV(D20:D24)</f>
        <v>0.1616389069</v>
      </c>
      <c r="E28" s="2">
        <f t="shared" si="5"/>
        <v>16.43557171</v>
      </c>
      <c r="F28" s="2">
        <f t="shared" si="5"/>
        <v>4.306928646</v>
      </c>
      <c r="G28" s="2">
        <f t="shared" si="5"/>
        <v>2.951929418</v>
      </c>
      <c r="H28" s="2">
        <f t="shared" si="5"/>
        <v>7.673885683</v>
      </c>
      <c r="I28" s="2">
        <f t="shared" si="5"/>
        <v>4.266578883</v>
      </c>
      <c r="J28" s="2">
        <f t="shared" si="5"/>
        <v>3.861865717</v>
      </c>
      <c r="K28" s="2">
        <f t="shared" si="5"/>
        <v>4.526642403</v>
      </c>
      <c r="L28" s="2">
        <f t="shared" si="5"/>
        <v>4.547360102</v>
      </c>
      <c r="M28" s="2">
        <f t="shared" si="5"/>
        <v>2.090509266</v>
      </c>
      <c r="N28" s="2">
        <f t="shared" si="5"/>
        <v>1.505696537</v>
      </c>
      <c r="O28" s="2">
        <f t="shared" si="5"/>
        <v>2.301600318</v>
      </c>
      <c r="P28" s="2">
        <f t="shared" si="5"/>
        <v>0.5182072341</v>
      </c>
      <c r="Q28" s="2">
        <f t="shared" si="5"/>
        <v>3.683847373</v>
      </c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C29" s="3" t="s">
        <v>18</v>
      </c>
      <c r="D29" s="2">
        <f>D28/SQRT(4)</f>
        <v>0.08081945347</v>
      </c>
      <c r="E29" s="2">
        <f>E28/SQRT(5)</f>
        <v>7.350211117</v>
      </c>
      <c r="F29" s="2">
        <f t="shared" ref="F29:K29" si="6">F28/SQRT(4)</f>
        <v>2.153464323</v>
      </c>
      <c r="G29" s="2">
        <f t="shared" si="6"/>
        <v>1.475964709</v>
      </c>
      <c r="H29" s="2">
        <f t="shared" si="6"/>
        <v>3.836942841</v>
      </c>
      <c r="I29" s="2">
        <f t="shared" si="6"/>
        <v>2.133289442</v>
      </c>
      <c r="J29" s="2">
        <f t="shared" si="6"/>
        <v>1.930932858</v>
      </c>
      <c r="K29" s="2">
        <f t="shared" si="6"/>
        <v>2.263321202</v>
      </c>
      <c r="L29" s="2">
        <f t="shared" ref="L29:Q29" si="7">L28/SQRT(3)</f>
        <v>2.625419579</v>
      </c>
      <c r="M29" s="2">
        <f t="shared" si="7"/>
        <v>1.206956087</v>
      </c>
      <c r="N29" s="2">
        <f t="shared" si="7"/>
        <v>0.8693143008</v>
      </c>
      <c r="O29" s="2">
        <f t="shared" si="7"/>
        <v>1.328829563</v>
      </c>
      <c r="P29" s="2">
        <f t="shared" si="7"/>
        <v>0.2991870861</v>
      </c>
      <c r="Q29" s="2">
        <f t="shared" si="7"/>
        <v>2.126870272</v>
      </c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C31" s="3"/>
      <c r="D31" s="2"/>
      <c r="E31" s="2"/>
      <c r="F31" s="2"/>
      <c r="G31" s="2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D33" s="1" t="s">
        <v>32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D34" s="3" t="s">
        <v>33</v>
      </c>
      <c r="E34" s="3"/>
      <c r="F34" s="3"/>
      <c r="G34" s="3"/>
      <c r="H34" s="3"/>
      <c r="I34" s="3"/>
      <c r="J34" s="3"/>
      <c r="K34" s="3"/>
      <c r="L34" s="3"/>
      <c r="M34" s="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1" t="s">
        <v>1</v>
      </c>
      <c r="B35" s="1" t="s">
        <v>2</v>
      </c>
      <c r="C35" s="1" t="s">
        <v>3</v>
      </c>
      <c r="D35" s="3" t="s">
        <v>34</v>
      </c>
      <c r="E35" s="3" t="s">
        <v>35</v>
      </c>
      <c r="F35" s="3" t="s">
        <v>36</v>
      </c>
      <c r="G35" s="3" t="s">
        <v>37</v>
      </c>
      <c r="H35" s="3" t="s">
        <v>39</v>
      </c>
      <c r="I35" s="3" t="s">
        <v>40</v>
      </c>
      <c r="J35" s="3" t="s">
        <v>41</v>
      </c>
      <c r="K35" s="3" t="s">
        <v>42</v>
      </c>
      <c r="L35" s="3" t="s">
        <v>43</v>
      </c>
      <c r="M35" s="3" t="s">
        <v>44</v>
      </c>
      <c r="N35" s="3" t="s">
        <v>46</v>
      </c>
      <c r="O35" s="3" t="s">
        <v>47</v>
      </c>
      <c r="P35" s="3" t="s">
        <v>48</v>
      </c>
      <c r="Q35" s="3" t="s">
        <v>49</v>
      </c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4" t="s">
        <v>19</v>
      </c>
      <c r="B36" s="4" t="s">
        <v>26</v>
      </c>
      <c r="C36" s="2" t="s">
        <v>27</v>
      </c>
      <c r="D36" s="7">
        <v>0.5128999</v>
      </c>
      <c r="E36" s="7">
        <v>55.35901</v>
      </c>
      <c r="F36" s="7">
        <v>20.38732</v>
      </c>
      <c r="G36" s="7">
        <v>18.80024</v>
      </c>
      <c r="H36" s="7">
        <v>54.90016</v>
      </c>
      <c r="I36" s="7">
        <v>15.28052</v>
      </c>
      <c r="J36" s="7">
        <v>11.28836</v>
      </c>
      <c r="K36" s="7">
        <v>9.442541</v>
      </c>
      <c r="L36" s="7">
        <v>15.77999</v>
      </c>
      <c r="M36" s="7">
        <v>2.552543</v>
      </c>
      <c r="N36" s="7">
        <v>13.64497</v>
      </c>
      <c r="O36" s="7">
        <v>1.054698</v>
      </c>
      <c r="P36" s="7">
        <v>20.24916</v>
      </c>
      <c r="Q36" s="7">
        <v>5.311197</v>
      </c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C37" s="2" t="s">
        <v>28</v>
      </c>
      <c r="D37" s="7">
        <v>0.502719</v>
      </c>
      <c r="E37" s="7">
        <v>43.20302</v>
      </c>
      <c r="F37" s="7">
        <v>27.92774</v>
      </c>
      <c r="G37" s="7">
        <v>22.94974</v>
      </c>
      <c r="H37" s="7">
        <v>35.99792</v>
      </c>
      <c r="I37" s="7">
        <v>13.45689</v>
      </c>
      <c r="J37" s="7">
        <v>11.33365</v>
      </c>
      <c r="K37" s="7">
        <v>11.39576</v>
      </c>
      <c r="L37" s="7">
        <v>7.906775</v>
      </c>
      <c r="M37" s="7">
        <v>2.426998</v>
      </c>
      <c r="N37" s="7">
        <v>9.75845</v>
      </c>
      <c r="O37" s="7">
        <v>2.844971</v>
      </c>
      <c r="P37" s="7">
        <v>30.01572</v>
      </c>
      <c r="Q37" s="7">
        <v>8.140444</v>
      </c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C38" s="2" t="s">
        <v>27</v>
      </c>
      <c r="D38" s="7">
        <v>1.20298</v>
      </c>
      <c r="E38" s="7">
        <v>68.06258</v>
      </c>
      <c r="F38" s="7">
        <v>19.85046</v>
      </c>
      <c r="G38" s="7">
        <v>18.78819</v>
      </c>
      <c r="H38" s="7">
        <v>44.80995</v>
      </c>
      <c r="I38" s="7">
        <v>17.76852</v>
      </c>
      <c r="J38" s="7">
        <v>7.05054</v>
      </c>
      <c r="K38" s="7">
        <v>12.21718</v>
      </c>
      <c r="L38" s="7">
        <v>5.258796</v>
      </c>
      <c r="M38" s="7">
        <v>6.90572</v>
      </c>
      <c r="N38" s="7">
        <v>11.80669</v>
      </c>
      <c r="O38" s="7">
        <v>1.100429</v>
      </c>
      <c r="P38" s="7">
        <v>22.86306</v>
      </c>
      <c r="Q38" s="7">
        <v>5.903132</v>
      </c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C39" s="2" t="s">
        <v>29</v>
      </c>
      <c r="D39" s="7">
        <v>0.374761</v>
      </c>
      <c r="E39" s="7">
        <v>47.7863</v>
      </c>
      <c r="F39" s="7">
        <v>20.7176</v>
      </c>
      <c r="G39" s="7">
        <v>19.642</v>
      </c>
      <c r="H39" s="7">
        <v>52.42272</v>
      </c>
      <c r="I39" s="7">
        <v>13.39672</v>
      </c>
      <c r="J39" s="7">
        <v>13.07608</v>
      </c>
      <c r="K39" s="7">
        <v>11.65845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C40" s="2" t="s">
        <v>30</v>
      </c>
      <c r="D40" s="5"/>
      <c r="E40" s="7">
        <v>53.2331</v>
      </c>
      <c r="F40" s="7">
        <v>15.3139</v>
      </c>
      <c r="G40" s="7">
        <v>14.889</v>
      </c>
      <c r="H40" s="7">
        <v>60.73257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4.25" customHeight="1">
      <c r="C41" s="2" t="s">
        <v>31</v>
      </c>
      <c r="D41" s="5"/>
      <c r="E41" s="7">
        <v>66.4011</v>
      </c>
      <c r="F41" s="7">
        <v>27.2121</v>
      </c>
      <c r="G41" s="7">
        <v>22.084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C42" s="2" t="s">
        <v>13</v>
      </c>
      <c r="D42" s="5"/>
      <c r="E42" s="7">
        <v>54.7507</v>
      </c>
      <c r="F42" s="7">
        <v>29.6547</v>
      </c>
      <c r="G42" s="7">
        <v>24.986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C43" s="5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C44" s="3" t="s">
        <v>16</v>
      </c>
      <c r="D44" s="2">
        <f t="shared" ref="D44:Q44" si="8">AVERAGE(D36:D42)</f>
        <v>0.648339975</v>
      </c>
      <c r="E44" s="2">
        <f t="shared" si="8"/>
        <v>55.54225857</v>
      </c>
      <c r="F44" s="2">
        <f t="shared" si="8"/>
        <v>23.00911714</v>
      </c>
      <c r="G44" s="2">
        <f t="shared" si="8"/>
        <v>20.30559571</v>
      </c>
      <c r="H44" s="2">
        <f t="shared" si="8"/>
        <v>49.772664</v>
      </c>
      <c r="I44" s="2">
        <f t="shared" si="8"/>
        <v>14.9756625</v>
      </c>
      <c r="J44" s="2">
        <f t="shared" si="8"/>
        <v>10.6871575</v>
      </c>
      <c r="K44" s="2">
        <f t="shared" si="8"/>
        <v>11.17848275</v>
      </c>
      <c r="L44" s="2">
        <f t="shared" si="8"/>
        <v>9.648520333</v>
      </c>
      <c r="M44" s="2">
        <f t="shared" si="8"/>
        <v>3.961753667</v>
      </c>
      <c r="N44" s="2">
        <f t="shared" si="8"/>
        <v>11.73670333</v>
      </c>
      <c r="O44" s="2">
        <f t="shared" si="8"/>
        <v>1.666699333</v>
      </c>
      <c r="P44" s="2">
        <f t="shared" si="8"/>
        <v>24.37598</v>
      </c>
      <c r="Q44" s="2">
        <f t="shared" si="8"/>
        <v>6.451591</v>
      </c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C45" s="3" t="s">
        <v>17</v>
      </c>
      <c r="D45" s="2">
        <f t="shared" ref="D45:Q45" si="9">STDEV(D36:D42)</f>
        <v>0.3750646589</v>
      </c>
      <c r="E45" s="2">
        <f t="shared" si="9"/>
        <v>9.065290454</v>
      </c>
      <c r="F45" s="2">
        <f t="shared" si="9"/>
        <v>5.281099004</v>
      </c>
      <c r="G45" s="2">
        <f t="shared" si="9"/>
        <v>3.32688266</v>
      </c>
      <c r="H45" s="2">
        <f t="shared" si="9"/>
        <v>9.589129967</v>
      </c>
      <c r="I45" s="2">
        <f t="shared" si="9"/>
        <v>2.056916822</v>
      </c>
      <c r="J45" s="2">
        <f t="shared" si="9"/>
        <v>2.563287898</v>
      </c>
      <c r="K45" s="2">
        <f t="shared" si="9"/>
        <v>1.206919453</v>
      </c>
      <c r="L45" s="2">
        <f t="shared" si="9"/>
        <v>5.472580598</v>
      </c>
      <c r="M45" s="2">
        <f t="shared" si="9"/>
        <v>2.550322277</v>
      </c>
      <c r="N45" s="2">
        <f t="shared" si="9"/>
        <v>1.944204986</v>
      </c>
      <c r="O45" s="2">
        <f t="shared" si="9"/>
        <v>1.02066935</v>
      </c>
      <c r="P45" s="2">
        <f t="shared" si="9"/>
        <v>5.055998294</v>
      </c>
      <c r="Q45" s="2">
        <f t="shared" si="9"/>
        <v>1.492234936</v>
      </c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5"/>
      <c r="B46" s="5"/>
      <c r="C46" s="3" t="s">
        <v>18</v>
      </c>
      <c r="D46" s="2">
        <f>D45/SQRT(4)</f>
        <v>0.1875323295</v>
      </c>
      <c r="E46" s="2">
        <f t="shared" ref="E46:G46" si="10">E45/SQRT(7)</f>
        <v>3.426357729</v>
      </c>
      <c r="F46" s="2">
        <f t="shared" si="10"/>
        <v>1.996067802</v>
      </c>
      <c r="G46" s="2">
        <f t="shared" si="10"/>
        <v>1.257443452</v>
      </c>
      <c r="H46" s="2">
        <f>H45/SQRT(5)</f>
        <v>4.28838929</v>
      </c>
      <c r="I46" s="2">
        <f t="shared" ref="I46:K46" si="11">I45/SQRT(4)</f>
        <v>1.028458411</v>
      </c>
      <c r="J46" s="2">
        <f t="shared" si="11"/>
        <v>1.281643949</v>
      </c>
      <c r="K46" s="2">
        <f t="shared" si="11"/>
        <v>0.6034597267</v>
      </c>
      <c r="L46" s="2">
        <f t="shared" ref="L46:Q46" si="12">L45/SQRT(3)</f>
        <v>3.159595881</v>
      </c>
      <c r="M46" s="2">
        <f t="shared" si="12"/>
        <v>1.472429253</v>
      </c>
      <c r="N46" s="2">
        <f t="shared" si="12"/>
        <v>1.122487272</v>
      </c>
      <c r="O46" s="2">
        <f t="shared" si="12"/>
        <v>0.5892837238</v>
      </c>
      <c r="P46" s="2">
        <f t="shared" si="12"/>
        <v>2.919081976</v>
      </c>
      <c r="Q46" s="2">
        <f t="shared" si="12"/>
        <v>0.8615422417</v>
      </c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4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4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4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4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4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4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4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fitToHeight="0"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13"/>
    <col customWidth="1" min="2" max="2" width="12.38"/>
    <col customWidth="1" min="3" max="3" width="6.75"/>
    <col customWidth="1" min="4" max="4" width="10.63"/>
    <col customWidth="1" min="5" max="33" width="6.75"/>
  </cols>
  <sheetData>
    <row r="1" ht="13.5" customHeight="1"/>
    <row r="2" ht="13.5" customHeight="1">
      <c r="D2" s="1" t="s">
        <v>50</v>
      </c>
    </row>
    <row r="3" ht="13.5" customHeight="1">
      <c r="A3" s="1" t="s">
        <v>1</v>
      </c>
      <c r="B3" s="1" t="s">
        <v>2</v>
      </c>
      <c r="C3" s="1" t="s">
        <v>3</v>
      </c>
    </row>
    <row r="4" ht="13.5" customHeight="1">
      <c r="A4" s="5" t="s">
        <v>51</v>
      </c>
      <c r="B4" s="5" t="s">
        <v>9</v>
      </c>
      <c r="C4" s="4" t="s">
        <v>10</v>
      </c>
      <c r="D4" s="4">
        <v>2.51</v>
      </c>
      <c r="E4" s="4">
        <v>6.625</v>
      </c>
      <c r="F4" s="4">
        <v>4.398</v>
      </c>
      <c r="G4" s="4">
        <v>6.06</v>
      </c>
      <c r="H4" s="4">
        <v>5.766</v>
      </c>
      <c r="I4" s="4">
        <v>8.403</v>
      </c>
      <c r="J4" s="4">
        <v>1.865</v>
      </c>
      <c r="K4" s="4">
        <v>5.127</v>
      </c>
      <c r="L4" s="4">
        <v>6.078</v>
      </c>
      <c r="M4" s="4">
        <v>8.442</v>
      </c>
      <c r="N4" s="4">
        <v>7.465</v>
      </c>
      <c r="O4" s="4">
        <v>5.127</v>
      </c>
      <c r="P4" s="4">
        <v>11.207</v>
      </c>
      <c r="Q4" s="4">
        <v>6.493</v>
      </c>
      <c r="R4" s="4">
        <v>3.983</v>
      </c>
      <c r="S4" s="4">
        <v>2.331</v>
      </c>
      <c r="T4" s="4">
        <v>2.331</v>
      </c>
      <c r="U4" s="4">
        <v>6.078</v>
      </c>
      <c r="V4" s="4">
        <v>1.922</v>
      </c>
      <c r="W4" s="4">
        <v>1.923</v>
      </c>
      <c r="X4" s="4">
        <v>3.55</v>
      </c>
      <c r="Y4" s="4">
        <v>6.625</v>
      </c>
      <c r="Z4" s="4">
        <v>4.661</v>
      </c>
      <c r="AA4" s="4">
        <v>4.661</v>
      </c>
      <c r="AB4" s="4">
        <v>2.367</v>
      </c>
      <c r="AC4" s="4">
        <v>5.02</v>
      </c>
      <c r="AD4" s="4">
        <v>4.298</v>
      </c>
      <c r="AE4" s="4">
        <v>7.821</v>
      </c>
      <c r="AF4" s="4">
        <v>4.955</v>
      </c>
      <c r="AG4" s="4">
        <v>8.708</v>
      </c>
    </row>
    <row r="5" ht="13.5" customHeight="1">
      <c r="C5" s="4" t="s">
        <v>14</v>
      </c>
      <c r="D5" s="4">
        <v>10.762</v>
      </c>
      <c r="E5" s="4">
        <v>1.474</v>
      </c>
      <c r="F5" s="4">
        <v>7.296</v>
      </c>
      <c r="G5" s="4">
        <v>9.507</v>
      </c>
      <c r="H5" s="4">
        <v>7.13</v>
      </c>
      <c r="I5" s="4">
        <v>5.274</v>
      </c>
      <c r="J5" s="4">
        <v>3.296</v>
      </c>
      <c r="K5" s="4">
        <v>5.042</v>
      </c>
      <c r="L5" s="4">
        <v>4.298</v>
      </c>
      <c r="M5" s="4">
        <v>8.154</v>
      </c>
      <c r="N5" s="4">
        <v>2.51</v>
      </c>
      <c r="O5" s="4">
        <v>5.149</v>
      </c>
      <c r="P5" s="4">
        <v>3.263</v>
      </c>
      <c r="Q5" s="4">
        <v>3.844</v>
      </c>
      <c r="R5" s="4">
        <v>1.474</v>
      </c>
      <c r="S5" s="4">
        <v>2.085</v>
      </c>
      <c r="T5" s="4">
        <v>2.377</v>
      </c>
      <c r="U5" s="4">
        <v>4.661</v>
      </c>
      <c r="V5" s="4">
        <v>6.219</v>
      </c>
      <c r="W5" s="4">
        <v>1.922</v>
      </c>
      <c r="X5" s="4">
        <v>2.51</v>
      </c>
      <c r="Y5" s="4">
        <v>1.978</v>
      </c>
      <c r="Z5" s="4">
        <v>6.723</v>
      </c>
      <c r="AA5" s="4">
        <v>2.331</v>
      </c>
      <c r="AB5" s="4">
        <v>2.835</v>
      </c>
      <c r="AC5" s="4">
        <v>1.922</v>
      </c>
      <c r="AD5" s="4">
        <v>3.195</v>
      </c>
      <c r="AE5" s="4">
        <v>3.394</v>
      </c>
      <c r="AF5" s="4">
        <v>1.865</v>
      </c>
      <c r="AG5" s="4">
        <v>3.729</v>
      </c>
    </row>
    <row r="6" ht="13.5" customHeight="1">
      <c r="C6" s="4" t="s">
        <v>11</v>
      </c>
      <c r="D6" s="4">
        <v>5.671</v>
      </c>
      <c r="E6" s="4">
        <v>7.37</v>
      </c>
      <c r="F6" s="4">
        <v>2.797</v>
      </c>
      <c r="G6" s="4">
        <v>1.681</v>
      </c>
      <c r="H6" s="4">
        <v>2.377</v>
      </c>
      <c r="I6" s="4">
        <v>1.474</v>
      </c>
      <c r="J6" s="4">
        <v>2.331</v>
      </c>
      <c r="K6" s="4">
        <v>1.865</v>
      </c>
      <c r="L6" s="4">
        <v>4.398</v>
      </c>
      <c r="M6" s="4">
        <v>5.042</v>
      </c>
      <c r="N6" s="4">
        <v>2.085</v>
      </c>
      <c r="O6" s="4">
        <v>5.594</v>
      </c>
      <c r="P6" s="4">
        <v>3.55</v>
      </c>
      <c r="Q6" s="4">
        <v>2.51</v>
      </c>
      <c r="R6" s="4">
        <v>2.51</v>
      </c>
      <c r="S6" s="4">
        <v>5.594</v>
      </c>
      <c r="T6" s="4">
        <v>3.758</v>
      </c>
      <c r="U6" s="4">
        <v>5.594</v>
      </c>
      <c r="V6" s="4">
        <v>5.149</v>
      </c>
      <c r="W6" s="4">
        <v>2.377</v>
      </c>
      <c r="X6" s="4">
        <v>1.398</v>
      </c>
      <c r="Y6" s="4">
        <v>3.758</v>
      </c>
      <c r="Z6" s="4">
        <v>7.398</v>
      </c>
      <c r="AA6" s="4">
        <v>1.922</v>
      </c>
      <c r="AB6" s="4">
        <v>7.1</v>
      </c>
      <c r="AC6" s="4">
        <v>5.149</v>
      </c>
      <c r="AD6" s="4">
        <v>3.983</v>
      </c>
      <c r="AE6" s="4">
        <v>6.131</v>
      </c>
      <c r="AF6" s="4">
        <v>3.361</v>
      </c>
      <c r="AG6" s="4">
        <v>6.93</v>
      </c>
    </row>
    <row r="7" ht="13.5" customHeight="1">
      <c r="C7" s="4" t="s">
        <v>12</v>
      </c>
      <c r="D7" s="4">
        <v>4.221</v>
      </c>
      <c r="E7" s="4">
        <v>5.632</v>
      </c>
      <c r="F7" s="4">
        <v>5.212</v>
      </c>
      <c r="G7" s="4">
        <v>4.928</v>
      </c>
      <c r="H7" s="4">
        <v>3.361</v>
      </c>
      <c r="I7" s="4">
        <v>2.377</v>
      </c>
      <c r="J7" s="4">
        <v>4.398</v>
      </c>
      <c r="K7" s="4">
        <v>4.197</v>
      </c>
      <c r="L7" s="4">
        <v>2.797</v>
      </c>
      <c r="M7" s="4">
        <v>3.263</v>
      </c>
      <c r="N7" s="4">
        <v>4.01</v>
      </c>
      <c r="O7" s="4">
        <v>3.361</v>
      </c>
      <c r="P7" s="4">
        <v>7.458</v>
      </c>
      <c r="Q7" s="4">
        <v>1.681</v>
      </c>
      <c r="R7" s="4">
        <v>5.436</v>
      </c>
      <c r="S7" s="4">
        <v>2.311</v>
      </c>
      <c r="T7" s="4">
        <v>1.865</v>
      </c>
      <c r="U7" s="4">
        <v>7.516</v>
      </c>
      <c r="V7" s="4">
        <v>6.06</v>
      </c>
      <c r="W7" s="4">
        <v>3.127</v>
      </c>
      <c r="X7" s="4">
        <v>2.835</v>
      </c>
      <c r="Y7" s="4">
        <v>1.978</v>
      </c>
      <c r="Z7" s="4">
        <v>2.718</v>
      </c>
      <c r="AA7" s="4">
        <v>3.263</v>
      </c>
      <c r="AB7" s="4">
        <v>1.474</v>
      </c>
      <c r="AC7" s="4">
        <v>2.797</v>
      </c>
      <c r="AD7" s="4">
        <v>5.127</v>
      </c>
      <c r="AE7" s="4">
        <v>2.985</v>
      </c>
      <c r="AF7" s="4">
        <v>0.659</v>
      </c>
      <c r="AG7" s="4">
        <v>1.978</v>
      </c>
    </row>
    <row r="8" ht="13.5" customHeight="1">
      <c r="C8" s="4" t="s">
        <v>13</v>
      </c>
      <c r="D8" s="4">
        <v>5.969</v>
      </c>
      <c r="E8" s="4">
        <v>4.661</v>
      </c>
      <c r="F8" s="4">
        <v>3.758</v>
      </c>
      <c r="G8" s="4">
        <v>4.422</v>
      </c>
      <c r="H8" s="4">
        <v>6.992</v>
      </c>
      <c r="I8" s="4">
        <v>3.127</v>
      </c>
      <c r="J8" s="4">
        <v>2.718</v>
      </c>
      <c r="K8" s="4">
        <v>3.641</v>
      </c>
      <c r="L8" s="4">
        <v>4.685</v>
      </c>
      <c r="M8" s="4">
        <v>5.02</v>
      </c>
      <c r="N8" s="4">
        <v>3.263</v>
      </c>
      <c r="O8" s="4">
        <v>4.169</v>
      </c>
      <c r="P8" s="4">
        <v>3.758</v>
      </c>
      <c r="Q8" s="4">
        <v>6.34</v>
      </c>
      <c r="R8" s="4">
        <v>5.766</v>
      </c>
      <c r="S8" s="4">
        <v>9.253</v>
      </c>
      <c r="T8" s="4">
        <v>4.398</v>
      </c>
      <c r="U8" s="4">
        <v>1.922</v>
      </c>
      <c r="V8" s="4">
        <v>11.187</v>
      </c>
      <c r="W8" s="4">
        <v>2.797</v>
      </c>
      <c r="X8" s="4">
        <v>7.251</v>
      </c>
      <c r="Y8" s="4">
        <v>9.976</v>
      </c>
      <c r="Z8" s="4">
        <v>2.331</v>
      </c>
      <c r="AA8" s="4">
        <v>6.131</v>
      </c>
      <c r="AB8" s="4">
        <v>11.187</v>
      </c>
      <c r="AC8" s="4">
        <v>9.8</v>
      </c>
      <c r="AD8" s="4">
        <v>4.298</v>
      </c>
      <c r="AE8" s="4">
        <v>4.398</v>
      </c>
      <c r="AF8" s="4">
        <v>5.841</v>
      </c>
      <c r="AG8" s="4">
        <v>1.331</v>
      </c>
    </row>
    <row r="9" ht="13.5" customHeight="1">
      <c r="C9" s="4" t="s">
        <v>15</v>
      </c>
      <c r="D9" s="4">
        <v>3.296</v>
      </c>
      <c r="E9" s="4">
        <v>12.723</v>
      </c>
      <c r="F9" s="4">
        <v>3.361</v>
      </c>
      <c r="G9" s="4">
        <v>9.61</v>
      </c>
      <c r="H9" s="4">
        <v>2.637</v>
      </c>
      <c r="I9" s="4">
        <v>4.221</v>
      </c>
      <c r="J9" s="4">
        <v>2.985</v>
      </c>
      <c r="K9" s="4">
        <v>2.377</v>
      </c>
      <c r="L9" s="4">
        <v>3.641</v>
      </c>
      <c r="M9" s="4">
        <v>1.865</v>
      </c>
      <c r="N9" s="4">
        <v>3.127</v>
      </c>
      <c r="O9" s="4">
        <v>5.613</v>
      </c>
      <c r="P9" s="4">
        <v>1.398</v>
      </c>
      <c r="Q9" s="4">
        <v>2.51</v>
      </c>
      <c r="R9" s="4">
        <v>4.195</v>
      </c>
      <c r="S9" s="4">
        <v>2.377</v>
      </c>
      <c r="T9" s="4">
        <v>10.062</v>
      </c>
      <c r="U9" s="4">
        <v>15.047</v>
      </c>
      <c r="V9" s="4">
        <v>7.911</v>
      </c>
      <c r="W9" s="4">
        <v>3.758</v>
      </c>
      <c r="X9" s="4">
        <v>3.729</v>
      </c>
      <c r="Y9" s="4">
        <v>4.799</v>
      </c>
      <c r="Z9" s="4">
        <v>1.474</v>
      </c>
      <c r="AA9" s="4">
        <v>3.729</v>
      </c>
      <c r="AB9" s="4">
        <v>2.331</v>
      </c>
      <c r="AC9" s="4">
        <v>2.835</v>
      </c>
      <c r="AD9" s="4">
        <v>1.042</v>
      </c>
      <c r="AE9" s="4">
        <v>2.835</v>
      </c>
      <c r="AF9" s="4">
        <v>2.718</v>
      </c>
      <c r="AG9" s="4">
        <v>3.394</v>
      </c>
    </row>
    <row r="10" ht="13.5" customHeight="1">
      <c r="D10" s="8"/>
      <c r="E10" s="8"/>
    </row>
    <row r="11" ht="13.5" customHeight="1">
      <c r="C11" s="3" t="s">
        <v>16</v>
      </c>
      <c r="D11" s="4">
        <f>AVERAGE(D4:AG9)</f>
        <v>4.471616667</v>
      </c>
    </row>
    <row r="12" ht="13.5" customHeight="1">
      <c r="C12" s="3" t="s">
        <v>17</v>
      </c>
      <c r="D12" s="4">
        <f>STDEV(D4:AG8)</f>
        <v>2.320862027</v>
      </c>
    </row>
    <row r="13" ht="13.5" customHeight="1">
      <c r="C13" s="3" t="s">
        <v>18</v>
      </c>
      <c r="D13" s="4">
        <f>D12/SQRT(180)</f>
        <v>0.172986842</v>
      </c>
    </row>
    <row r="14" ht="13.5" customHeight="1"/>
    <row r="15" ht="13.5" customHeight="1"/>
    <row r="16" ht="13.5" customHeight="1"/>
    <row r="17" ht="13.5" customHeight="1"/>
    <row r="18" ht="13.5" customHeight="1">
      <c r="D18" s="1" t="s">
        <v>50</v>
      </c>
    </row>
    <row r="19" ht="13.5" customHeight="1">
      <c r="A19" s="1" t="s">
        <v>1</v>
      </c>
      <c r="B19" s="1" t="s">
        <v>2</v>
      </c>
      <c r="C19" s="1" t="s">
        <v>3</v>
      </c>
    </row>
    <row r="20" ht="13.5" customHeight="1">
      <c r="A20" s="4" t="s">
        <v>19</v>
      </c>
      <c r="B20" s="4" t="s">
        <v>20</v>
      </c>
      <c r="C20" s="5" t="s">
        <v>21</v>
      </c>
      <c r="D20" s="4">
        <v>44.371</v>
      </c>
      <c r="E20" s="4">
        <v>18.458</v>
      </c>
      <c r="F20" s="4">
        <v>56.194</v>
      </c>
      <c r="G20" s="4">
        <v>11.226</v>
      </c>
      <c r="H20" s="4">
        <v>16.1</v>
      </c>
      <c r="I20" s="4">
        <v>18.645</v>
      </c>
      <c r="J20" s="4">
        <v>19.8</v>
      </c>
      <c r="K20" s="4">
        <v>20.515</v>
      </c>
      <c r="L20" s="4">
        <v>5.969</v>
      </c>
      <c r="M20" s="4">
        <v>19.117</v>
      </c>
      <c r="N20" s="4">
        <v>18.645</v>
      </c>
      <c r="O20" s="4">
        <v>9.369</v>
      </c>
      <c r="P20" s="4">
        <v>15.456</v>
      </c>
      <c r="Q20" s="4">
        <v>24.064</v>
      </c>
      <c r="R20" s="4">
        <v>21.629</v>
      </c>
      <c r="S20" s="4">
        <v>10.842</v>
      </c>
      <c r="T20" s="4">
        <v>20.647</v>
      </c>
      <c r="U20" s="4">
        <v>14.836</v>
      </c>
      <c r="V20" s="4">
        <v>11.884</v>
      </c>
      <c r="W20" s="4">
        <v>28.449</v>
      </c>
      <c r="X20" s="4">
        <v>26.241</v>
      </c>
      <c r="Y20" s="4">
        <v>25.059</v>
      </c>
      <c r="Z20" s="4">
        <v>13.773</v>
      </c>
      <c r="AA20" s="4">
        <v>21.548</v>
      </c>
      <c r="AB20" s="4">
        <v>10.64</v>
      </c>
      <c r="AC20" s="4">
        <v>13.729</v>
      </c>
      <c r="AD20" s="4">
        <v>29.782</v>
      </c>
      <c r="AE20" s="4">
        <v>38.678</v>
      </c>
      <c r="AF20" s="4">
        <v>19.27</v>
      </c>
      <c r="AG20" s="4">
        <v>26.862</v>
      </c>
    </row>
    <row r="21" ht="13.5" customHeight="1">
      <c r="C21" s="5" t="s">
        <v>22</v>
      </c>
      <c r="D21" s="4">
        <v>4.685</v>
      </c>
      <c r="E21" s="4">
        <v>9.439</v>
      </c>
      <c r="F21" s="4">
        <v>17.247</v>
      </c>
      <c r="G21" s="4">
        <v>14.015</v>
      </c>
      <c r="H21" s="4">
        <v>9.439</v>
      </c>
      <c r="I21" s="4">
        <v>13.55</v>
      </c>
      <c r="J21" s="4">
        <v>11.792</v>
      </c>
      <c r="K21" s="4">
        <v>18.275</v>
      </c>
      <c r="L21" s="4">
        <v>24.333</v>
      </c>
      <c r="M21" s="4">
        <v>2.331</v>
      </c>
      <c r="N21" s="4">
        <v>11.226</v>
      </c>
      <c r="O21" s="4">
        <v>5.127</v>
      </c>
      <c r="P21" s="4">
        <v>14.945</v>
      </c>
      <c r="Q21" s="4">
        <v>23.311</v>
      </c>
      <c r="R21" s="4">
        <v>29.898</v>
      </c>
      <c r="S21" s="4">
        <v>50.371</v>
      </c>
      <c r="T21" s="4">
        <v>5.212</v>
      </c>
      <c r="U21" s="4">
        <v>39.426</v>
      </c>
      <c r="V21" s="4">
        <v>23.185</v>
      </c>
      <c r="W21" s="4">
        <v>3.394</v>
      </c>
      <c r="X21" s="4">
        <v>26.862</v>
      </c>
      <c r="Y21" s="4">
        <v>5.841</v>
      </c>
      <c r="Z21" s="4">
        <v>9.369</v>
      </c>
      <c r="AA21" s="4">
        <v>9.507</v>
      </c>
      <c r="AB21" s="4">
        <v>6.34</v>
      </c>
      <c r="AC21" s="4">
        <v>9.833</v>
      </c>
      <c r="AD21" s="4">
        <v>20.531</v>
      </c>
      <c r="AE21" s="4">
        <v>24.745</v>
      </c>
      <c r="AF21" s="4">
        <v>22.086</v>
      </c>
      <c r="AG21" s="4">
        <v>8.247</v>
      </c>
    </row>
    <row r="22" ht="13.5" customHeight="1">
      <c r="C22" s="5" t="s">
        <v>23</v>
      </c>
      <c r="D22" s="4">
        <v>8.02</v>
      </c>
      <c r="E22" s="4">
        <v>17.848</v>
      </c>
      <c r="F22" s="4">
        <v>24.81</v>
      </c>
      <c r="G22" s="4">
        <v>9.61</v>
      </c>
      <c r="H22" s="4">
        <v>4.422</v>
      </c>
      <c r="I22" s="4">
        <v>22.496</v>
      </c>
      <c r="J22" s="4">
        <v>6.992</v>
      </c>
      <c r="K22" s="4">
        <v>19.913</v>
      </c>
      <c r="L22" s="4">
        <v>5.127</v>
      </c>
      <c r="M22" s="4">
        <v>20.872</v>
      </c>
      <c r="N22" s="4">
        <v>22.936</v>
      </c>
      <c r="O22" s="4">
        <v>5.632</v>
      </c>
      <c r="P22" s="4">
        <v>21.523</v>
      </c>
      <c r="Q22" s="4">
        <v>26.716</v>
      </c>
      <c r="R22" s="4">
        <v>56.633</v>
      </c>
      <c r="S22" s="4">
        <v>14.397</v>
      </c>
      <c r="T22" s="4">
        <v>15.635</v>
      </c>
      <c r="U22" s="4">
        <v>4.754</v>
      </c>
      <c r="V22" s="4">
        <v>24.14</v>
      </c>
      <c r="W22" s="4">
        <v>43.451</v>
      </c>
      <c r="X22" s="4">
        <v>41.51</v>
      </c>
      <c r="Y22" s="4">
        <v>9.051</v>
      </c>
      <c r="Z22" s="4">
        <v>26.141</v>
      </c>
      <c r="AA22" s="4">
        <v>25.903</v>
      </c>
      <c r="AB22" s="4">
        <v>11.284</v>
      </c>
      <c r="AC22" s="4">
        <v>26.684</v>
      </c>
      <c r="AD22" s="4">
        <v>3.55</v>
      </c>
      <c r="AE22" s="4">
        <v>9.91</v>
      </c>
      <c r="AF22" s="4">
        <v>21.764</v>
      </c>
      <c r="AG22" s="4">
        <v>8.708</v>
      </c>
    </row>
    <row r="23" ht="13.5" customHeight="1">
      <c r="C23" s="5" t="s">
        <v>24</v>
      </c>
      <c r="D23" s="4">
        <v>26.635</v>
      </c>
      <c r="E23" s="4">
        <v>13.201</v>
      </c>
      <c r="F23" s="4">
        <v>5.969</v>
      </c>
      <c r="G23" s="4">
        <v>20.81</v>
      </c>
      <c r="H23" s="4">
        <v>10.65</v>
      </c>
      <c r="I23" s="4">
        <v>11.274</v>
      </c>
      <c r="J23" s="4">
        <v>15.855</v>
      </c>
      <c r="K23" s="4">
        <v>17.114</v>
      </c>
      <c r="L23" s="4">
        <v>10.731</v>
      </c>
      <c r="M23" s="4">
        <v>8.795</v>
      </c>
      <c r="N23" s="4">
        <v>10.731</v>
      </c>
      <c r="O23" s="4">
        <v>16.039</v>
      </c>
      <c r="P23" s="4">
        <v>16.375</v>
      </c>
      <c r="Q23" s="4">
        <v>13.421</v>
      </c>
      <c r="R23" s="4">
        <v>13.085</v>
      </c>
      <c r="S23" s="4">
        <v>29.847</v>
      </c>
      <c r="T23" s="4">
        <v>10.516</v>
      </c>
      <c r="U23" s="4">
        <v>10.181</v>
      </c>
      <c r="V23" s="4">
        <v>22.611</v>
      </c>
      <c r="W23" s="4">
        <v>10.318</v>
      </c>
      <c r="X23" s="4">
        <v>9.833</v>
      </c>
      <c r="Y23" s="4">
        <v>12.438</v>
      </c>
      <c r="Z23" s="4">
        <v>3.758</v>
      </c>
      <c r="AA23" s="4">
        <v>10.233</v>
      </c>
      <c r="AB23" s="4">
        <v>7.911</v>
      </c>
      <c r="AC23" s="4">
        <v>5.274</v>
      </c>
      <c r="AD23" s="4">
        <v>9.8</v>
      </c>
      <c r="AE23" s="4">
        <v>9.323</v>
      </c>
      <c r="AF23" s="4">
        <v>5.632</v>
      </c>
      <c r="AG23" s="4">
        <v>7.1</v>
      </c>
    </row>
    <row r="24" ht="13.5" customHeight="1">
      <c r="C24" s="5" t="s">
        <v>25</v>
      </c>
      <c r="D24" s="4">
        <v>16.053</v>
      </c>
      <c r="E24" s="4">
        <v>5.893</v>
      </c>
      <c r="F24" s="4">
        <v>14.015</v>
      </c>
      <c r="G24" s="4">
        <v>7.716</v>
      </c>
      <c r="H24" s="4">
        <v>9.323</v>
      </c>
      <c r="I24" s="4">
        <v>16.315</v>
      </c>
      <c r="J24" s="4">
        <v>11.197</v>
      </c>
      <c r="K24" s="4">
        <v>19.875</v>
      </c>
      <c r="L24" s="4">
        <v>6.476</v>
      </c>
      <c r="M24" s="4">
        <v>10.008</v>
      </c>
      <c r="N24" s="4">
        <v>4.298</v>
      </c>
      <c r="O24" s="4">
        <v>13.126</v>
      </c>
      <c r="P24" s="4">
        <v>8.141</v>
      </c>
      <c r="Q24" s="4">
        <v>5.212</v>
      </c>
      <c r="R24" s="4">
        <v>7.688</v>
      </c>
      <c r="S24" s="4">
        <v>15.032</v>
      </c>
      <c r="T24" s="4">
        <v>12.235</v>
      </c>
      <c r="U24" s="4">
        <v>6.476</v>
      </c>
      <c r="V24" s="4">
        <v>10.731</v>
      </c>
      <c r="W24" s="4">
        <v>9.61</v>
      </c>
      <c r="X24" s="4">
        <v>13.085</v>
      </c>
      <c r="Y24" s="4">
        <v>13.126</v>
      </c>
      <c r="Z24" s="4">
        <v>17.547</v>
      </c>
      <c r="AA24" s="4">
        <v>9.427</v>
      </c>
      <c r="AB24" s="4">
        <v>8.141</v>
      </c>
      <c r="AC24" s="4">
        <v>27.863</v>
      </c>
      <c r="AD24" s="4">
        <v>22.306</v>
      </c>
      <c r="AE24" s="4">
        <v>12.525</v>
      </c>
      <c r="AF24" s="4">
        <v>27.691</v>
      </c>
      <c r="AG24" s="4">
        <v>22.34</v>
      </c>
    </row>
    <row r="25" ht="13.5" customHeight="1">
      <c r="D25" s="8"/>
      <c r="E25" s="8"/>
      <c r="F25" s="8"/>
    </row>
    <row r="26" ht="13.5" customHeight="1">
      <c r="C26" s="3" t="s">
        <v>16</v>
      </c>
      <c r="D26" s="4">
        <f>AVERAGE(D20:AG24)</f>
        <v>16.17148667</v>
      </c>
    </row>
    <row r="27" ht="13.5" customHeight="1">
      <c r="C27" s="3" t="s">
        <v>17</v>
      </c>
      <c r="D27" s="4">
        <f>STDEV(D20:AG24)</f>
        <v>10.14500936</v>
      </c>
    </row>
    <row r="28" ht="13.5" customHeight="1">
      <c r="C28" s="3" t="s">
        <v>18</v>
      </c>
      <c r="D28" s="4">
        <f>D27/SQRT(150)</f>
        <v>0.8283365453</v>
      </c>
    </row>
    <row r="29" ht="13.5" customHeight="1"/>
    <row r="30" ht="13.5" customHeight="1"/>
    <row r="31" ht="13.5" customHeight="1"/>
    <row r="32" ht="13.5" customHeight="1"/>
    <row r="33" ht="13.5" customHeight="1">
      <c r="D33" s="1" t="s">
        <v>50</v>
      </c>
    </row>
    <row r="34" ht="13.5" customHeight="1">
      <c r="A34" s="1" t="s">
        <v>1</v>
      </c>
      <c r="B34" s="1" t="s">
        <v>2</v>
      </c>
      <c r="C34" s="1" t="s">
        <v>3</v>
      </c>
    </row>
    <row r="35" ht="13.5" customHeight="1">
      <c r="A35" s="4" t="s">
        <v>19</v>
      </c>
      <c r="B35" s="5" t="s">
        <v>26</v>
      </c>
      <c r="C35" s="5" t="s">
        <v>27</v>
      </c>
      <c r="D35" s="4">
        <v>10.912</v>
      </c>
      <c r="E35" s="4">
        <v>25.676</v>
      </c>
      <c r="F35" s="4">
        <v>15.032</v>
      </c>
      <c r="G35" s="4">
        <v>15.821</v>
      </c>
      <c r="H35" s="4">
        <v>48.482</v>
      </c>
      <c r="I35" s="4">
        <v>25.907</v>
      </c>
      <c r="J35" s="4">
        <v>32.858</v>
      </c>
      <c r="K35" s="4">
        <v>11.912</v>
      </c>
      <c r="L35" s="4">
        <v>14.458</v>
      </c>
      <c r="M35" s="4">
        <v>18.131</v>
      </c>
      <c r="N35" s="4">
        <v>12.542</v>
      </c>
      <c r="O35" s="4">
        <v>3.758</v>
      </c>
      <c r="P35" s="4">
        <v>6.674</v>
      </c>
      <c r="Q35" s="4">
        <v>28.829</v>
      </c>
      <c r="R35" s="4">
        <v>9.158</v>
      </c>
      <c r="S35" s="4">
        <v>26.108</v>
      </c>
      <c r="T35" s="4">
        <v>39.608</v>
      </c>
      <c r="U35" s="4">
        <v>8.403</v>
      </c>
      <c r="V35" s="4">
        <v>56.587</v>
      </c>
      <c r="W35" s="4">
        <v>13.261</v>
      </c>
      <c r="X35" s="4">
        <v>48.487</v>
      </c>
      <c r="Y35" s="4">
        <v>31.82</v>
      </c>
      <c r="Z35" s="4">
        <v>55.142</v>
      </c>
      <c r="AA35" s="4">
        <v>35.439</v>
      </c>
      <c r="AB35" s="4">
        <v>22.683</v>
      </c>
      <c r="AC35" s="4">
        <v>12.2</v>
      </c>
      <c r="AD35" s="4">
        <v>9.61</v>
      </c>
      <c r="AE35" s="4">
        <v>18.657</v>
      </c>
      <c r="AF35" s="4">
        <v>8.795</v>
      </c>
      <c r="AG35" s="4">
        <v>16.154</v>
      </c>
    </row>
    <row r="36" ht="13.5" customHeight="1">
      <c r="C36" s="5" t="s">
        <v>28</v>
      </c>
      <c r="D36" s="4">
        <v>31.387</v>
      </c>
      <c r="E36" s="4">
        <v>17.197</v>
      </c>
      <c r="F36" s="4">
        <v>45.719</v>
      </c>
      <c r="G36" s="4">
        <v>9.8</v>
      </c>
      <c r="H36" s="4">
        <v>63.092</v>
      </c>
      <c r="I36" s="4">
        <v>19.315</v>
      </c>
      <c r="J36" s="4">
        <v>15.91</v>
      </c>
      <c r="K36" s="4">
        <v>11.427</v>
      </c>
      <c r="L36" s="4">
        <v>33.004</v>
      </c>
      <c r="M36" s="4">
        <v>30.669</v>
      </c>
      <c r="N36" s="4">
        <v>15.176</v>
      </c>
      <c r="O36" s="4">
        <v>10.041</v>
      </c>
      <c r="P36" s="4">
        <v>12.315</v>
      </c>
      <c r="Q36" s="4">
        <v>21.968</v>
      </c>
      <c r="R36" s="4">
        <v>45.001</v>
      </c>
      <c r="S36" s="4">
        <v>40.725</v>
      </c>
      <c r="T36" s="4">
        <v>46.286</v>
      </c>
      <c r="U36" s="4">
        <v>6.078</v>
      </c>
      <c r="V36" s="4">
        <v>17.719</v>
      </c>
      <c r="W36" s="4">
        <v>26.017</v>
      </c>
      <c r="X36" s="4">
        <v>47.76</v>
      </c>
      <c r="Y36" s="4">
        <v>20.022</v>
      </c>
      <c r="Z36" s="4">
        <v>35.038</v>
      </c>
      <c r="AA36" s="4">
        <v>26.574</v>
      </c>
      <c r="AB36" s="4">
        <v>19.202</v>
      </c>
      <c r="AC36" s="4">
        <v>41.614</v>
      </c>
      <c r="AD36" s="4">
        <v>45.833</v>
      </c>
      <c r="AE36" s="4">
        <v>8.671</v>
      </c>
      <c r="AF36" s="4">
        <v>11.984</v>
      </c>
      <c r="AG36" s="4">
        <v>13.201</v>
      </c>
    </row>
    <row r="37" ht="13.5" customHeight="1">
      <c r="C37" s="5" t="s">
        <v>52</v>
      </c>
      <c r="D37" s="4">
        <v>25.484</v>
      </c>
      <c r="E37" s="4">
        <v>30.227</v>
      </c>
      <c r="F37" s="4">
        <v>7.37</v>
      </c>
      <c r="G37" s="4">
        <v>16.261</v>
      </c>
      <c r="H37" s="4">
        <v>26.749</v>
      </c>
      <c r="I37" s="4">
        <v>49.551</v>
      </c>
      <c r="J37" s="4">
        <v>13.266</v>
      </c>
      <c r="K37" s="4">
        <v>49.798</v>
      </c>
      <c r="L37" s="4">
        <v>16.787</v>
      </c>
      <c r="M37" s="4">
        <v>22.374</v>
      </c>
      <c r="N37" s="4">
        <v>24.863</v>
      </c>
      <c r="O37" s="4">
        <v>13.646</v>
      </c>
      <c r="P37" s="4">
        <v>18.346</v>
      </c>
      <c r="Q37" s="4">
        <v>31.841</v>
      </c>
      <c r="R37" s="4">
        <v>9.888</v>
      </c>
      <c r="S37" s="4">
        <v>38.79</v>
      </c>
      <c r="T37" s="4">
        <v>33.487</v>
      </c>
      <c r="U37" s="4">
        <v>44.194</v>
      </c>
      <c r="V37" s="4">
        <v>24.427</v>
      </c>
      <c r="W37" s="4">
        <v>5.671</v>
      </c>
      <c r="X37" s="4">
        <v>20.022</v>
      </c>
      <c r="Y37" s="4">
        <v>22.086</v>
      </c>
      <c r="Z37" s="4">
        <v>3.758</v>
      </c>
      <c r="AA37" s="4">
        <v>11.68</v>
      </c>
      <c r="AB37" s="4">
        <v>7.236</v>
      </c>
      <c r="AC37" s="4">
        <v>8.02</v>
      </c>
      <c r="AD37" s="4">
        <v>11.284</v>
      </c>
      <c r="AE37" s="4">
        <v>6.882</v>
      </c>
      <c r="AF37" s="4">
        <v>8.506</v>
      </c>
      <c r="AG37" s="4">
        <v>16.69</v>
      </c>
    </row>
    <row r="38" ht="13.5" customHeight="1">
      <c r="C38" s="5" t="s">
        <v>27</v>
      </c>
      <c r="D38" s="4">
        <v>34.38</v>
      </c>
      <c r="E38" s="4">
        <v>22.855</v>
      </c>
      <c r="F38" s="4">
        <v>6.493</v>
      </c>
      <c r="G38" s="4">
        <v>34.19</v>
      </c>
      <c r="H38" s="4">
        <v>5.613</v>
      </c>
      <c r="I38" s="4">
        <v>7.814</v>
      </c>
      <c r="J38" s="4">
        <v>13.906</v>
      </c>
      <c r="K38" s="4">
        <v>8.708</v>
      </c>
      <c r="L38" s="4">
        <v>17.689</v>
      </c>
      <c r="M38" s="4">
        <v>26.274</v>
      </c>
      <c r="N38" s="4">
        <v>22.654</v>
      </c>
      <c r="O38" s="4">
        <v>22.418</v>
      </c>
      <c r="P38" s="4">
        <v>18.47</v>
      </c>
      <c r="Q38" s="4">
        <v>20.109</v>
      </c>
      <c r="R38" s="4">
        <v>23.773</v>
      </c>
      <c r="S38" s="4">
        <v>25.059</v>
      </c>
      <c r="T38" s="4">
        <v>15.849</v>
      </c>
      <c r="U38" s="4">
        <v>12.551</v>
      </c>
      <c r="V38" s="4">
        <v>6.078</v>
      </c>
      <c r="W38" s="4">
        <v>10.842</v>
      </c>
      <c r="X38" s="4">
        <v>19.253</v>
      </c>
      <c r="Y38" s="4">
        <v>14.592</v>
      </c>
      <c r="Z38" s="4">
        <v>10.266</v>
      </c>
      <c r="AA38" s="4">
        <v>17.152</v>
      </c>
      <c r="AB38" s="4">
        <v>18.75</v>
      </c>
      <c r="AC38" s="4">
        <v>10.882</v>
      </c>
      <c r="AD38" s="4">
        <v>17.841</v>
      </c>
      <c r="AE38" s="4">
        <v>22.399</v>
      </c>
      <c r="AF38" s="4">
        <v>10.084</v>
      </c>
      <c r="AG38" s="4">
        <v>13.184</v>
      </c>
    </row>
    <row r="39" ht="13.5" customHeight="1">
      <c r="C39" s="5" t="s">
        <v>15</v>
      </c>
      <c r="D39" s="4">
        <v>7.924</v>
      </c>
      <c r="E39" s="4">
        <v>9.877</v>
      </c>
      <c r="F39" s="4">
        <v>8.54</v>
      </c>
      <c r="G39" s="4">
        <v>24.933</v>
      </c>
      <c r="H39" s="4">
        <v>6.06</v>
      </c>
      <c r="I39" s="4">
        <v>21.162</v>
      </c>
      <c r="J39" s="4">
        <v>11.207</v>
      </c>
      <c r="K39" s="4">
        <v>7.236</v>
      </c>
      <c r="L39" s="4">
        <v>8.954</v>
      </c>
      <c r="M39" s="4">
        <v>23.896</v>
      </c>
      <c r="N39" s="4">
        <v>7.115</v>
      </c>
      <c r="O39" s="4">
        <v>17.848</v>
      </c>
      <c r="P39" s="4">
        <v>13.266</v>
      </c>
      <c r="Q39" s="4">
        <v>19.776</v>
      </c>
      <c r="R39" s="4">
        <v>6.078</v>
      </c>
      <c r="S39" s="4">
        <v>18.179</v>
      </c>
      <c r="T39" s="4">
        <v>9.564</v>
      </c>
      <c r="U39" s="4">
        <v>11.274</v>
      </c>
      <c r="V39" s="4">
        <v>22.769</v>
      </c>
      <c r="W39" s="4">
        <v>20.872</v>
      </c>
      <c r="X39" s="4">
        <v>33.105</v>
      </c>
      <c r="Y39" s="4">
        <v>15.39</v>
      </c>
      <c r="Z39" s="4">
        <v>16.053</v>
      </c>
      <c r="AA39" s="4">
        <v>22.654</v>
      </c>
      <c r="AB39" s="4">
        <v>12.2</v>
      </c>
      <c r="AC39" s="4">
        <v>6.882</v>
      </c>
      <c r="AD39" s="4">
        <v>10.223</v>
      </c>
      <c r="AE39" s="4">
        <v>9.598</v>
      </c>
      <c r="AF39" s="4">
        <v>7.758</v>
      </c>
      <c r="AG39" s="4">
        <v>19.583</v>
      </c>
    </row>
    <row r="40" ht="13.5" customHeight="1">
      <c r="C40" s="5" t="s">
        <v>53</v>
      </c>
      <c r="D40" s="4">
        <v>8.442</v>
      </c>
      <c r="E40" s="4">
        <v>26.574</v>
      </c>
      <c r="F40" s="4">
        <v>19.197</v>
      </c>
      <c r="G40" s="4">
        <v>19.666</v>
      </c>
      <c r="H40" s="4">
        <v>14.63</v>
      </c>
      <c r="I40" s="4">
        <v>8.506</v>
      </c>
      <c r="J40" s="4">
        <v>18.975</v>
      </c>
      <c r="K40" s="4">
        <v>12.128</v>
      </c>
      <c r="L40" s="4">
        <v>6.34</v>
      </c>
      <c r="M40" s="4">
        <v>13.201</v>
      </c>
      <c r="N40" s="4">
        <v>7.716</v>
      </c>
      <c r="O40" s="4">
        <v>16.677</v>
      </c>
      <c r="P40" s="4">
        <v>4.01</v>
      </c>
      <c r="Q40" s="4">
        <v>9.877</v>
      </c>
      <c r="R40" s="4">
        <v>14.23</v>
      </c>
      <c r="S40" s="4">
        <v>9.888</v>
      </c>
      <c r="T40" s="4">
        <v>24.427</v>
      </c>
      <c r="U40" s="4">
        <v>13.085</v>
      </c>
      <c r="V40" s="4">
        <v>7.054</v>
      </c>
      <c r="W40" s="4">
        <v>18.721</v>
      </c>
      <c r="X40" s="4">
        <v>6.439</v>
      </c>
      <c r="Y40" s="4">
        <v>12.839</v>
      </c>
      <c r="Z40" s="4">
        <v>13.258</v>
      </c>
      <c r="AA40" s="4">
        <v>10.882</v>
      </c>
      <c r="AB40" s="4">
        <v>6.992</v>
      </c>
      <c r="AC40" s="4">
        <v>13.836</v>
      </c>
      <c r="AD40" s="4">
        <v>15.495</v>
      </c>
      <c r="AE40" s="4">
        <v>13.709</v>
      </c>
      <c r="AF40" s="4">
        <v>4.195</v>
      </c>
      <c r="AG40" s="4">
        <v>10.475</v>
      </c>
    </row>
    <row r="41" ht="13.5" customHeight="1">
      <c r="C41" s="5" t="s">
        <v>54</v>
      </c>
      <c r="D41" s="4">
        <v>16.215</v>
      </c>
      <c r="E41" s="4">
        <v>33.678</v>
      </c>
      <c r="F41" s="4">
        <v>19.315</v>
      </c>
      <c r="G41" s="4">
        <v>9.8</v>
      </c>
      <c r="H41" s="4">
        <v>15.828</v>
      </c>
      <c r="I41" s="4">
        <v>16.884</v>
      </c>
      <c r="J41" s="4">
        <v>7.938</v>
      </c>
      <c r="K41" s="4">
        <v>23.025</v>
      </c>
      <c r="L41" s="4">
        <v>6.93</v>
      </c>
      <c r="M41" s="4">
        <v>8.154</v>
      </c>
      <c r="N41" s="4">
        <v>6.93</v>
      </c>
      <c r="O41" s="4">
        <v>21.508</v>
      </c>
      <c r="P41" s="4">
        <v>13.348</v>
      </c>
      <c r="Q41" s="4">
        <v>10.872</v>
      </c>
      <c r="R41" s="4">
        <v>11.532</v>
      </c>
      <c r="S41" s="4">
        <v>14.945</v>
      </c>
      <c r="T41" s="4">
        <v>8.141</v>
      </c>
      <c r="U41" s="4">
        <v>24.933</v>
      </c>
      <c r="V41" s="4">
        <v>37.642</v>
      </c>
      <c r="W41" s="4">
        <v>9.051</v>
      </c>
      <c r="X41" s="4">
        <v>7.688</v>
      </c>
      <c r="Y41" s="4">
        <v>25.743</v>
      </c>
      <c r="Z41" s="4">
        <v>19.163</v>
      </c>
      <c r="AA41" s="4">
        <v>15.032</v>
      </c>
      <c r="AB41" s="4">
        <v>16.073</v>
      </c>
      <c r="AC41" s="4">
        <v>10.255</v>
      </c>
      <c r="AD41" s="4">
        <v>6.254</v>
      </c>
      <c r="AE41" s="4">
        <v>13.25</v>
      </c>
      <c r="AF41" s="4">
        <v>8.857</v>
      </c>
      <c r="AG41" s="4">
        <v>17.713</v>
      </c>
    </row>
    <row r="42" ht="13.5" customHeight="1">
      <c r="D42" s="8"/>
      <c r="E42" s="8"/>
      <c r="F42" s="8"/>
    </row>
    <row r="43" ht="13.5" customHeight="1">
      <c r="C43" s="3" t="s">
        <v>16</v>
      </c>
      <c r="D43" s="4">
        <f>AVERAGE(D35:AG41)</f>
        <v>18.42522857</v>
      </c>
    </row>
    <row r="44" ht="13.5" customHeight="1">
      <c r="C44" s="3" t="s">
        <v>17</v>
      </c>
      <c r="D44" s="4">
        <f>STDEV(D35:AG41)</f>
        <v>11.57559343</v>
      </c>
    </row>
    <row r="45" ht="13.5" customHeight="1">
      <c r="C45" s="3" t="s">
        <v>18</v>
      </c>
      <c r="D45" s="4">
        <f>D44/SQRT(210)</f>
        <v>0.7987918357</v>
      </c>
    </row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1.13"/>
    <col customWidth="1" min="3" max="3" width="9.38"/>
    <col customWidth="1" min="4" max="4" width="11.38"/>
    <col customWidth="1" min="5" max="5" width="7.75"/>
    <col customWidth="1" min="6" max="33" width="6.75"/>
  </cols>
  <sheetData>
    <row r="1" ht="13.5" customHeight="1"/>
    <row r="2" ht="13.5" customHeight="1">
      <c r="D2" s="1" t="s">
        <v>50</v>
      </c>
    </row>
    <row r="3" ht="13.5" customHeight="1">
      <c r="C3" s="1" t="s">
        <v>55</v>
      </c>
      <c r="D3" s="4">
        <v>1.0</v>
      </c>
      <c r="E3" s="4">
        <v>2.0</v>
      </c>
      <c r="F3" s="4">
        <v>3.0</v>
      </c>
      <c r="G3" s="4">
        <v>4.0</v>
      </c>
      <c r="H3" s="4">
        <v>5.0</v>
      </c>
      <c r="I3" s="4">
        <v>6.0</v>
      </c>
      <c r="J3" s="4">
        <v>7.0</v>
      </c>
      <c r="K3" s="4">
        <v>8.0</v>
      </c>
      <c r="L3" s="4">
        <v>9.0</v>
      </c>
      <c r="M3" s="4">
        <v>10.0</v>
      </c>
      <c r="N3" s="4">
        <v>11.0</v>
      </c>
      <c r="O3" s="4">
        <v>12.0</v>
      </c>
      <c r="P3" s="4">
        <v>13.0</v>
      </c>
      <c r="Q3" s="4">
        <v>14.0</v>
      </c>
      <c r="R3" s="4">
        <v>15.0</v>
      </c>
      <c r="S3" s="4">
        <v>16.0</v>
      </c>
      <c r="T3" s="4">
        <v>17.0</v>
      </c>
      <c r="U3" s="4">
        <v>18.0</v>
      </c>
      <c r="V3" s="4">
        <v>19.0</v>
      </c>
      <c r="W3" s="4">
        <v>20.0</v>
      </c>
      <c r="X3" s="4">
        <v>21.0</v>
      </c>
      <c r="Y3" s="4">
        <v>22.0</v>
      </c>
      <c r="Z3" s="4">
        <v>23.0</v>
      </c>
      <c r="AA3" s="4">
        <v>24.0</v>
      </c>
      <c r="AB3" s="4">
        <v>25.0</v>
      </c>
      <c r="AC3" s="4">
        <v>26.0</v>
      </c>
      <c r="AD3" s="4">
        <v>27.0</v>
      </c>
      <c r="AE3" s="4">
        <v>28.0</v>
      </c>
      <c r="AF3" s="4">
        <v>29.0</v>
      </c>
      <c r="AG3" s="4">
        <v>30.0</v>
      </c>
    </row>
    <row r="4" ht="13.5" customHeight="1">
      <c r="A4" s="1" t="s">
        <v>1</v>
      </c>
      <c r="B4" s="1" t="s">
        <v>2</v>
      </c>
      <c r="C4" s="1" t="s">
        <v>3</v>
      </c>
    </row>
    <row r="5" ht="13.5" customHeight="1">
      <c r="A5" s="5" t="s">
        <v>51</v>
      </c>
      <c r="B5" s="5" t="s">
        <v>9</v>
      </c>
      <c r="C5" s="4" t="s">
        <v>10</v>
      </c>
      <c r="D5" s="4">
        <v>75.811</v>
      </c>
      <c r="E5" s="4">
        <v>71.759</v>
      </c>
      <c r="F5" s="4">
        <v>192.232</v>
      </c>
      <c r="G5" s="4">
        <v>115.378</v>
      </c>
      <c r="H5" s="4">
        <v>93.253</v>
      </c>
      <c r="I5" s="4">
        <v>157.686</v>
      </c>
      <c r="J5" s="4">
        <v>95.922</v>
      </c>
      <c r="K5" s="4">
        <v>118.896</v>
      </c>
      <c r="L5" s="4">
        <v>111.205</v>
      </c>
      <c r="M5" s="4">
        <v>150.19</v>
      </c>
      <c r="N5" s="4">
        <v>146.355</v>
      </c>
      <c r="O5" s="4">
        <v>141.135</v>
      </c>
      <c r="P5" s="4">
        <v>98.59</v>
      </c>
      <c r="Q5" s="4">
        <v>102.038</v>
      </c>
      <c r="R5" s="4">
        <v>128.75</v>
      </c>
      <c r="S5" s="4">
        <v>121.028</v>
      </c>
      <c r="T5" s="4">
        <v>193.003</v>
      </c>
      <c r="U5" s="4">
        <v>122.727</v>
      </c>
      <c r="V5" s="4">
        <v>187.467</v>
      </c>
      <c r="W5" s="4">
        <v>147.496</v>
      </c>
      <c r="X5" s="4">
        <v>241.521</v>
      </c>
      <c r="Y5" s="4">
        <v>163.475</v>
      </c>
      <c r="Z5" s="4">
        <v>126.54</v>
      </c>
      <c r="AA5" s="4">
        <v>134.481</v>
      </c>
      <c r="AB5" s="4">
        <v>235.28</v>
      </c>
      <c r="AC5" s="4">
        <v>152.936</v>
      </c>
      <c r="AD5" s="4">
        <v>128.75</v>
      </c>
      <c r="AE5" s="4">
        <v>121.513</v>
      </c>
      <c r="AF5" s="4">
        <v>114.69</v>
      </c>
      <c r="AG5" s="4">
        <v>106.676</v>
      </c>
    </row>
    <row r="6" ht="13.5" customHeight="1">
      <c r="C6" s="4" t="s">
        <v>14</v>
      </c>
      <c r="D6" s="4">
        <v>186.919</v>
      </c>
      <c r="E6" s="4">
        <v>176.027</v>
      </c>
      <c r="F6" s="4">
        <v>156.522</v>
      </c>
      <c r="G6" s="4">
        <v>124.524</v>
      </c>
      <c r="H6" s="4">
        <v>182.916</v>
      </c>
      <c r="I6" s="4">
        <v>157.905</v>
      </c>
      <c r="J6" s="4">
        <v>215.861</v>
      </c>
      <c r="K6" s="4">
        <v>175.517</v>
      </c>
      <c r="L6" s="4">
        <v>245.409</v>
      </c>
      <c r="M6" s="4">
        <v>184.542</v>
      </c>
      <c r="N6" s="4">
        <v>148.322</v>
      </c>
      <c r="O6" s="4">
        <v>130.061</v>
      </c>
      <c r="P6" s="4">
        <v>117.288</v>
      </c>
      <c r="Q6" s="4">
        <v>97.959</v>
      </c>
      <c r="R6" s="4">
        <v>154.976</v>
      </c>
      <c r="S6" s="4">
        <v>122.727</v>
      </c>
      <c r="T6" s="4">
        <v>94.802</v>
      </c>
      <c r="U6" s="4">
        <v>110.634</v>
      </c>
      <c r="V6" s="4">
        <v>117.288</v>
      </c>
      <c r="W6" s="4">
        <v>91.499</v>
      </c>
      <c r="X6" s="4">
        <v>118.186</v>
      </c>
      <c r="Y6" s="4">
        <v>104.709</v>
      </c>
      <c r="Z6" s="4">
        <v>111.411</v>
      </c>
      <c r="AA6" s="4">
        <v>85.283</v>
      </c>
      <c r="AB6" s="4">
        <v>96.356</v>
      </c>
      <c r="AC6" s="4">
        <v>75.885</v>
      </c>
      <c r="AD6" s="4">
        <v>83.437</v>
      </c>
      <c r="AE6" s="4">
        <v>101.431</v>
      </c>
      <c r="AF6" s="4">
        <v>114.325</v>
      </c>
      <c r="AG6" s="4">
        <v>107.696</v>
      </c>
    </row>
    <row r="7" ht="13.5" customHeight="1">
      <c r="C7" s="4" t="s">
        <v>11</v>
      </c>
      <c r="D7" s="4">
        <v>198.539</v>
      </c>
      <c r="E7" s="4">
        <v>111.86</v>
      </c>
      <c r="F7" s="4">
        <v>96.262</v>
      </c>
      <c r="G7" s="4">
        <v>111.691</v>
      </c>
      <c r="H7" s="4">
        <v>144.198</v>
      </c>
      <c r="I7" s="4">
        <v>213.483</v>
      </c>
      <c r="J7" s="4">
        <v>160.792</v>
      </c>
      <c r="K7" s="4">
        <v>128.381</v>
      </c>
      <c r="L7" s="4">
        <v>138.327</v>
      </c>
      <c r="M7" s="4">
        <v>159.239</v>
      </c>
      <c r="N7" s="4">
        <v>91.499</v>
      </c>
      <c r="O7" s="4">
        <v>81.786</v>
      </c>
      <c r="P7" s="4">
        <v>61.777</v>
      </c>
      <c r="Q7" s="4">
        <v>72.17</v>
      </c>
      <c r="R7" s="4">
        <v>79.503</v>
      </c>
      <c r="S7" s="4">
        <v>105.098</v>
      </c>
      <c r="T7" s="4">
        <v>77.124</v>
      </c>
      <c r="U7" s="4">
        <v>88.027</v>
      </c>
      <c r="V7" s="4">
        <v>90.528</v>
      </c>
      <c r="W7" s="4">
        <v>87.08</v>
      </c>
      <c r="X7" s="4">
        <v>109.347</v>
      </c>
      <c r="Y7" s="4">
        <v>96.356</v>
      </c>
      <c r="Z7" s="4">
        <v>168.72</v>
      </c>
      <c r="AA7" s="4">
        <v>148.71</v>
      </c>
      <c r="AB7" s="4">
        <v>104.539</v>
      </c>
      <c r="AC7" s="4">
        <v>111.654</v>
      </c>
      <c r="AD7" s="4">
        <v>77.269</v>
      </c>
      <c r="AE7" s="4">
        <v>134.772</v>
      </c>
      <c r="AF7" s="4">
        <v>117.434</v>
      </c>
      <c r="AG7" s="4">
        <v>124.646</v>
      </c>
    </row>
    <row r="8" ht="13.5" customHeight="1">
      <c r="C8" s="4" t="s">
        <v>12</v>
      </c>
      <c r="D8" s="4">
        <v>164.042</v>
      </c>
      <c r="E8" s="4">
        <v>206.011</v>
      </c>
      <c r="F8" s="4">
        <v>155.77</v>
      </c>
      <c r="G8" s="4">
        <v>208.777</v>
      </c>
      <c r="H8" s="4">
        <v>175.444</v>
      </c>
      <c r="I8" s="4">
        <v>119.26</v>
      </c>
      <c r="J8" s="4">
        <v>182.431</v>
      </c>
      <c r="K8" s="4">
        <v>107.13</v>
      </c>
      <c r="L8" s="4">
        <v>93.253</v>
      </c>
      <c r="M8" s="4">
        <v>132.869</v>
      </c>
      <c r="N8" s="4">
        <v>102.815</v>
      </c>
      <c r="O8" s="4">
        <v>128.021</v>
      </c>
      <c r="P8" s="4">
        <v>84.748</v>
      </c>
      <c r="Q8" s="4">
        <v>104.407</v>
      </c>
      <c r="R8" s="4">
        <v>87.506</v>
      </c>
      <c r="S8" s="4">
        <v>105.957</v>
      </c>
      <c r="T8" s="4">
        <v>134.02</v>
      </c>
      <c r="U8" s="4">
        <v>99.129</v>
      </c>
      <c r="V8" s="4">
        <v>141.235</v>
      </c>
      <c r="W8" s="4">
        <v>112.446</v>
      </c>
      <c r="X8" s="4">
        <v>79.177</v>
      </c>
      <c r="Y8" s="4">
        <v>160.291</v>
      </c>
      <c r="Z8" s="4">
        <v>71.961</v>
      </c>
      <c r="AA8" s="4">
        <v>149.903</v>
      </c>
      <c r="AB8" s="4">
        <v>129.492</v>
      </c>
      <c r="AC8" s="4">
        <v>186.029</v>
      </c>
      <c r="AD8" s="4">
        <v>134.238</v>
      </c>
      <c r="AE8" s="4">
        <v>119.807</v>
      </c>
      <c r="AF8" s="4">
        <v>125.158</v>
      </c>
      <c r="AG8" s="4">
        <v>127.555</v>
      </c>
    </row>
    <row r="9" ht="13.5" customHeight="1">
      <c r="C9" s="4" t="s">
        <v>13</v>
      </c>
      <c r="D9" s="4">
        <v>215.909</v>
      </c>
      <c r="E9" s="4">
        <v>173.116</v>
      </c>
      <c r="F9" s="4">
        <v>181.024</v>
      </c>
      <c r="G9" s="4">
        <v>60.212</v>
      </c>
      <c r="H9" s="4">
        <v>114.408</v>
      </c>
      <c r="I9" s="4">
        <v>65.209</v>
      </c>
      <c r="J9" s="4">
        <v>73.191</v>
      </c>
      <c r="K9" s="4">
        <v>128.284</v>
      </c>
      <c r="L9" s="4">
        <v>176.221</v>
      </c>
      <c r="M9" s="4">
        <v>174.668</v>
      </c>
      <c r="N9" s="4">
        <v>182.615</v>
      </c>
      <c r="O9" s="4">
        <v>123.196</v>
      </c>
      <c r="P9" s="4">
        <v>130.17</v>
      </c>
      <c r="Q9" s="4">
        <v>133.753</v>
      </c>
      <c r="R9" s="4">
        <v>119.564</v>
      </c>
      <c r="S9" s="4">
        <v>141.235</v>
      </c>
      <c r="T9" s="4">
        <v>126.344</v>
      </c>
      <c r="U9" s="4">
        <v>143.923</v>
      </c>
      <c r="V9" s="4">
        <v>129.492</v>
      </c>
      <c r="W9" s="4">
        <v>143.463</v>
      </c>
      <c r="X9" s="4">
        <v>131.235</v>
      </c>
      <c r="Y9" s="4">
        <v>104.407</v>
      </c>
      <c r="Z9" s="4">
        <v>154.649</v>
      </c>
      <c r="AA9" s="4">
        <v>147.531</v>
      </c>
      <c r="AB9" s="4">
        <v>136.707</v>
      </c>
      <c r="AC9" s="4">
        <v>148.281</v>
      </c>
      <c r="AD9" s="4">
        <v>154.092</v>
      </c>
      <c r="AE9" s="4">
        <v>110.315</v>
      </c>
      <c r="AF9" s="4">
        <v>133.753</v>
      </c>
      <c r="AG9" s="4">
        <v>135.594</v>
      </c>
    </row>
    <row r="10" ht="13.5" customHeight="1">
      <c r="C10" s="4" t="s">
        <v>15</v>
      </c>
      <c r="D10" s="4">
        <v>150.19</v>
      </c>
      <c r="E10" s="4">
        <v>130.613</v>
      </c>
      <c r="F10" s="4">
        <v>279.327</v>
      </c>
      <c r="G10" s="4">
        <v>239.004</v>
      </c>
      <c r="H10" s="4">
        <v>168.07</v>
      </c>
      <c r="I10" s="4">
        <v>104.219</v>
      </c>
      <c r="J10" s="4">
        <v>122.292</v>
      </c>
      <c r="K10" s="4">
        <v>124.524</v>
      </c>
      <c r="L10" s="4">
        <v>188.811</v>
      </c>
      <c r="M10" s="4">
        <v>192.329</v>
      </c>
      <c r="N10" s="4">
        <v>168.233</v>
      </c>
      <c r="O10" s="4">
        <v>142.47</v>
      </c>
      <c r="P10" s="4">
        <v>159.226</v>
      </c>
      <c r="Q10" s="4">
        <v>160.485</v>
      </c>
      <c r="R10" s="4">
        <v>113.923</v>
      </c>
      <c r="S10" s="4">
        <v>112.93</v>
      </c>
      <c r="T10" s="4">
        <v>102.857</v>
      </c>
      <c r="U10" s="4">
        <v>148.281</v>
      </c>
      <c r="V10" s="4">
        <v>126.005</v>
      </c>
      <c r="W10" s="4">
        <v>143.923</v>
      </c>
      <c r="X10" s="4">
        <v>113.027</v>
      </c>
      <c r="Y10" s="4">
        <v>125.158</v>
      </c>
      <c r="Z10" s="4">
        <v>181.526</v>
      </c>
      <c r="AA10" s="4">
        <v>125.158</v>
      </c>
      <c r="AB10" s="4">
        <v>109.395</v>
      </c>
      <c r="AC10" s="4">
        <v>132.857</v>
      </c>
      <c r="AD10" s="4">
        <v>141.986</v>
      </c>
      <c r="AE10" s="4">
        <v>184.189</v>
      </c>
      <c r="AF10" s="4">
        <v>134.02</v>
      </c>
      <c r="AG10" s="4">
        <v>160.291</v>
      </c>
    </row>
    <row r="11" ht="13.5" customHeight="1">
      <c r="D11" s="8"/>
      <c r="E11" s="8"/>
      <c r="F11" s="8"/>
    </row>
    <row r="12" ht="13.5" customHeight="1">
      <c r="C12" s="3" t="s">
        <v>16</v>
      </c>
      <c r="D12" s="4">
        <f>AVERAGE(D5:AG10)</f>
        <v>133.8042944</v>
      </c>
    </row>
    <row r="13" ht="13.5" customHeight="1">
      <c r="C13" s="3" t="s">
        <v>17</v>
      </c>
      <c r="D13" s="4">
        <f>STDEV(D5:AG10)</f>
        <v>39.24427126</v>
      </c>
    </row>
    <row r="14" ht="13.5" customHeight="1">
      <c r="C14" s="3" t="s">
        <v>18</v>
      </c>
      <c r="D14" s="4">
        <f>D13/SQRT(180)</f>
        <v>2.925095276</v>
      </c>
    </row>
    <row r="15" ht="13.5" customHeight="1"/>
    <row r="16" ht="13.5" customHeight="1"/>
    <row r="17" ht="13.5" customHeight="1"/>
    <row r="18" ht="13.5" customHeight="1"/>
    <row r="19" ht="13.5" customHeight="1">
      <c r="D19" s="1" t="s">
        <v>50</v>
      </c>
    </row>
    <row r="20" ht="13.5" customHeight="1">
      <c r="C20" s="1" t="s">
        <v>55</v>
      </c>
      <c r="D20" s="4">
        <v>1.0</v>
      </c>
      <c r="E20" s="4">
        <v>2.0</v>
      </c>
      <c r="F20" s="4">
        <v>3.0</v>
      </c>
      <c r="G20" s="4">
        <v>4.0</v>
      </c>
      <c r="H20" s="4">
        <v>5.0</v>
      </c>
      <c r="I20" s="4">
        <v>6.0</v>
      </c>
      <c r="J20" s="4">
        <v>7.0</v>
      </c>
      <c r="K20" s="4">
        <v>8.0</v>
      </c>
      <c r="L20" s="4">
        <v>9.0</v>
      </c>
      <c r="M20" s="4">
        <v>10.0</v>
      </c>
      <c r="N20" s="4">
        <v>11.0</v>
      </c>
      <c r="O20" s="4">
        <v>12.0</v>
      </c>
      <c r="P20" s="4">
        <v>13.0</v>
      </c>
      <c r="Q20" s="4">
        <v>14.0</v>
      </c>
      <c r="R20" s="4">
        <v>15.0</v>
      </c>
      <c r="S20" s="4">
        <v>16.0</v>
      </c>
      <c r="T20" s="4">
        <v>17.0</v>
      </c>
      <c r="U20" s="4">
        <v>18.0</v>
      </c>
      <c r="V20" s="4">
        <v>19.0</v>
      </c>
      <c r="W20" s="4">
        <v>20.0</v>
      </c>
      <c r="X20" s="4">
        <v>21.0</v>
      </c>
      <c r="Y20" s="4">
        <v>22.0</v>
      </c>
      <c r="Z20" s="4">
        <v>23.0</v>
      </c>
      <c r="AA20" s="4">
        <v>24.0</v>
      </c>
      <c r="AB20" s="4">
        <v>25.0</v>
      </c>
      <c r="AC20" s="4">
        <v>26.0</v>
      </c>
      <c r="AD20" s="4">
        <v>27.0</v>
      </c>
      <c r="AE20" s="4">
        <v>28.0</v>
      </c>
      <c r="AF20" s="4">
        <v>29.0</v>
      </c>
      <c r="AG20" s="4">
        <v>30.0</v>
      </c>
    </row>
    <row r="21" ht="13.5" customHeight="1">
      <c r="A21" s="1" t="s">
        <v>1</v>
      </c>
      <c r="B21" s="1" t="s">
        <v>2</v>
      </c>
      <c r="C21" s="1" t="s">
        <v>3</v>
      </c>
    </row>
    <row r="22" ht="13.5" customHeight="1">
      <c r="A22" s="5" t="s">
        <v>19</v>
      </c>
      <c r="B22" s="5" t="s">
        <v>20</v>
      </c>
      <c r="C22" s="5" t="s">
        <v>21</v>
      </c>
      <c r="D22" s="4">
        <v>119.891</v>
      </c>
      <c r="E22" s="4">
        <v>153.715</v>
      </c>
      <c r="F22" s="4">
        <v>177.881</v>
      </c>
      <c r="G22" s="4">
        <v>141.499</v>
      </c>
      <c r="H22" s="4">
        <v>266.339</v>
      </c>
      <c r="I22" s="4">
        <v>109.075</v>
      </c>
      <c r="J22" s="4">
        <v>139.616</v>
      </c>
      <c r="K22" s="4">
        <v>119.263</v>
      </c>
      <c r="L22" s="4">
        <v>98.018</v>
      </c>
      <c r="M22" s="4">
        <v>295.213</v>
      </c>
      <c r="N22" s="4">
        <v>157.819</v>
      </c>
      <c r="O22" s="4">
        <v>127.182</v>
      </c>
      <c r="P22" s="4">
        <v>184.47</v>
      </c>
      <c r="Q22" s="4">
        <v>182.42</v>
      </c>
      <c r="R22" s="4">
        <v>133.845</v>
      </c>
      <c r="S22" s="4">
        <v>220.951</v>
      </c>
      <c r="T22" s="4">
        <v>177.779</v>
      </c>
      <c r="U22" s="4">
        <v>150.196</v>
      </c>
      <c r="V22" s="4">
        <v>334.598</v>
      </c>
      <c r="W22" s="4">
        <v>253.278</v>
      </c>
      <c r="X22" s="4">
        <v>216.305</v>
      </c>
      <c r="Y22" s="4">
        <v>179.041</v>
      </c>
      <c r="Z22" s="4">
        <v>215.892</v>
      </c>
      <c r="AA22" s="4">
        <v>166.62</v>
      </c>
      <c r="AB22" s="4">
        <v>193.67</v>
      </c>
      <c r="AC22" s="4">
        <v>241.438</v>
      </c>
      <c r="AD22" s="4">
        <v>164.121</v>
      </c>
      <c r="AE22" s="4">
        <v>185.64</v>
      </c>
      <c r="AF22" s="4">
        <v>226.494</v>
      </c>
      <c r="AG22" s="4">
        <v>149.783</v>
      </c>
    </row>
    <row r="23" ht="13.5" customHeight="1">
      <c r="C23" s="5" t="s">
        <v>22</v>
      </c>
      <c r="D23" s="4">
        <v>117.767</v>
      </c>
      <c r="E23" s="4">
        <v>264.963</v>
      </c>
      <c r="F23" s="4">
        <v>227.035</v>
      </c>
      <c r="G23" s="4">
        <v>140.316</v>
      </c>
      <c r="H23" s="4">
        <v>151.614</v>
      </c>
      <c r="I23" s="4">
        <v>173.101</v>
      </c>
      <c r="J23" s="4">
        <v>263.973</v>
      </c>
      <c r="K23" s="4">
        <v>227.035</v>
      </c>
      <c r="L23" s="4">
        <v>145.096</v>
      </c>
      <c r="M23" s="4">
        <v>245.963</v>
      </c>
      <c r="N23" s="4">
        <v>266.305</v>
      </c>
      <c r="O23" s="4">
        <v>254.393</v>
      </c>
      <c r="P23" s="4">
        <v>282.074</v>
      </c>
      <c r="Q23" s="4">
        <v>227.804</v>
      </c>
      <c r="R23" s="4">
        <v>200.924</v>
      </c>
      <c r="S23" s="4">
        <v>260.604</v>
      </c>
      <c r="T23" s="4">
        <v>192.239</v>
      </c>
      <c r="U23" s="4">
        <v>247.164</v>
      </c>
      <c r="V23" s="4">
        <v>215.917</v>
      </c>
      <c r="W23" s="4">
        <v>218.682</v>
      </c>
      <c r="X23" s="4">
        <v>256.577</v>
      </c>
      <c r="Y23" s="4">
        <v>157.692</v>
      </c>
      <c r="Z23" s="4">
        <v>363.007</v>
      </c>
      <c r="AA23" s="4">
        <v>344.715</v>
      </c>
      <c r="AB23" s="4">
        <v>384.186</v>
      </c>
      <c r="AC23" s="4">
        <v>283.943</v>
      </c>
      <c r="AD23" s="4">
        <v>222.612</v>
      </c>
      <c r="AE23" s="4">
        <v>247.722</v>
      </c>
      <c r="AF23" s="4">
        <v>302.089</v>
      </c>
      <c r="AG23" s="4">
        <v>250.9</v>
      </c>
    </row>
    <row r="24" ht="13.5" customHeight="1">
      <c r="C24" s="5" t="s">
        <v>23</v>
      </c>
      <c r="D24" s="4">
        <v>375.752</v>
      </c>
      <c r="E24" s="4">
        <v>303.905</v>
      </c>
      <c r="F24" s="4">
        <v>182.106</v>
      </c>
      <c r="G24" s="4">
        <v>317.038</v>
      </c>
      <c r="H24" s="4">
        <v>172.28</v>
      </c>
      <c r="I24" s="4">
        <v>158.905</v>
      </c>
      <c r="J24" s="4">
        <v>262.862</v>
      </c>
      <c r="K24" s="4">
        <v>333.455</v>
      </c>
      <c r="L24" s="4">
        <v>285.653</v>
      </c>
      <c r="M24" s="4">
        <v>305.353</v>
      </c>
      <c r="N24" s="4">
        <v>181.37</v>
      </c>
      <c r="O24" s="4">
        <v>234.743</v>
      </c>
      <c r="P24" s="4">
        <v>288.77</v>
      </c>
      <c r="Q24" s="4">
        <v>222.103</v>
      </c>
      <c r="R24" s="4">
        <v>316.257</v>
      </c>
      <c r="S24" s="4">
        <v>196.969</v>
      </c>
      <c r="T24" s="4">
        <v>159.681</v>
      </c>
      <c r="U24" s="4">
        <v>207.304</v>
      </c>
      <c r="V24" s="4">
        <v>203.787</v>
      </c>
      <c r="W24" s="4">
        <v>118.293</v>
      </c>
      <c r="X24" s="4">
        <v>157.546</v>
      </c>
      <c r="Y24" s="4">
        <v>209.924</v>
      </c>
      <c r="Z24" s="4">
        <v>175.523</v>
      </c>
      <c r="AA24" s="4">
        <v>191.462</v>
      </c>
      <c r="AB24" s="4">
        <v>158.468</v>
      </c>
      <c r="AC24" s="4">
        <v>144.519</v>
      </c>
      <c r="AD24" s="4">
        <v>273.341</v>
      </c>
      <c r="AE24" s="4">
        <v>226.494</v>
      </c>
      <c r="AF24" s="4">
        <v>288.77</v>
      </c>
      <c r="AG24" s="4">
        <v>192.481</v>
      </c>
    </row>
    <row r="25" ht="13.5" customHeight="1">
      <c r="C25" s="5" t="s">
        <v>24</v>
      </c>
      <c r="D25" s="4">
        <v>157.686</v>
      </c>
      <c r="E25" s="4">
        <v>247.058</v>
      </c>
      <c r="F25" s="4">
        <v>508.478</v>
      </c>
      <c r="G25" s="4">
        <v>264.113</v>
      </c>
      <c r="H25" s="4">
        <v>290.822</v>
      </c>
      <c r="I25" s="4">
        <v>286.165</v>
      </c>
      <c r="J25" s="4">
        <v>220.834</v>
      </c>
      <c r="K25" s="4">
        <v>245.021</v>
      </c>
      <c r="L25" s="4">
        <v>370.83</v>
      </c>
      <c r="M25" s="4">
        <v>314.621</v>
      </c>
      <c r="N25" s="4">
        <v>462.886</v>
      </c>
      <c r="O25" s="4">
        <v>244.689</v>
      </c>
      <c r="P25" s="4">
        <v>336.078</v>
      </c>
      <c r="Q25" s="4">
        <v>258.542</v>
      </c>
      <c r="R25" s="4">
        <v>260.703</v>
      </c>
      <c r="S25" s="4">
        <v>253.485</v>
      </c>
      <c r="T25" s="4">
        <v>382.123</v>
      </c>
      <c r="U25" s="4">
        <v>172.257</v>
      </c>
      <c r="V25" s="4">
        <v>289.042</v>
      </c>
      <c r="W25" s="4">
        <v>225.629</v>
      </c>
      <c r="X25" s="4">
        <v>152.97</v>
      </c>
      <c r="Y25" s="4">
        <v>266.206</v>
      </c>
      <c r="Z25" s="4">
        <v>399.165</v>
      </c>
      <c r="AA25" s="4">
        <v>264.324</v>
      </c>
      <c r="AB25" s="4">
        <v>270.455</v>
      </c>
      <c r="AC25" s="4">
        <v>256.937</v>
      </c>
      <c r="AD25" s="4">
        <v>294.497</v>
      </c>
      <c r="AE25" s="4">
        <v>321.92</v>
      </c>
      <c r="AF25" s="4">
        <v>264.951</v>
      </c>
      <c r="AG25" s="4">
        <v>245.833</v>
      </c>
    </row>
    <row r="26" ht="13.5" customHeight="1">
      <c r="C26" s="5" t="s">
        <v>25</v>
      </c>
      <c r="D26" s="4">
        <v>205.623</v>
      </c>
      <c r="E26" s="4">
        <v>294.219</v>
      </c>
      <c r="F26" s="4">
        <v>277.722</v>
      </c>
      <c r="G26" s="4">
        <v>260.935</v>
      </c>
      <c r="H26" s="4">
        <v>199.534</v>
      </c>
      <c r="I26" s="4">
        <v>217.971</v>
      </c>
      <c r="J26" s="4">
        <v>239.004</v>
      </c>
      <c r="K26" s="4">
        <v>248.708</v>
      </c>
      <c r="L26" s="4">
        <v>244.608</v>
      </c>
      <c r="M26" s="4">
        <v>351.714</v>
      </c>
      <c r="N26" s="4">
        <v>296.646</v>
      </c>
      <c r="O26" s="4">
        <v>233.57</v>
      </c>
      <c r="P26" s="4">
        <v>315.861</v>
      </c>
      <c r="Q26" s="4">
        <v>256.937</v>
      </c>
      <c r="R26" s="4">
        <v>249.888</v>
      </c>
      <c r="S26" s="4">
        <v>232.025</v>
      </c>
      <c r="T26" s="4">
        <v>307.436</v>
      </c>
      <c r="U26" s="4">
        <v>261.234</v>
      </c>
      <c r="V26" s="4">
        <v>267.075</v>
      </c>
      <c r="W26" s="4">
        <v>189.492</v>
      </c>
      <c r="X26" s="4">
        <v>246.605</v>
      </c>
      <c r="Y26" s="4">
        <v>222.128</v>
      </c>
      <c r="Z26" s="4">
        <v>341.086</v>
      </c>
      <c r="AA26" s="4">
        <v>219.739</v>
      </c>
      <c r="AB26" s="4">
        <v>232.798</v>
      </c>
      <c r="AC26" s="4">
        <v>248.778</v>
      </c>
      <c r="AD26" s="4">
        <v>257.251</v>
      </c>
      <c r="AE26" s="4">
        <v>225.363</v>
      </c>
      <c r="AF26" s="4">
        <v>249.116</v>
      </c>
      <c r="AG26" s="4">
        <v>184.133</v>
      </c>
    </row>
    <row r="27" ht="13.5" customHeight="1">
      <c r="D27" s="8"/>
      <c r="E27" s="8"/>
      <c r="F27" s="8"/>
    </row>
    <row r="28" ht="13.5" customHeight="1">
      <c r="C28" s="3" t="s">
        <v>16</v>
      </c>
      <c r="D28" s="4">
        <f>AVERAGE(D22:AG26)</f>
        <v>237.1273133</v>
      </c>
    </row>
    <row r="29" ht="13.5" customHeight="1">
      <c r="C29" s="3" t="s">
        <v>17</v>
      </c>
      <c r="D29" s="4">
        <f>STDEV(D22:AG26)</f>
        <v>69.97066509</v>
      </c>
    </row>
    <row r="30" ht="13.5" customHeight="1">
      <c r="C30" s="3" t="s">
        <v>18</v>
      </c>
      <c r="D30" s="4">
        <f>D29/SQRT(150)</f>
        <v>5.713080881</v>
      </c>
    </row>
    <row r="31" ht="13.5" customHeight="1"/>
    <row r="32" ht="13.5" customHeight="1"/>
    <row r="33" ht="13.5" customHeight="1"/>
    <row r="34" ht="13.5" customHeight="1"/>
    <row r="35" ht="13.5" customHeight="1">
      <c r="D35" s="1" t="s">
        <v>50</v>
      </c>
    </row>
    <row r="36" ht="13.5" customHeight="1">
      <c r="C36" s="1" t="s">
        <v>55</v>
      </c>
      <c r="D36" s="4">
        <v>1.0</v>
      </c>
      <c r="E36" s="4">
        <v>2.0</v>
      </c>
      <c r="F36" s="4">
        <v>3.0</v>
      </c>
      <c r="G36" s="4">
        <v>4.0</v>
      </c>
      <c r="H36" s="4">
        <v>5.0</v>
      </c>
      <c r="I36" s="4">
        <v>6.0</v>
      </c>
      <c r="J36" s="4">
        <v>7.0</v>
      </c>
      <c r="K36" s="4">
        <v>8.0</v>
      </c>
      <c r="L36" s="4">
        <v>9.0</v>
      </c>
      <c r="M36" s="4">
        <v>10.0</v>
      </c>
      <c r="N36" s="4">
        <v>11.0</v>
      </c>
      <c r="O36" s="4">
        <v>12.0</v>
      </c>
      <c r="P36" s="4">
        <v>13.0</v>
      </c>
      <c r="Q36" s="4">
        <v>14.0</v>
      </c>
      <c r="R36" s="4">
        <v>15.0</v>
      </c>
      <c r="S36" s="4">
        <v>16.0</v>
      </c>
      <c r="T36" s="4">
        <v>17.0</v>
      </c>
      <c r="U36" s="4">
        <v>18.0</v>
      </c>
      <c r="V36" s="4">
        <v>19.0</v>
      </c>
      <c r="W36" s="4">
        <v>20.0</v>
      </c>
      <c r="X36" s="4">
        <v>21.0</v>
      </c>
      <c r="Y36" s="4">
        <v>22.0</v>
      </c>
      <c r="Z36" s="4">
        <v>23.0</v>
      </c>
      <c r="AA36" s="4">
        <v>24.0</v>
      </c>
      <c r="AB36" s="4">
        <v>25.0</v>
      </c>
      <c r="AC36" s="4">
        <v>26.0</v>
      </c>
      <c r="AD36" s="4">
        <v>27.0</v>
      </c>
      <c r="AE36" s="4">
        <v>28.0</v>
      </c>
      <c r="AF36" s="4">
        <v>29.0</v>
      </c>
      <c r="AG36" s="4">
        <v>30.0</v>
      </c>
    </row>
    <row r="37" ht="13.5" customHeight="1">
      <c r="A37" s="1" t="s">
        <v>1</v>
      </c>
      <c r="B37" s="1" t="s">
        <v>2</v>
      </c>
      <c r="C37" s="1" t="s">
        <v>3</v>
      </c>
    </row>
    <row r="38" ht="13.5" customHeight="1">
      <c r="A38" s="5" t="s">
        <v>19</v>
      </c>
      <c r="B38" s="5" t="s">
        <v>26</v>
      </c>
      <c r="C38" s="5" t="s">
        <v>27</v>
      </c>
      <c r="D38" s="4">
        <v>210.039</v>
      </c>
      <c r="E38" s="4">
        <v>145.313</v>
      </c>
      <c r="F38" s="4">
        <v>107.723</v>
      </c>
      <c r="G38" s="4">
        <v>165.086</v>
      </c>
      <c r="H38" s="4">
        <v>167.259</v>
      </c>
      <c r="I38" s="4">
        <v>168.007</v>
      </c>
      <c r="J38" s="4">
        <v>167.259</v>
      </c>
      <c r="K38" s="4">
        <v>167.259</v>
      </c>
      <c r="L38" s="4">
        <v>200.865</v>
      </c>
      <c r="M38" s="4">
        <v>208.904</v>
      </c>
      <c r="N38" s="9">
        <v>210.369</v>
      </c>
      <c r="O38" s="4">
        <v>210.247</v>
      </c>
      <c r="P38" s="4">
        <v>181.901</v>
      </c>
      <c r="Q38" s="4">
        <v>263.411</v>
      </c>
      <c r="R38" s="4">
        <v>437.672</v>
      </c>
      <c r="S38" s="4">
        <v>303.241</v>
      </c>
      <c r="T38" s="4">
        <v>275.041</v>
      </c>
      <c r="U38" s="4">
        <v>348.717</v>
      </c>
      <c r="V38" s="4">
        <v>274.263</v>
      </c>
      <c r="W38" s="4">
        <v>316.405</v>
      </c>
      <c r="X38" s="4">
        <v>356.162</v>
      </c>
      <c r="Y38" s="4">
        <v>308.667</v>
      </c>
      <c r="Z38" s="4">
        <v>387.112</v>
      </c>
      <c r="AA38" s="4">
        <v>284.774</v>
      </c>
      <c r="AB38" s="4">
        <v>222.753</v>
      </c>
      <c r="AC38" s="4">
        <v>265.017</v>
      </c>
      <c r="AD38" s="4">
        <v>204.189</v>
      </c>
      <c r="AE38" s="4">
        <v>245.746</v>
      </c>
      <c r="AF38" s="4">
        <v>297.134</v>
      </c>
      <c r="AG38" s="4">
        <v>329.398</v>
      </c>
    </row>
    <row r="39" ht="13.5" customHeight="1">
      <c r="C39" s="5" t="s">
        <v>28</v>
      </c>
      <c r="D39" s="4">
        <v>194.057</v>
      </c>
      <c r="E39" s="4">
        <v>167.259</v>
      </c>
      <c r="F39" s="4">
        <v>226.19</v>
      </c>
      <c r="G39" s="4">
        <v>214.867</v>
      </c>
      <c r="H39" s="4">
        <v>225.055</v>
      </c>
      <c r="I39" s="4">
        <v>151.735</v>
      </c>
      <c r="J39" s="4">
        <v>216.698</v>
      </c>
      <c r="K39" s="4">
        <v>165.81</v>
      </c>
      <c r="L39" s="4">
        <v>180.489</v>
      </c>
      <c r="M39" s="4">
        <v>153.353</v>
      </c>
      <c r="N39" s="4">
        <v>308.132</v>
      </c>
      <c r="O39" s="4">
        <v>223.41</v>
      </c>
      <c r="P39" s="4">
        <v>319.519</v>
      </c>
      <c r="Q39" s="4">
        <v>395.141</v>
      </c>
      <c r="R39" s="4">
        <v>255.138</v>
      </c>
      <c r="S39" s="4">
        <v>334.799</v>
      </c>
      <c r="T39" s="4">
        <v>375.676</v>
      </c>
      <c r="U39" s="4">
        <v>308.667</v>
      </c>
      <c r="V39" s="4">
        <v>357.963</v>
      </c>
      <c r="W39" s="4">
        <v>278.983</v>
      </c>
      <c r="X39" s="4">
        <v>259.299</v>
      </c>
      <c r="Y39" s="4">
        <v>277.329</v>
      </c>
      <c r="Z39" s="4">
        <v>272.316</v>
      </c>
      <c r="AA39" s="4">
        <v>302.074</v>
      </c>
      <c r="AB39" s="4">
        <v>402.343</v>
      </c>
      <c r="AC39" s="4">
        <v>416.114</v>
      </c>
      <c r="AD39" s="4">
        <v>283.849</v>
      </c>
      <c r="AE39" s="4">
        <v>323.607</v>
      </c>
      <c r="AF39" s="4">
        <v>322.639</v>
      </c>
      <c r="AG39" s="4">
        <v>286.329</v>
      </c>
    </row>
    <row r="40" ht="13.5" customHeight="1">
      <c r="C40" s="5" t="s">
        <v>52</v>
      </c>
      <c r="D40" s="4">
        <v>153.642</v>
      </c>
      <c r="E40" s="4">
        <v>152.99</v>
      </c>
      <c r="F40" s="4">
        <v>191.401</v>
      </c>
      <c r="G40" s="4">
        <v>155.767</v>
      </c>
      <c r="H40" s="4">
        <v>135.391</v>
      </c>
      <c r="I40" s="4">
        <v>161.416</v>
      </c>
      <c r="J40" s="4">
        <v>165.086</v>
      </c>
      <c r="K40" s="4">
        <v>229.425</v>
      </c>
      <c r="L40" s="4">
        <v>204.631</v>
      </c>
      <c r="M40" s="4">
        <v>128.848</v>
      </c>
      <c r="N40" s="4">
        <v>238.817</v>
      </c>
      <c r="O40" s="4">
        <v>368.703</v>
      </c>
      <c r="P40" s="4">
        <v>201.927</v>
      </c>
      <c r="Q40" s="4">
        <v>266.194</v>
      </c>
      <c r="R40" s="4">
        <v>185.8</v>
      </c>
      <c r="S40" s="4">
        <v>151.614</v>
      </c>
      <c r="T40" s="4">
        <v>202.796</v>
      </c>
      <c r="U40" s="4">
        <v>233.916</v>
      </c>
      <c r="V40" s="4">
        <v>319.549</v>
      </c>
      <c r="W40" s="4">
        <v>247.508</v>
      </c>
      <c r="X40" s="4">
        <v>192.729</v>
      </c>
      <c r="Y40" s="4">
        <v>435.481</v>
      </c>
      <c r="Z40" s="4">
        <v>422.54</v>
      </c>
      <c r="AA40" s="4">
        <v>235.026</v>
      </c>
      <c r="AB40" s="4">
        <v>210.715</v>
      </c>
      <c r="AC40" s="4">
        <v>216.968</v>
      </c>
      <c r="AD40" s="4">
        <v>225.055</v>
      </c>
      <c r="AE40" s="4">
        <v>196.567</v>
      </c>
      <c r="AF40" s="4">
        <v>201.203</v>
      </c>
      <c r="AG40" s="4">
        <v>266.194</v>
      </c>
    </row>
    <row r="41" ht="13.5" customHeight="1">
      <c r="C41" s="5" t="s">
        <v>27</v>
      </c>
      <c r="D41" s="4">
        <v>301.321</v>
      </c>
      <c r="E41" s="4">
        <v>293.185</v>
      </c>
      <c r="F41" s="4">
        <v>427.127</v>
      </c>
      <c r="G41" s="4">
        <v>286.908</v>
      </c>
      <c r="H41" s="4">
        <v>248.667</v>
      </c>
      <c r="I41" s="4">
        <v>157.891</v>
      </c>
      <c r="J41" s="4">
        <v>232.057</v>
      </c>
      <c r="K41" s="4">
        <v>196.712</v>
      </c>
      <c r="L41" s="4">
        <v>313.948</v>
      </c>
      <c r="M41" s="4">
        <v>298.593</v>
      </c>
      <c r="N41" s="4">
        <v>508.399</v>
      </c>
      <c r="O41" s="4">
        <v>357.015</v>
      </c>
      <c r="P41" s="4">
        <v>346.558</v>
      </c>
      <c r="Q41" s="4">
        <v>393.454</v>
      </c>
      <c r="R41" s="4">
        <v>247.164</v>
      </c>
      <c r="S41" s="4">
        <v>287.727</v>
      </c>
      <c r="T41" s="4">
        <v>381.517</v>
      </c>
      <c r="U41" s="4">
        <v>294.326</v>
      </c>
      <c r="V41" s="4">
        <v>308.931</v>
      </c>
      <c r="W41" s="4">
        <v>180.157</v>
      </c>
      <c r="X41" s="4">
        <v>280.255</v>
      </c>
      <c r="Y41" s="4">
        <v>241.511</v>
      </c>
      <c r="Z41" s="4">
        <v>540.374</v>
      </c>
      <c r="AA41" s="4">
        <v>387.194</v>
      </c>
      <c r="AB41" s="4">
        <v>341.318</v>
      </c>
      <c r="AC41" s="4">
        <v>460.752</v>
      </c>
      <c r="AD41" s="4">
        <v>403.982</v>
      </c>
      <c r="AE41" s="4">
        <v>370.6</v>
      </c>
      <c r="AF41" s="4">
        <v>276.664</v>
      </c>
      <c r="AG41" s="4">
        <v>344.715</v>
      </c>
    </row>
    <row r="42" ht="13.5" customHeight="1">
      <c r="C42" s="5" t="s">
        <v>29</v>
      </c>
      <c r="D42" s="4">
        <v>260.738</v>
      </c>
      <c r="E42" s="4">
        <v>238.817</v>
      </c>
      <c r="F42" s="4">
        <v>264.408</v>
      </c>
      <c r="G42" s="4">
        <v>280.752</v>
      </c>
      <c r="H42" s="4">
        <v>307.26</v>
      </c>
      <c r="I42" s="4">
        <v>218.344</v>
      </c>
      <c r="J42" s="4">
        <v>252.723</v>
      </c>
      <c r="K42" s="4">
        <v>374.98</v>
      </c>
      <c r="L42" s="4">
        <v>374.699</v>
      </c>
      <c r="M42" s="4">
        <v>272.133</v>
      </c>
      <c r="N42" s="4">
        <v>336.862</v>
      </c>
      <c r="O42" s="4">
        <v>458.257</v>
      </c>
      <c r="P42" s="4">
        <v>401.241</v>
      </c>
      <c r="Q42" s="4">
        <v>417.607</v>
      </c>
      <c r="R42" s="4">
        <v>337.851</v>
      </c>
      <c r="S42" s="4">
        <v>407.203</v>
      </c>
      <c r="T42" s="4">
        <v>358.225</v>
      </c>
      <c r="U42" s="4">
        <v>403.124</v>
      </c>
      <c r="V42" s="4">
        <v>265.386</v>
      </c>
      <c r="W42" s="4">
        <v>243.467</v>
      </c>
      <c r="X42" s="4">
        <v>205.472</v>
      </c>
      <c r="Y42" s="4">
        <v>342.993</v>
      </c>
      <c r="Z42" s="4">
        <v>232.025</v>
      </c>
      <c r="AA42" s="10">
        <v>290.056</v>
      </c>
      <c r="AB42" s="10">
        <v>226.763</v>
      </c>
      <c r="AC42" s="10">
        <v>270.165</v>
      </c>
      <c r="AD42" s="10">
        <v>334.568</v>
      </c>
      <c r="AE42" s="10">
        <v>296.453</v>
      </c>
      <c r="AF42" s="10">
        <v>294.787</v>
      </c>
      <c r="AG42" s="10">
        <v>292.953</v>
      </c>
    </row>
    <row r="43" ht="13.5" customHeight="1">
      <c r="C43" s="5" t="s">
        <v>30</v>
      </c>
      <c r="D43" s="4">
        <v>214.867</v>
      </c>
      <c r="E43" s="4">
        <v>236.547</v>
      </c>
      <c r="F43" s="4">
        <v>347.168</v>
      </c>
      <c r="G43" s="4">
        <v>191.546</v>
      </c>
      <c r="H43" s="4">
        <v>271.361</v>
      </c>
      <c r="I43" s="4">
        <v>251.033</v>
      </c>
      <c r="J43" s="4">
        <v>214.867</v>
      </c>
      <c r="K43" s="4">
        <v>326.671</v>
      </c>
      <c r="L43" s="4">
        <v>286.208</v>
      </c>
      <c r="M43" s="4">
        <v>194.781</v>
      </c>
      <c r="N43" s="4">
        <v>207.693</v>
      </c>
      <c r="O43" s="4">
        <v>458.595</v>
      </c>
      <c r="P43" s="4">
        <v>269.079</v>
      </c>
      <c r="Q43" s="4">
        <v>292.759</v>
      </c>
      <c r="R43" s="4">
        <v>318.106</v>
      </c>
      <c r="S43" s="4">
        <v>349.583</v>
      </c>
      <c r="T43" s="4">
        <v>230.694</v>
      </c>
      <c r="U43" s="4">
        <v>325.222</v>
      </c>
      <c r="V43" s="4">
        <v>214.79</v>
      </c>
      <c r="W43" s="4">
        <v>199.92</v>
      </c>
      <c r="X43" s="4">
        <v>398.585</v>
      </c>
      <c r="Y43" s="4">
        <v>412.055</v>
      </c>
      <c r="Z43" s="4">
        <v>232.484</v>
      </c>
      <c r="AA43" s="4">
        <v>234.632</v>
      </c>
      <c r="AB43" s="4">
        <v>240.233</v>
      </c>
      <c r="AC43" s="4">
        <v>326.265</v>
      </c>
      <c r="AD43" s="4">
        <v>275.283</v>
      </c>
      <c r="AE43" s="4">
        <v>299.687</v>
      </c>
      <c r="AF43" s="4">
        <v>213.004</v>
      </c>
      <c r="AG43" s="4">
        <v>280.4</v>
      </c>
    </row>
    <row r="44" ht="13.5" customHeight="1">
      <c r="C44" s="5" t="s">
        <v>31</v>
      </c>
      <c r="D44" s="4">
        <v>170.711</v>
      </c>
      <c r="E44" s="4">
        <v>301.201</v>
      </c>
      <c r="F44" s="4">
        <v>256.568</v>
      </c>
      <c r="G44" s="4">
        <v>490.575</v>
      </c>
      <c r="H44" s="4">
        <v>269.959</v>
      </c>
      <c r="I44" s="4">
        <v>259.382</v>
      </c>
      <c r="J44" s="4">
        <v>329.88</v>
      </c>
      <c r="K44" s="4">
        <v>247.058</v>
      </c>
      <c r="L44" s="4">
        <v>215.084</v>
      </c>
      <c r="M44" s="4">
        <v>341.719</v>
      </c>
      <c r="N44" s="4">
        <v>327.809</v>
      </c>
      <c r="O44" s="4">
        <v>359.456</v>
      </c>
      <c r="P44" s="4">
        <v>305.312</v>
      </c>
      <c r="Q44" s="4">
        <v>368.846</v>
      </c>
      <c r="R44" s="4">
        <v>299.687</v>
      </c>
      <c r="S44" s="4">
        <v>305.07</v>
      </c>
      <c r="T44" s="4">
        <v>219.739</v>
      </c>
      <c r="U44" s="4">
        <v>230.794</v>
      </c>
      <c r="V44" s="4">
        <v>313.905</v>
      </c>
      <c r="W44" s="4">
        <v>392.768</v>
      </c>
      <c r="X44" s="4">
        <v>243.805</v>
      </c>
      <c r="Y44" s="4">
        <v>251.168</v>
      </c>
      <c r="Z44" s="4">
        <v>349.969</v>
      </c>
      <c r="AA44" s="10">
        <v>306.229</v>
      </c>
      <c r="AB44" s="10">
        <v>236.515</v>
      </c>
      <c r="AC44" s="10">
        <v>313.06</v>
      </c>
      <c r="AD44" s="10">
        <v>331.479</v>
      </c>
      <c r="AE44" s="10">
        <v>317.816</v>
      </c>
      <c r="AF44" s="10">
        <v>255.296</v>
      </c>
      <c r="AG44" s="10">
        <v>382.412</v>
      </c>
    </row>
    <row r="45" ht="13.5" customHeight="1">
      <c r="D45" s="8"/>
      <c r="E45" s="8"/>
      <c r="F45" s="8"/>
    </row>
    <row r="46" ht="13.5" customHeight="1">
      <c r="C46" s="3" t="s">
        <v>16</v>
      </c>
      <c r="D46" s="4">
        <f>AVERAGE(D38:AG44)</f>
        <v>279.0637905</v>
      </c>
    </row>
    <row r="47" ht="13.5" customHeight="1">
      <c r="C47" s="3" t="s">
        <v>17</v>
      </c>
      <c r="D47" s="4">
        <f>STDEV(D38:AG44)</f>
        <v>80.63904577</v>
      </c>
    </row>
    <row r="48" ht="13.5" customHeight="1">
      <c r="C48" s="3" t="s">
        <v>18</v>
      </c>
      <c r="D48" s="4">
        <f>D47/SQRT(210)</f>
        <v>5.564622822</v>
      </c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5"/>
    <col customWidth="1" min="2" max="3" width="11.13"/>
    <col customWidth="1" min="4" max="4" width="21.63"/>
    <col customWidth="1" min="5" max="5" width="38.5"/>
    <col customWidth="1" min="6" max="6" width="28.0"/>
    <col customWidth="1" min="7" max="7" width="11.13"/>
    <col customWidth="1" min="8" max="8" width="38.63"/>
    <col customWidth="1" min="9" max="26" width="11.13"/>
  </cols>
  <sheetData>
    <row r="1">
      <c r="A1" s="11" t="s">
        <v>2</v>
      </c>
      <c r="B1" s="12" t="s">
        <v>56</v>
      </c>
      <c r="C1" s="13"/>
      <c r="D1" s="14" t="s">
        <v>57</v>
      </c>
      <c r="E1" s="15" t="s">
        <v>58</v>
      </c>
      <c r="F1" s="15" t="s">
        <v>59</v>
      </c>
      <c r="G1" s="2"/>
      <c r="H1" s="16"/>
      <c r="I1" s="17" t="s">
        <v>60</v>
      </c>
      <c r="J1" s="15" t="s">
        <v>61</v>
      </c>
      <c r="K1" s="15" t="s">
        <v>62</v>
      </c>
      <c r="L1" s="15" t="s">
        <v>63</v>
      </c>
      <c r="M1" s="18"/>
      <c r="N1" s="15" t="s">
        <v>61</v>
      </c>
      <c r="O1" s="15" t="s">
        <v>62</v>
      </c>
      <c r="P1" s="15" t="s">
        <v>63</v>
      </c>
      <c r="Q1" s="2"/>
      <c r="R1" s="2"/>
      <c r="S1" s="2"/>
      <c r="T1" s="2"/>
      <c r="U1" s="2"/>
    </row>
    <row r="2">
      <c r="A2" s="19" t="s">
        <v>26</v>
      </c>
      <c r="B2" s="20" t="s">
        <v>64</v>
      </c>
      <c r="C2" s="18"/>
      <c r="D2" s="20">
        <v>83.66</v>
      </c>
      <c r="E2" s="20">
        <v>7.0</v>
      </c>
      <c r="F2" s="21"/>
      <c r="G2" s="22"/>
      <c r="H2" s="11" t="s">
        <v>65</v>
      </c>
      <c r="I2" s="18" t="s">
        <v>26</v>
      </c>
      <c r="J2" s="23">
        <v>23.0</v>
      </c>
      <c r="K2" s="23">
        <v>14.0</v>
      </c>
      <c r="L2" s="23">
        <v>8.0</v>
      </c>
      <c r="M2" s="17" t="s">
        <v>66</v>
      </c>
      <c r="N2" s="23">
        <v>51.111111111111114</v>
      </c>
      <c r="O2" s="23">
        <v>31.11111111111111</v>
      </c>
      <c r="P2" s="23">
        <v>17.77777777777778</v>
      </c>
      <c r="Q2" s="2"/>
      <c r="R2" s="2"/>
      <c r="S2" s="2"/>
      <c r="T2" s="2"/>
      <c r="U2" s="2"/>
    </row>
    <row r="3">
      <c r="A3" s="19" t="s">
        <v>26</v>
      </c>
      <c r="B3" s="20" t="s">
        <v>64</v>
      </c>
      <c r="C3" s="18"/>
      <c r="D3" s="20">
        <v>114.4</v>
      </c>
      <c r="E3" s="20">
        <v>6.0</v>
      </c>
      <c r="F3" s="21"/>
      <c r="G3" s="2"/>
      <c r="H3" s="22"/>
      <c r="I3" s="18" t="s">
        <v>20</v>
      </c>
      <c r="J3" s="23">
        <v>29.0</v>
      </c>
      <c r="K3" s="23">
        <v>6.0</v>
      </c>
      <c r="L3" s="23">
        <v>10.0</v>
      </c>
      <c r="M3" s="22"/>
      <c r="N3" s="23">
        <v>64.44444444444444</v>
      </c>
      <c r="O3" s="23">
        <v>13.333333333333334</v>
      </c>
      <c r="P3" s="23">
        <v>22.22222222222222</v>
      </c>
      <c r="Q3" s="2"/>
      <c r="R3" s="2"/>
      <c r="S3" s="2"/>
      <c r="T3" s="2"/>
      <c r="U3" s="2"/>
    </row>
    <row r="4">
      <c r="A4" s="19" t="s">
        <v>26</v>
      </c>
      <c r="B4" s="20" t="s">
        <v>64</v>
      </c>
      <c r="C4" s="18"/>
      <c r="D4" s="20">
        <v>114.96</v>
      </c>
      <c r="E4" s="20">
        <v>5.0</v>
      </c>
      <c r="F4" s="21"/>
      <c r="G4" s="2"/>
      <c r="H4" s="2"/>
      <c r="I4" s="2"/>
      <c r="J4" s="24" t="s">
        <v>61</v>
      </c>
      <c r="K4" s="25"/>
      <c r="L4" s="25"/>
      <c r="M4" s="26"/>
      <c r="N4" s="24" t="s">
        <v>67</v>
      </c>
      <c r="O4" s="25"/>
      <c r="P4" s="25"/>
      <c r="Q4" s="25"/>
      <c r="R4" s="25"/>
      <c r="S4" s="25"/>
      <c r="T4" s="25"/>
      <c r="U4" s="26"/>
    </row>
    <row r="5">
      <c r="A5" s="19" t="s">
        <v>26</v>
      </c>
      <c r="B5" s="20" t="s">
        <v>64</v>
      </c>
      <c r="C5" s="18"/>
      <c r="D5" s="20">
        <v>124.14</v>
      </c>
      <c r="E5" s="20">
        <v>5.0</v>
      </c>
      <c r="F5" s="21"/>
      <c r="G5" s="2"/>
      <c r="H5" s="2"/>
      <c r="I5" s="22"/>
      <c r="J5" s="27"/>
      <c r="K5" s="28"/>
      <c r="L5" s="28"/>
      <c r="M5" s="29"/>
      <c r="N5" s="30" t="s">
        <v>68</v>
      </c>
      <c r="O5" s="31"/>
      <c r="P5" s="31"/>
      <c r="Q5" s="32"/>
      <c r="R5" s="30" t="s">
        <v>69</v>
      </c>
      <c r="S5" s="31"/>
      <c r="T5" s="31"/>
      <c r="U5" s="32"/>
    </row>
    <row r="6">
      <c r="A6" s="19" t="s">
        <v>26</v>
      </c>
      <c r="B6" s="20" t="s">
        <v>64</v>
      </c>
      <c r="C6" s="18"/>
      <c r="D6" s="20">
        <v>125.64</v>
      </c>
      <c r="E6" s="20">
        <v>6.0</v>
      </c>
      <c r="F6" s="21"/>
      <c r="G6" s="2"/>
      <c r="H6" s="16"/>
      <c r="I6" s="17" t="s">
        <v>60</v>
      </c>
      <c r="J6" s="33" t="s">
        <v>70</v>
      </c>
      <c r="K6" s="33" t="s">
        <v>71</v>
      </c>
      <c r="L6" s="33" t="s">
        <v>72</v>
      </c>
      <c r="M6" s="33" t="s">
        <v>73</v>
      </c>
      <c r="N6" s="33" t="s">
        <v>70</v>
      </c>
      <c r="O6" s="33" t="s">
        <v>71</v>
      </c>
      <c r="P6" s="33" t="s">
        <v>72</v>
      </c>
      <c r="Q6" s="33" t="s">
        <v>73</v>
      </c>
      <c r="R6" s="33" t="s">
        <v>70</v>
      </c>
      <c r="S6" s="33" t="s">
        <v>71</v>
      </c>
      <c r="T6" s="33" t="s">
        <v>72</v>
      </c>
      <c r="U6" s="33" t="s">
        <v>73</v>
      </c>
    </row>
    <row r="7">
      <c r="A7" s="19" t="s">
        <v>26</v>
      </c>
      <c r="B7" s="20" t="s">
        <v>64</v>
      </c>
      <c r="C7" s="18"/>
      <c r="D7" s="20">
        <v>135.16</v>
      </c>
      <c r="E7" s="20">
        <v>3.0</v>
      </c>
      <c r="F7" s="21"/>
      <c r="G7" s="22"/>
      <c r="H7" s="17" t="s">
        <v>57</v>
      </c>
      <c r="I7" s="18" t="s">
        <v>26</v>
      </c>
      <c r="J7" s="23">
        <f>AVERAGE(D2:D24)</f>
        <v>190.6069565</v>
      </c>
      <c r="K7" s="23">
        <f>STDEV(D2:D24)</f>
        <v>88.38734193</v>
      </c>
      <c r="L7" s="23">
        <f>COUNT(D2:D24)</f>
        <v>23</v>
      </c>
      <c r="M7" s="23">
        <f>K7/SQRT(23)</f>
        <v>18.43003481</v>
      </c>
      <c r="N7" s="34">
        <f>AVERAGE(D54:D67)</f>
        <v>199.1707143</v>
      </c>
      <c r="O7" s="23">
        <f>STDEV(D54:D67)</f>
        <v>69.44844346</v>
      </c>
      <c r="P7" s="23">
        <f>COUNT(D54:D67)</f>
        <v>14</v>
      </c>
      <c r="Q7" s="23">
        <f>O7/SQRT(14)</f>
        <v>18.56087725</v>
      </c>
      <c r="R7" s="34">
        <f>AVERAGE(D84:D91)</f>
        <v>258.0775</v>
      </c>
      <c r="S7" s="23">
        <f>STDEV(D84:D91)</f>
        <v>81.39718137</v>
      </c>
      <c r="T7" s="23">
        <f>COUNT(D84:D91)</f>
        <v>8</v>
      </c>
      <c r="U7" s="23">
        <f>S7/SQRT(8)</f>
        <v>28.77824946</v>
      </c>
    </row>
    <row r="8">
      <c r="A8" s="19" t="s">
        <v>26</v>
      </c>
      <c r="B8" s="20" t="s">
        <v>64</v>
      </c>
      <c r="C8" s="18"/>
      <c r="D8" s="20">
        <v>136.7</v>
      </c>
      <c r="E8" s="20">
        <v>6.0</v>
      </c>
      <c r="F8" s="21"/>
      <c r="G8" s="2"/>
      <c r="H8" s="22"/>
      <c r="I8" s="18" t="s">
        <v>20</v>
      </c>
      <c r="J8" s="23">
        <f>AVERAGE(D25:D53)</f>
        <v>177.372069</v>
      </c>
      <c r="K8" s="23">
        <f>STDEV(D25:D53)</f>
        <v>95.21629818</v>
      </c>
      <c r="L8" s="23">
        <f>COUNT(D25:D53)</f>
        <v>29</v>
      </c>
      <c r="M8" s="23">
        <f>K8/SQRT(29)</f>
        <v>17.68122269</v>
      </c>
      <c r="N8" s="23">
        <f>AVERAGE(D68:D73)</f>
        <v>156.6666667</v>
      </c>
      <c r="O8" s="23">
        <f>STDEV(D68:D73)</f>
        <v>32.27540777</v>
      </c>
      <c r="P8" s="23">
        <f>COUNT(D68:D73)</f>
        <v>6</v>
      </c>
      <c r="Q8" s="23">
        <f>O8/SQRT(6)</f>
        <v>13.17638005</v>
      </c>
      <c r="R8" s="23">
        <f>AVERAGE(D74:D83)</f>
        <v>195.464</v>
      </c>
      <c r="S8" s="23">
        <f>STDEV(D74:D83)</f>
        <v>58.73682702</v>
      </c>
      <c r="T8" s="23">
        <f>COUNT(D74:D83)</f>
        <v>10</v>
      </c>
      <c r="U8" s="23">
        <f>S8/SQRT(10)</f>
        <v>18.57421559</v>
      </c>
    </row>
    <row r="9">
      <c r="A9" s="19" t="s">
        <v>26</v>
      </c>
      <c r="B9" s="20" t="s">
        <v>64</v>
      </c>
      <c r="C9" s="18"/>
      <c r="D9" s="20">
        <v>136.71</v>
      </c>
      <c r="E9" s="20">
        <v>4.0</v>
      </c>
      <c r="F9" s="21"/>
      <c r="G9" s="2"/>
      <c r="H9" s="2"/>
      <c r="I9" s="16"/>
      <c r="J9" s="16" t="s">
        <v>74</v>
      </c>
      <c r="K9" s="16"/>
      <c r="L9" s="16"/>
      <c r="M9" s="16"/>
      <c r="N9" s="16" t="s">
        <v>75</v>
      </c>
      <c r="O9" s="16"/>
      <c r="P9" s="16"/>
      <c r="Q9" s="16"/>
      <c r="R9" s="16"/>
      <c r="S9" s="16"/>
      <c r="T9" s="16"/>
      <c r="U9" s="16"/>
    </row>
    <row r="10">
      <c r="A10" s="19" t="s">
        <v>26</v>
      </c>
      <c r="B10" s="20" t="s">
        <v>64</v>
      </c>
      <c r="C10" s="18"/>
      <c r="D10" s="35">
        <v>142.63</v>
      </c>
      <c r="E10" s="20">
        <v>4.0</v>
      </c>
      <c r="F10" s="21"/>
      <c r="G10" s="2"/>
      <c r="H10" s="22"/>
      <c r="I10" s="18" t="s">
        <v>26</v>
      </c>
      <c r="J10" s="23">
        <f>AVERAGE(D2:D24,D54:D67,D84:D91)</f>
        <v>205.266</v>
      </c>
      <c r="K10" s="23">
        <f>STDEV(D2:D24,D54:D67,D84:D91)</f>
        <v>83.76437511</v>
      </c>
      <c r="L10" s="23">
        <f>COUNT(D2:D24,D54:D67,D84:D91)</f>
        <v>45</v>
      </c>
      <c r="M10" s="23">
        <f t="shared" ref="M10:M11" si="1">K10/SQRT(45)</f>
        <v>12.48685579</v>
      </c>
      <c r="N10" s="23">
        <f>AVERAGE(D54:D67,D84:D91)</f>
        <v>220.5913636</v>
      </c>
      <c r="O10" s="23">
        <f>STDEV(D54:D67,D84:D91)</f>
        <v>77.68806131</v>
      </c>
      <c r="P10" s="23">
        <f>COUNT(D54:D67,D84:D91)</f>
        <v>22</v>
      </c>
      <c r="Q10" s="23">
        <f>O10/SQRT(22)</f>
        <v>16.56315032</v>
      </c>
      <c r="R10" s="21"/>
      <c r="S10" s="18"/>
      <c r="T10" s="18"/>
      <c r="U10" s="18"/>
    </row>
    <row r="11">
      <c r="A11" s="19" t="s">
        <v>26</v>
      </c>
      <c r="B11" s="20" t="s">
        <v>64</v>
      </c>
      <c r="C11" s="18"/>
      <c r="D11" s="20">
        <v>154.08</v>
      </c>
      <c r="E11" s="20">
        <v>6.0</v>
      </c>
      <c r="F11" s="21"/>
      <c r="G11" s="2"/>
      <c r="H11" s="22"/>
      <c r="I11" s="18" t="s">
        <v>20</v>
      </c>
      <c r="J11" s="23">
        <f>AVERAGE(D25:D53,D68:D83)</f>
        <v>178.6317778</v>
      </c>
      <c r="K11" s="23">
        <f>STDEV(D25:D53,D68:D83)</f>
        <v>82.0039789</v>
      </c>
      <c r="L11" s="23">
        <f>COUNT(D25:D53,D68:D83)</f>
        <v>45</v>
      </c>
      <c r="M11" s="23">
        <f t="shared" si="1"/>
        <v>12.22443142</v>
      </c>
      <c r="N11" s="23">
        <f>AVERAGE(D68:D83)</f>
        <v>180.915</v>
      </c>
      <c r="O11" s="23">
        <f>STDEV(D68:D83)</f>
        <v>52.85405528</v>
      </c>
      <c r="P11" s="23">
        <f>COUNT(D68:D83)</f>
        <v>16</v>
      </c>
      <c r="Q11" s="23">
        <f>O11/SQRT(16)</f>
        <v>13.21351382</v>
      </c>
      <c r="R11" s="18"/>
      <c r="S11" s="18"/>
      <c r="T11" s="18"/>
      <c r="U11" s="18"/>
    </row>
    <row r="12">
      <c r="A12" s="19" t="s">
        <v>26</v>
      </c>
      <c r="B12" s="20" t="s">
        <v>64</v>
      </c>
      <c r="C12" s="18"/>
      <c r="D12" s="20">
        <v>159.61</v>
      </c>
      <c r="E12" s="20">
        <v>6.0</v>
      </c>
      <c r="F12" s="2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>
      <c r="A13" s="19" t="s">
        <v>26</v>
      </c>
      <c r="B13" s="20" t="s">
        <v>64</v>
      </c>
      <c r="C13" s="18"/>
      <c r="D13" s="20">
        <v>162.4</v>
      </c>
      <c r="E13" s="20">
        <v>6.0</v>
      </c>
      <c r="F13" s="2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>
      <c r="A14" s="19" t="s">
        <v>26</v>
      </c>
      <c r="B14" s="20" t="s">
        <v>64</v>
      </c>
      <c r="C14" s="18"/>
      <c r="D14" s="20">
        <v>162.89</v>
      </c>
      <c r="E14" s="20">
        <v>5.0</v>
      </c>
      <c r="F14" s="21"/>
      <c r="G14" s="2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>
      <c r="A15" s="19" t="s">
        <v>26</v>
      </c>
      <c r="B15" s="20" t="s">
        <v>64</v>
      </c>
      <c r="C15" s="18"/>
      <c r="D15" s="20">
        <v>167.2</v>
      </c>
      <c r="E15" s="20">
        <v>5.0</v>
      </c>
      <c r="F15" s="21"/>
      <c r="G15" s="22"/>
      <c r="H15" s="17" t="s">
        <v>58</v>
      </c>
      <c r="I15" s="18" t="s">
        <v>26</v>
      </c>
      <c r="J15" s="23">
        <f>AVERAGE(E2:E24)</f>
        <v>5.782608696</v>
      </c>
      <c r="K15" s="23">
        <f>STDEV(E2:E24)</f>
        <v>1.166054799</v>
      </c>
      <c r="L15" s="23">
        <f>COUNT(E2:E24)</f>
        <v>23</v>
      </c>
      <c r="M15" s="23">
        <f>K15/SQRT(23)</f>
        <v>0.2431392332</v>
      </c>
      <c r="N15" s="34">
        <f>AVERAGE(E54:E67)</f>
        <v>6.571428571</v>
      </c>
      <c r="O15" s="23">
        <f>STDEV(E54:E67)</f>
        <v>2.101804562</v>
      </c>
      <c r="P15" s="23">
        <f>COUNT(E54:E67)</f>
        <v>14</v>
      </c>
      <c r="Q15" s="23">
        <f>O15/SQRT(14)</f>
        <v>0.5617308975</v>
      </c>
      <c r="R15" s="34">
        <f>AVERAGE(E84:E91)</f>
        <v>5.75</v>
      </c>
      <c r="S15" s="23">
        <f>STDEV(E84:E91)</f>
        <v>1.669045921</v>
      </c>
      <c r="T15" s="23">
        <f>COUNT(E84:E91)</f>
        <v>8</v>
      </c>
      <c r="U15" s="23">
        <f>S15/SQRT(8)</f>
        <v>0.5900968444</v>
      </c>
    </row>
    <row r="16">
      <c r="A16" s="19" t="s">
        <v>26</v>
      </c>
      <c r="B16" s="20" t="s">
        <v>64</v>
      </c>
      <c r="C16" s="18"/>
      <c r="D16" s="20">
        <v>185.23</v>
      </c>
      <c r="E16" s="20">
        <v>7.0</v>
      </c>
      <c r="F16" s="21"/>
      <c r="G16" s="2"/>
      <c r="H16" s="22"/>
      <c r="I16" s="18" t="s">
        <v>20</v>
      </c>
      <c r="J16" s="23">
        <f>AVERAGE(E25:E53)</f>
        <v>5.172413793</v>
      </c>
      <c r="K16" s="23">
        <f>STDEV(E25:E53)</f>
        <v>1.891125242</v>
      </c>
      <c r="L16" s="23">
        <f>COUNT(E25:E53)</f>
        <v>29</v>
      </c>
      <c r="M16" s="23">
        <f>K16/SQRT(29)</f>
        <v>0.3511731413</v>
      </c>
      <c r="N16" s="23">
        <f>AVERAGE(E68:E73)</f>
        <v>4.333333333</v>
      </c>
      <c r="O16" s="23">
        <f>STDEV(E68:E73)</f>
        <v>1.032795559</v>
      </c>
      <c r="P16" s="23">
        <f>COUNT(E68:E73)</f>
        <v>6</v>
      </c>
      <c r="Q16" s="23">
        <f>O16/SQRT(6)</f>
        <v>0.4216370214</v>
      </c>
      <c r="R16" s="23">
        <f>AVERAGE(E74:E83)</f>
        <v>6.3</v>
      </c>
      <c r="S16" s="23">
        <f>STDEV(E74:E83)</f>
        <v>1.494434118</v>
      </c>
      <c r="T16" s="23">
        <f>COUNT(E74:E83)</f>
        <v>10</v>
      </c>
      <c r="U16" s="23">
        <f>S16/SQRT(10)</f>
        <v>0.4725815626</v>
      </c>
    </row>
    <row r="17">
      <c r="A17" s="19" t="s">
        <v>26</v>
      </c>
      <c r="B17" s="20" t="s">
        <v>64</v>
      </c>
      <c r="C17" s="18"/>
      <c r="D17" s="20">
        <v>200.51</v>
      </c>
      <c r="E17" s="20">
        <v>6.0</v>
      </c>
      <c r="F17" s="21"/>
      <c r="G17" s="2"/>
      <c r="H17" s="2"/>
      <c r="J17" s="36" t="s">
        <v>76</v>
      </c>
      <c r="K17" s="36" t="s">
        <v>77</v>
      </c>
      <c r="L17" s="2"/>
      <c r="M17" s="2"/>
      <c r="N17" s="36" t="s">
        <v>76</v>
      </c>
      <c r="O17" s="36" t="s">
        <v>77</v>
      </c>
      <c r="P17" s="2"/>
      <c r="Q17" s="2"/>
      <c r="R17" s="36" t="s">
        <v>76</v>
      </c>
      <c r="S17" s="36" t="s">
        <v>77</v>
      </c>
      <c r="T17" s="2"/>
      <c r="U17" s="2"/>
    </row>
    <row r="18">
      <c r="A18" s="19" t="s">
        <v>26</v>
      </c>
      <c r="B18" s="20" t="s">
        <v>64</v>
      </c>
      <c r="C18" s="18"/>
      <c r="D18" s="20">
        <v>210.8</v>
      </c>
      <c r="E18" s="20">
        <v>6.0</v>
      </c>
      <c r="F18" s="21"/>
      <c r="G18" s="2"/>
      <c r="H18" s="2"/>
      <c r="I18" s="37" t="s">
        <v>26</v>
      </c>
      <c r="J18" s="38">
        <v>3.0</v>
      </c>
      <c r="K18" s="36">
        <v>8.0</v>
      </c>
      <c r="L18" s="2"/>
      <c r="M18" s="37" t="s">
        <v>26</v>
      </c>
      <c r="N18" s="38">
        <v>3.0</v>
      </c>
      <c r="O18" s="36">
        <v>11.0</v>
      </c>
      <c r="P18" s="2"/>
      <c r="Q18" s="37" t="s">
        <v>26</v>
      </c>
      <c r="R18" s="38">
        <v>3.0</v>
      </c>
      <c r="S18" s="36">
        <v>8.0</v>
      </c>
      <c r="T18" s="2"/>
      <c r="U18" s="2"/>
    </row>
    <row r="19">
      <c r="A19" s="19" t="s">
        <v>26</v>
      </c>
      <c r="B19" s="20" t="s">
        <v>64</v>
      </c>
      <c r="C19" s="18"/>
      <c r="D19" s="20">
        <v>214.11</v>
      </c>
      <c r="E19" s="20">
        <v>6.0</v>
      </c>
      <c r="F19" s="21"/>
      <c r="G19" s="2"/>
      <c r="H19" s="2"/>
      <c r="I19" s="37" t="s">
        <v>20</v>
      </c>
      <c r="J19" s="38">
        <v>3.0</v>
      </c>
      <c r="K19" s="36">
        <v>9.0</v>
      </c>
      <c r="L19" s="2"/>
      <c r="M19" s="37" t="s">
        <v>20</v>
      </c>
      <c r="N19" s="38">
        <v>4.0</v>
      </c>
      <c r="O19" s="36">
        <v>9.0</v>
      </c>
      <c r="P19" s="2"/>
      <c r="Q19" s="37" t="s">
        <v>20</v>
      </c>
      <c r="R19" s="38">
        <v>4.0</v>
      </c>
      <c r="S19" s="36">
        <v>9.0</v>
      </c>
      <c r="T19" s="2"/>
      <c r="U19" s="2"/>
    </row>
    <row r="20">
      <c r="A20" s="19" t="s">
        <v>26</v>
      </c>
      <c r="B20" s="20" t="s">
        <v>64</v>
      </c>
      <c r="C20" s="18"/>
      <c r="D20" s="20">
        <v>217.13</v>
      </c>
      <c r="E20" s="20">
        <v>7.0</v>
      </c>
      <c r="F20" s="21"/>
      <c r="G20" s="2"/>
    </row>
    <row r="21" ht="15.75" customHeight="1">
      <c r="A21" s="19" t="s">
        <v>26</v>
      </c>
      <c r="B21" s="20" t="s">
        <v>64</v>
      </c>
      <c r="C21" s="18"/>
      <c r="D21" s="20">
        <v>285.19</v>
      </c>
      <c r="E21" s="20">
        <v>8.0</v>
      </c>
      <c r="F21" s="21"/>
      <c r="G21" s="2"/>
    </row>
    <row r="22" ht="15.75" customHeight="1">
      <c r="A22" s="19" t="s">
        <v>26</v>
      </c>
      <c r="B22" s="20" t="s">
        <v>64</v>
      </c>
      <c r="C22" s="18"/>
      <c r="D22" s="20">
        <v>345.51</v>
      </c>
      <c r="E22" s="20">
        <v>5.0</v>
      </c>
      <c r="F22" s="21"/>
      <c r="G22" s="2"/>
      <c r="H22" s="11" t="s">
        <v>59</v>
      </c>
      <c r="I22" s="37" t="s">
        <v>26</v>
      </c>
      <c r="J22" s="13"/>
      <c r="K22" s="37"/>
      <c r="L22" s="37"/>
      <c r="M22" s="37"/>
      <c r="N22" s="39">
        <f>AVERAGE(F54:F67)</f>
        <v>5.370519237</v>
      </c>
      <c r="O22" s="36">
        <f>STDEV(F54:F67)</f>
        <v>1.587320694</v>
      </c>
      <c r="P22" s="36">
        <f>COUNT(F54:F67)</f>
        <v>14</v>
      </c>
      <c r="Q22" s="36">
        <f>O22/SQRT(14)</f>
        <v>0.4242293001</v>
      </c>
      <c r="R22" s="39">
        <f>AVERAGE(F84:F91)</f>
        <v>2.32770157</v>
      </c>
      <c r="S22" s="36">
        <f>STDEV(F84:F91)</f>
        <v>0.6252254278</v>
      </c>
      <c r="T22" s="36">
        <f>COUNT(F84:F91)</f>
        <v>8</v>
      </c>
      <c r="U22" s="36">
        <f>S22/SQRT(8)</f>
        <v>0.2210505699</v>
      </c>
    </row>
    <row r="23" ht="15.75" customHeight="1">
      <c r="A23" s="19" t="s">
        <v>26</v>
      </c>
      <c r="B23" s="20" t="s">
        <v>64</v>
      </c>
      <c r="C23" s="18"/>
      <c r="D23" s="20">
        <v>399.9</v>
      </c>
      <c r="E23" s="20">
        <v>7.0</v>
      </c>
      <c r="F23" s="21"/>
      <c r="G23" s="2"/>
      <c r="H23" s="22"/>
      <c r="I23" s="18" t="s">
        <v>20</v>
      </c>
      <c r="J23" s="37"/>
      <c r="K23" s="37"/>
      <c r="L23" s="37"/>
      <c r="M23" s="37"/>
      <c r="N23" s="39">
        <f>AVERAGE(F68:F73)</f>
        <v>4.437093576</v>
      </c>
      <c r="O23" s="36">
        <f>STDEV(F68:F73)</f>
        <v>0.9066600921</v>
      </c>
      <c r="P23" s="36">
        <f>COUNT(F68:F73)</f>
        <v>6</v>
      </c>
      <c r="Q23" s="36">
        <f>O23/SQRT(6)</f>
        <v>0.3701424327</v>
      </c>
      <c r="R23" s="39">
        <f>AVERAGE(F74:F83)</f>
        <v>2.509902335</v>
      </c>
      <c r="S23" s="36">
        <f>STDEV(F74:F83)</f>
        <v>0.5968994156</v>
      </c>
      <c r="T23" s="36">
        <f>COUNT(D80:D89)</f>
        <v>10</v>
      </c>
      <c r="U23" s="36">
        <f>S23/SQRT(10)</f>
        <v>0.1887561687</v>
      </c>
    </row>
    <row r="24" ht="15.75" customHeight="1">
      <c r="A24" s="19" t="s">
        <v>26</v>
      </c>
      <c r="B24" s="20" t="s">
        <v>64</v>
      </c>
      <c r="C24" s="18"/>
      <c r="D24" s="20">
        <v>405.4</v>
      </c>
      <c r="E24" s="20">
        <v>7.0</v>
      </c>
      <c r="F24" s="21"/>
      <c r="G24" s="2"/>
      <c r="H24" s="2"/>
      <c r="I24" s="2"/>
      <c r="J24" s="2"/>
      <c r="K24" s="2"/>
      <c r="L24" s="2"/>
      <c r="M24" s="2"/>
      <c r="N24" s="3"/>
      <c r="O24" s="2"/>
      <c r="P24" s="2"/>
      <c r="Q24" s="2"/>
      <c r="R24" s="2"/>
      <c r="S24" s="2"/>
      <c r="T24" s="2"/>
      <c r="U24" s="2"/>
    </row>
    <row r="25" ht="15.75" customHeight="1">
      <c r="A25" s="19" t="s">
        <v>20</v>
      </c>
      <c r="B25" s="20" t="s">
        <v>64</v>
      </c>
      <c r="C25" s="18"/>
      <c r="D25" s="20">
        <v>103.31</v>
      </c>
      <c r="E25" s="20">
        <v>4.0</v>
      </c>
      <c r="F25" s="21"/>
      <c r="G25" s="2"/>
      <c r="H25" s="2"/>
      <c r="I25" s="40"/>
      <c r="J25" s="40"/>
      <c r="K25" s="40"/>
      <c r="L25" s="2"/>
      <c r="M25" s="40"/>
      <c r="N25" s="40"/>
      <c r="O25" s="40"/>
      <c r="P25" s="2"/>
      <c r="Q25" s="2"/>
      <c r="R25" s="3"/>
      <c r="S25" s="2"/>
      <c r="T25" s="2"/>
      <c r="U25" s="2"/>
    </row>
    <row r="26" ht="15.75" customHeight="1">
      <c r="A26" s="19" t="s">
        <v>20</v>
      </c>
      <c r="B26" s="20" t="s">
        <v>64</v>
      </c>
      <c r="C26" s="18"/>
      <c r="D26" s="20">
        <v>111.48</v>
      </c>
      <c r="E26" s="20">
        <v>3.0</v>
      </c>
      <c r="F26" s="21"/>
      <c r="G26" s="2"/>
      <c r="H26" s="2"/>
      <c r="I26" s="40"/>
      <c r="J26" s="40"/>
      <c r="K26" s="40"/>
      <c r="L26" s="2"/>
      <c r="M26" s="40"/>
      <c r="N26" s="40"/>
      <c r="O26" s="40"/>
      <c r="P26" s="2"/>
      <c r="Q26" s="2"/>
      <c r="R26" s="2"/>
      <c r="S26" s="2"/>
      <c r="T26" s="2"/>
      <c r="U26" s="2"/>
    </row>
    <row r="27" ht="15.75" customHeight="1">
      <c r="A27" s="19" t="s">
        <v>20</v>
      </c>
      <c r="B27" s="20" t="s">
        <v>64</v>
      </c>
      <c r="C27" s="18"/>
      <c r="D27" s="20">
        <v>125.69</v>
      </c>
      <c r="E27" s="20">
        <v>5.0</v>
      </c>
      <c r="F27" s="21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15.75" customHeight="1">
      <c r="A28" s="19" t="s">
        <v>20</v>
      </c>
      <c r="B28" s="20" t="s">
        <v>64</v>
      </c>
      <c r="C28" s="18"/>
      <c r="D28" s="20">
        <v>133.27</v>
      </c>
      <c r="E28" s="20">
        <v>5.0</v>
      </c>
      <c r="F28" s="2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15.75" customHeight="1">
      <c r="A29" s="19" t="s">
        <v>20</v>
      </c>
      <c r="B29" s="20" t="s">
        <v>64</v>
      </c>
      <c r="C29" s="18"/>
      <c r="D29" s="20">
        <v>141.55</v>
      </c>
      <c r="E29" s="20">
        <v>8.0</v>
      </c>
      <c r="F29" s="2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ht="15.75" customHeight="1">
      <c r="A30" s="19" t="s">
        <v>20</v>
      </c>
      <c r="B30" s="20" t="s">
        <v>64</v>
      </c>
      <c r="C30" s="18"/>
      <c r="D30" s="20">
        <v>141.62</v>
      </c>
      <c r="E30" s="20">
        <v>5.0</v>
      </c>
      <c r="F30" s="2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ht="15.75" customHeight="1">
      <c r="A31" s="19" t="s">
        <v>20</v>
      </c>
      <c r="B31" s="20" t="s">
        <v>64</v>
      </c>
      <c r="C31" s="18"/>
      <c r="D31" s="20">
        <v>154.38</v>
      </c>
      <c r="E31" s="20">
        <v>4.0</v>
      </c>
      <c r="F31" s="2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ht="15.75" customHeight="1">
      <c r="A32" s="19" t="s">
        <v>20</v>
      </c>
      <c r="B32" s="20" t="s">
        <v>64</v>
      </c>
      <c r="C32" s="18"/>
      <c r="D32" s="20">
        <v>159.71</v>
      </c>
      <c r="E32" s="20">
        <v>6.0</v>
      </c>
      <c r="F32" s="2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ht="15.75" customHeight="1">
      <c r="A33" s="19" t="s">
        <v>20</v>
      </c>
      <c r="B33" s="20" t="s">
        <v>64</v>
      </c>
      <c r="C33" s="18"/>
      <c r="D33" s="20">
        <v>161.07</v>
      </c>
      <c r="E33" s="20">
        <v>5.0</v>
      </c>
      <c r="F33" s="2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ht="15.75" customHeight="1">
      <c r="A34" s="19" t="s">
        <v>20</v>
      </c>
      <c r="B34" s="20" t="s">
        <v>64</v>
      </c>
      <c r="C34" s="18"/>
      <c r="D34" s="20">
        <v>222.3</v>
      </c>
      <c r="E34" s="20">
        <v>4.0</v>
      </c>
      <c r="F34" s="2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ht="15.75" customHeight="1">
      <c r="A35" s="19" t="s">
        <v>20</v>
      </c>
      <c r="B35" s="20" t="s">
        <v>64</v>
      </c>
      <c r="C35" s="18"/>
      <c r="D35" s="20">
        <v>422.39</v>
      </c>
      <c r="E35" s="20">
        <v>8.0</v>
      </c>
      <c r="F35" s="2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ht="15.75" customHeight="1">
      <c r="A36" s="19" t="s">
        <v>20</v>
      </c>
      <c r="B36" s="20" t="s">
        <v>64</v>
      </c>
      <c r="C36" s="18"/>
      <c r="D36" s="20">
        <v>117.33</v>
      </c>
      <c r="E36" s="20">
        <v>4.0</v>
      </c>
      <c r="F36" s="2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ht="15.75" customHeight="1">
      <c r="A37" s="19" t="s">
        <v>20</v>
      </c>
      <c r="B37" s="20" t="s">
        <v>64</v>
      </c>
      <c r="C37" s="18"/>
      <c r="D37" s="20">
        <v>67.41</v>
      </c>
      <c r="E37" s="20">
        <v>3.0</v>
      </c>
      <c r="F37" s="2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15.75" customHeight="1">
      <c r="A38" s="19" t="s">
        <v>20</v>
      </c>
      <c r="B38" s="20" t="s">
        <v>64</v>
      </c>
      <c r="C38" s="18"/>
      <c r="D38" s="20">
        <v>75.46</v>
      </c>
      <c r="E38" s="20">
        <v>3.0</v>
      </c>
      <c r="F38" s="2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15.75" customHeight="1">
      <c r="A39" s="19" t="s">
        <v>20</v>
      </c>
      <c r="B39" s="20" t="s">
        <v>64</v>
      </c>
      <c r="C39" s="18"/>
      <c r="D39" s="35">
        <v>189.32</v>
      </c>
      <c r="E39" s="20">
        <v>3.0</v>
      </c>
      <c r="F39" s="2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5.75" customHeight="1">
      <c r="A40" s="19" t="s">
        <v>20</v>
      </c>
      <c r="B40" s="20" t="s">
        <v>64</v>
      </c>
      <c r="C40" s="18"/>
      <c r="D40" s="35">
        <v>211.54</v>
      </c>
      <c r="E40" s="20">
        <v>4.0</v>
      </c>
      <c r="F40" s="2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5.75" customHeight="1">
      <c r="A41" s="19" t="s">
        <v>20</v>
      </c>
      <c r="B41" s="20" t="s">
        <v>64</v>
      </c>
      <c r="C41" s="18"/>
      <c r="D41" s="35">
        <v>214.37</v>
      </c>
      <c r="E41" s="20">
        <v>3.0</v>
      </c>
      <c r="F41" s="2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5.75" customHeight="1">
      <c r="A42" s="19" t="s">
        <v>20</v>
      </c>
      <c r="B42" s="20" t="s">
        <v>64</v>
      </c>
      <c r="C42" s="18"/>
      <c r="D42" s="35">
        <v>254.81</v>
      </c>
      <c r="E42" s="20">
        <v>4.0</v>
      </c>
      <c r="F42" s="2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15.75" customHeight="1">
      <c r="A43" s="19" t="s">
        <v>20</v>
      </c>
      <c r="B43" s="20" t="s">
        <v>64</v>
      </c>
      <c r="C43" s="18"/>
      <c r="D43" s="20">
        <v>93.93</v>
      </c>
      <c r="E43" s="20">
        <v>5.0</v>
      </c>
      <c r="F43" s="2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15.75" customHeight="1">
      <c r="A44" s="19" t="s">
        <v>20</v>
      </c>
      <c r="B44" s="20" t="s">
        <v>64</v>
      </c>
      <c r="C44" s="18"/>
      <c r="D44" s="20">
        <v>101.55</v>
      </c>
      <c r="E44" s="20">
        <v>7.0</v>
      </c>
      <c r="F44" s="2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15.75" customHeight="1">
      <c r="A45" s="19" t="s">
        <v>20</v>
      </c>
      <c r="B45" s="20" t="s">
        <v>64</v>
      </c>
      <c r="C45" s="18"/>
      <c r="D45" s="20">
        <v>104.79</v>
      </c>
      <c r="E45" s="20">
        <v>7.0</v>
      </c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15.75" customHeight="1">
      <c r="A46" s="19" t="s">
        <v>20</v>
      </c>
      <c r="B46" s="20" t="s">
        <v>64</v>
      </c>
      <c r="C46" s="18"/>
      <c r="D46" s="20">
        <v>110.05</v>
      </c>
      <c r="E46" s="20">
        <v>9.0</v>
      </c>
      <c r="F46" s="2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15.75" customHeight="1">
      <c r="A47" s="19" t="s">
        <v>20</v>
      </c>
      <c r="B47" s="20" t="s">
        <v>64</v>
      </c>
      <c r="C47" s="18"/>
      <c r="D47" s="20">
        <v>132.04</v>
      </c>
      <c r="E47" s="20">
        <v>4.0</v>
      </c>
      <c r="F47" s="2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15.75" customHeight="1">
      <c r="A48" s="19" t="s">
        <v>20</v>
      </c>
      <c r="B48" s="20" t="s">
        <v>64</v>
      </c>
      <c r="C48" s="18"/>
      <c r="D48" s="20">
        <v>141.3</v>
      </c>
      <c r="E48" s="20">
        <v>7.0</v>
      </c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15.75" customHeight="1">
      <c r="A49" s="19" t="s">
        <v>20</v>
      </c>
      <c r="B49" s="20" t="s">
        <v>64</v>
      </c>
      <c r="C49" s="18"/>
      <c r="D49" s="20">
        <v>163.96</v>
      </c>
      <c r="E49" s="20">
        <v>5.0</v>
      </c>
      <c r="F49" s="2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15.75" customHeight="1">
      <c r="A50" s="19" t="s">
        <v>20</v>
      </c>
      <c r="B50" s="20" t="s">
        <v>64</v>
      </c>
      <c r="C50" s="18"/>
      <c r="D50" s="20">
        <v>203.74</v>
      </c>
      <c r="E50" s="20">
        <v>4.0</v>
      </c>
      <c r="F50" s="2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15.75" customHeight="1">
      <c r="A51" s="19" t="s">
        <v>20</v>
      </c>
      <c r="B51" s="20" t="s">
        <v>64</v>
      </c>
      <c r="C51" s="18"/>
      <c r="D51" s="20">
        <v>279.99</v>
      </c>
      <c r="E51" s="20">
        <v>8.0</v>
      </c>
      <c r="F51" s="2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15.75" customHeight="1">
      <c r="A52" s="19" t="s">
        <v>20</v>
      </c>
      <c r="B52" s="20" t="s">
        <v>64</v>
      </c>
      <c r="C52" s="18"/>
      <c r="D52" s="20">
        <v>395.72</v>
      </c>
      <c r="E52" s="20">
        <v>9.0</v>
      </c>
      <c r="F52" s="2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15.75" customHeight="1">
      <c r="A53" s="19" t="s">
        <v>20</v>
      </c>
      <c r="B53" s="20" t="s">
        <v>64</v>
      </c>
      <c r="C53" s="18"/>
      <c r="D53" s="20">
        <v>409.71</v>
      </c>
      <c r="E53" s="20">
        <v>4.0</v>
      </c>
      <c r="F53" s="2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5.75" customHeight="1">
      <c r="A54" s="19" t="s">
        <v>26</v>
      </c>
      <c r="B54" s="20" t="s">
        <v>78</v>
      </c>
      <c r="C54" s="20" t="s">
        <v>68</v>
      </c>
      <c r="D54" s="20">
        <v>159.51</v>
      </c>
      <c r="E54" s="20">
        <v>5.0</v>
      </c>
      <c r="F54" s="41">
        <v>7.619047619047619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15.75" customHeight="1">
      <c r="A55" s="19" t="s">
        <v>26</v>
      </c>
      <c r="B55" s="20" t="s">
        <v>78</v>
      </c>
      <c r="C55" s="20" t="s">
        <v>68</v>
      </c>
      <c r="D55" s="20">
        <v>75.23</v>
      </c>
      <c r="E55" s="20">
        <v>4.0</v>
      </c>
      <c r="F55" s="41">
        <v>4.012345679012346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15.75" customHeight="1">
      <c r="A56" s="19" t="s">
        <v>26</v>
      </c>
      <c r="B56" s="20" t="s">
        <v>78</v>
      </c>
      <c r="C56" s="20" t="s">
        <v>68</v>
      </c>
      <c r="D56" s="20">
        <v>125.02</v>
      </c>
      <c r="E56" s="20">
        <v>6.0</v>
      </c>
      <c r="F56" s="41">
        <v>4.3126684636118595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15.75" customHeight="1">
      <c r="A57" s="19" t="s">
        <v>26</v>
      </c>
      <c r="B57" s="20" t="s">
        <v>78</v>
      </c>
      <c r="C57" s="20" t="s">
        <v>68</v>
      </c>
      <c r="D57" s="20">
        <v>157.8</v>
      </c>
      <c r="E57" s="20">
        <v>7.0</v>
      </c>
      <c r="F57" s="41">
        <v>4.081632653061225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15.75" customHeight="1">
      <c r="A58" s="19" t="s">
        <v>26</v>
      </c>
      <c r="B58" s="20" t="s">
        <v>78</v>
      </c>
      <c r="C58" s="20" t="s">
        <v>68</v>
      </c>
      <c r="D58" s="20">
        <v>160.29</v>
      </c>
      <c r="E58" s="20">
        <v>4.0</v>
      </c>
      <c r="F58" s="41">
        <v>5.714285714285714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15.75" customHeight="1">
      <c r="A59" s="19" t="s">
        <v>26</v>
      </c>
      <c r="B59" s="20" t="s">
        <v>78</v>
      </c>
      <c r="C59" s="20" t="s">
        <v>68</v>
      </c>
      <c r="D59" s="20">
        <v>184.13</v>
      </c>
      <c r="E59" s="20">
        <v>8.0</v>
      </c>
      <c r="F59" s="41">
        <v>7.109004739336492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ht="15.75" customHeight="1">
      <c r="A60" s="19" t="s">
        <v>26</v>
      </c>
      <c r="B60" s="20" t="s">
        <v>78</v>
      </c>
      <c r="C60" s="20" t="s">
        <v>68</v>
      </c>
      <c r="D60" s="20">
        <v>214.29</v>
      </c>
      <c r="E60" s="20">
        <v>5.0</v>
      </c>
      <c r="F60" s="41">
        <v>4.71841704718417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ht="15.75" customHeight="1">
      <c r="A61" s="19" t="s">
        <v>26</v>
      </c>
      <c r="B61" s="20" t="s">
        <v>78</v>
      </c>
      <c r="C61" s="20" t="s">
        <v>68</v>
      </c>
      <c r="D61" s="20">
        <v>239.66</v>
      </c>
      <c r="E61" s="20">
        <v>5.0</v>
      </c>
      <c r="F61" s="41">
        <v>3.686635944700461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ht="15.75" customHeight="1">
      <c r="A62" s="19" t="s">
        <v>26</v>
      </c>
      <c r="B62" s="20" t="s">
        <v>78</v>
      </c>
      <c r="C62" s="20" t="s">
        <v>68</v>
      </c>
      <c r="D62" s="20">
        <v>248.52</v>
      </c>
      <c r="E62" s="20">
        <v>6.0</v>
      </c>
      <c r="F62" s="41">
        <v>3.832752613240418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ht="15.75" customHeight="1">
      <c r="A63" s="19" t="s">
        <v>26</v>
      </c>
      <c r="B63" s="20" t="s">
        <v>78</v>
      </c>
      <c r="C63" s="20" t="s">
        <v>68</v>
      </c>
      <c r="D63" s="20">
        <v>273.73</v>
      </c>
      <c r="E63" s="20">
        <v>6.0</v>
      </c>
      <c r="F63" s="41">
        <v>6.538461538461538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ht="15.75" customHeight="1">
      <c r="A64" s="19" t="s">
        <v>26</v>
      </c>
      <c r="B64" s="20" t="s">
        <v>78</v>
      </c>
      <c r="C64" s="20" t="s">
        <v>68</v>
      </c>
      <c r="D64" s="20">
        <v>337.75</v>
      </c>
      <c r="E64" s="20">
        <v>7.0</v>
      </c>
      <c r="F64" s="41">
        <v>5.345911949685535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ht="15.75" customHeight="1">
      <c r="A65" s="19" t="s">
        <v>26</v>
      </c>
      <c r="B65" s="20" t="s">
        <v>78</v>
      </c>
      <c r="C65" s="20" t="s">
        <v>68</v>
      </c>
      <c r="D65" s="20">
        <v>166.02</v>
      </c>
      <c r="E65" s="20">
        <v>11.0</v>
      </c>
      <c r="F65" s="41">
        <v>4.16450216450216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ht="15.75" customHeight="1">
      <c r="A66" s="19" t="s">
        <v>26</v>
      </c>
      <c r="B66" s="20" t="s">
        <v>78</v>
      </c>
      <c r="C66" s="20" t="s">
        <v>68</v>
      </c>
      <c r="D66" s="20">
        <v>170.8</v>
      </c>
      <c r="E66" s="20">
        <v>10.0</v>
      </c>
      <c r="F66" s="41">
        <v>5.2924791086350975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ht="15.75" customHeight="1">
      <c r="A67" s="19" t="s">
        <v>26</v>
      </c>
      <c r="B67" s="20" t="s">
        <v>78</v>
      </c>
      <c r="C67" s="20" t="s">
        <v>68</v>
      </c>
      <c r="D67" s="20">
        <v>275.64</v>
      </c>
      <c r="E67" s="20">
        <v>8.0</v>
      </c>
      <c r="F67" s="41">
        <v>8.75912408759124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15.75" customHeight="1">
      <c r="A68" s="19" t="s">
        <v>20</v>
      </c>
      <c r="B68" s="20" t="s">
        <v>78</v>
      </c>
      <c r="C68" s="20" t="s">
        <v>68</v>
      </c>
      <c r="D68" s="20">
        <v>210.47</v>
      </c>
      <c r="E68" s="20">
        <v>5.0</v>
      </c>
      <c r="F68" s="41">
        <v>3.7800687285223367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15.75" customHeight="1">
      <c r="A69" s="19" t="s">
        <v>20</v>
      </c>
      <c r="B69" s="20" t="s">
        <v>78</v>
      </c>
      <c r="C69" s="20" t="s">
        <v>68</v>
      </c>
      <c r="D69" s="20">
        <v>121.01</v>
      </c>
      <c r="E69" s="20">
        <v>3.0</v>
      </c>
      <c r="F69" s="41">
        <v>4.51450676982592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15.75" customHeight="1">
      <c r="A70" s="19" t="s">
        <v>20</v>
      </c>
      <c r="B70" s="20" t="s">
        <v>78</v>
      </c>
      <c r="C70" s="20" t="s">
        <v>68</v>
      </c>
      <c r="D70" s="20">
        <v>154.96</v>
      </c>
      <c r="E70" s="20">
        <v>6.0</v>
      </c>
      <c r="F70" s="41">
        <v>6.130268199233716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5.75" customHeight="1">
      <c r="A71" s="19" t="s">
        <v>20</v>
      </c>
      <c r="B71" s="20" t="s">
        <v>78</v>
      </c>
      <c r="C71" s="20" t="s">
        <v>68</v>
      </c>
      <c r="D71" s="20">
        <v>158.03</v>
      </c>
      <c r="E71" s="20">
        <v>4.0</v>
      </c>
      <c r="F71" s="41">
        <v>3.738317757009346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5.75" customHeight="1">
      <c r="A72" s="19" t="s">
        <v>20</v>
      </c>
      <c r="B72" s="20" t="s">
        <v>78</v>
      </c>
      <c r="C72" s="20" t="s">
        <v>68</v>
      </c>
      <c r="D72" s="35">
        <v>126.8</v>
      </c>
      <c r="E72" s="20">
        <v>4.0</v>
      </c>
      <c r="F72" s="41">
        <v>4.5698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15.75" customHeight="1">
      <c r="A73" s="19" t="s">
        <v>20</v>
      </c>
      <c r="B73" s="20" t="s">
        <v>78</v>
      </c>
      <c r="C73" s="20" t="s">
        <v>68</v>
      </c>
      <c r="D73" s="35">
        <v>168.73</v>
      </c>
      <c r="E73" s="20">
        <v>4.0</v>
      </c>
      <c r="F73" s="41">
        <v>3.8896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15.75" customHeight="1">
      <c r="A74" s="19" t="s">
        <v>20</v>
      </c>
      <c r="B74" s="20" t="s">
        <v>78</v>
      </c>
      <c r="C74" s="20" t="s">
        <v>79</v>
      </c>
      <c r="D74" s="20">
        <v>141.07</v>
      </c>
      <c r="E74" s="20">
        <v>7.0</v>
      </c>
      <c r="F74" s="41">
        <v>2.06766917293233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5.75" customHeight="1">
      <c r="A75" s="19" t="s">
        <v>20</v>
      </c>
      <c r="B75" s="20" t="s">
        <v>78</v>
      </c>
      <c r="C75" s="20" t="s">
        <v>79</v>
      </c>
      <c r="D75" s="20">
        <v>175.48</v>
      </c>
      <c r="E75" s="20">
        <v>6.0</v>
      </c>
      <c r="F75" s="41">
        <v>3.248259860788863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15.75" customHeight="1">
      <c r="A76" s="19" t="s">
        <v>20</v>
      </c>
      <c r="B76" s="20" t="s">
        <v>78</v>
      </c>
      <c r="C76" s="20" t="s">
        <v>79</v>
      </c>
      <c r="D76" s="20">
        <v>193.29</v>
      </c>
      <c r="E76" s="20">
        <v>9.0</v>
      </c>
      <c r="F76" s="41">
        <v>3.3472803347280338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5.75" customHeight="1">
      <c r="A77" s="19" t="s">
        <v>20</v>
      </c>
      <c r="B77" s="20" t="s">
        <v>78</v>
      </c>
      <c r="C77" s="20" t="s">
        <v>79</v>
      </c>
      <c r="D77" s="20">
        <v>130.0</v>
      </c>
      <c r="E77" s="20">
        <v>8.0</v>
      </c>
      <c r="F77" s="41">
        <v>1.572327044025157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15.75" customHeight="1">
      <c r="A78" s="19" t="s">
        <v>20</v>
      </c>
      <c r="B78" s="20" t="s">
        <v>78</v>
      </c>
      <c r="C78" s="20" t="s">
        <v>79</v>
      </c>
      <c r="D78" s="20">
        <v>130.28</v>
      </c>
      <c r="E78" s="20">
        <v>5.0</v>
      </c>
      <c r="F78" s="41">
        <v>2.5089605734767026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5.75" customHeight="1">
      <c r="A79" s="19" t="s">
        <v>20</v>
      </c>
      <c r="B79" s="20" t="s">
        <v>78</v>
      </c>
      <c r="C79" s="20" t="s">
        <v>79</v>
      </c>
      <c r="D79" s="20">
        <v>169.16</v>
      </c>
      <c r="E79" s="20">
        <v>4.0</v>
      </c>
      <c r="F79" s="41">
        <v>2.4621212121212124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15.75" customHeight="1">
      <c r="A80" s="19" t="s">
        <v>20</v>
      </c>
      <c r="B80" s="20" t="s">
        <v>78</v>
      </c>
      <c r="C80" s="20" t="s">
        <v>79</v>
      </c>
      <c r="D80" s="20">
        <v>225.26</v>
      </c>
      <c r="E80" s="20">
        <v>6.0</v>
      </c>
      <c r="F80" s="41">
        <v>1.9193857965451055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5.75" customHeight="1">
      <c r="A81" s="19" t="s">
        <v>20</v>
      </c>
      <c r="B81" s="20" t="s">
        <v>78</v>
      </c>
      <c r="C81" s="20" t="s">
        <v>79</v>
      </c>
      <c r="D81" s="20">
        <v>312.16</v>
      </c>
      <c r="E81" s="20">
        <v>5.0</v>
      </c>
      <c r="F81" s="41">
        <v>3.12724935732648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ht="15.75" customHeight="1">
      <c r="A82" s="19" t="s">
        <v>20</v>
      </c>
      <c r="B82" s="20" t="s">
        <v>78</v>
      </c>
      <c r="C82" s="20" t="s">
        <v>79</v>
      </c>
      <c r="D82" s="35">
        <v>229.76</v>
      </c>
      <c r="E82" s="20">
        <v>6.0</v>
      </c>
      <c r="F82" s="41">
        <v>2.6859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ht="15.75" customHeight="1">
      <c r="A83" s="19" t="s">
        <v>20</v>
      </c>
      <c r="B83" s="20" t="s">
        <v>78</v>
      </c>
      <c r="C83" s="20" t="s">
        <v>79</v>
      </c>
      <c r="D83" s="35">
        <v>248.18</v>
      </c>
      <c r="E83" s="20">
        <v>7.0</v>
      </c>
      <c r="F83" s="41">
        <v>2.15987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ht="15.75" customHeight="1">
      <c r="A84" s="19" t="s">
        <v>26</v>
      </c>
      <c r="B84" s="20" t="s">
        <v>78</v>
      </c>
      <c r="C84" s="20" t="s">
        <v>79</v>
      </c>
      <c r="D84" s="20">
        <v>373.78</v>
      </c>
      <c r="E84" s="20">
        <v>5.0</v>
      </c>
      <c r="F84" s="41">
        <v>1.794871794871795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ht="15.75" customHeight="1">
      <c r="A85" s="19" t="s">
        <v>26</v>
      </c>
      <c r="B85" s="20" t="s">
        <v>78</v>
      </c>
      <c r="C85" s="20" t="s">
        <v>79</v>
      </c>
      <c r="D85" s="20">
        <v>383.63</v>
      </c>
      <c r="E85" s="20">
        <v>5.0</v>
      </c>
      <c r="F85" s="41">
        <v>1.794871794871795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ht="15.75" customHeight="1">
      <c r="A86" s="19" t="s">
        <v>26</v>
      </c>
      <c r="B86" s="20" t="s">
        <v>78</v>
      </c>
      <c r="C86" s="20" t="s">
        <v>79</v>
      </c>
      <c r="D86" s="20">
        <v>175.39</v>
      </c>
      <c r="E86" s="20">
        <v>3.0</v>
      </c>
      <c r="F86" s="41">
        <v>2.9508196721311477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ht="15.75" customHeight="1">
      <c r="A87" s="19" t="s">
        <v>26</v>
      </c>
      <c r="B87" s="20" t="s">
        <v>78</v>
      </c>
      <c r="C87" s="20" t="s">
        <v>79</v>
      </c>
      <c r="D87" s="20">
        <v>200.87</v>
      </c>
      <c r="E87" s="20">
        <v>8.0</v>
      </c>
      <c r="F87" s="41">
        <v>2.766798418972332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ht="15.75" customHeight="1">
      <c r="A88" s="19" t="s">
        <v>26</v>
      </c>
      <c r="B88" s="20" t="s">
        <v>78</v>
      </c>
      <c r="C88" s="20" t="s">
        <v>79</v>
      </c>
      <c r="D88" s="20">
        <v>207.5</v>
      </c>
      <c r="E88" s="20">
        <v>8.0</v>
      </c>
      <c r="F88" s="41">
        <v>2.362204724409449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ht="15.75" customHeight="1">
      <c r="A89" s="19" t="s">
        <v>26</v>
      </c>
      <c r="B89" s="20" t="s">
        <v>78</v>
      </c>
      <c r="C89" s="20" t="s">
        <v>79</v>
      </c>
      <c r="D89" s="20">
        <v>209.86</v>
      </c>
      <c r="E89" s="20">
        <v>6.0</v>
      </c>
      <c r="F89" s="41">
        <v>3.3333333333333335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ht="15.75" customHeight="1">
      <c r="A90" s="19" t="s">
        <v>26</v>
      </c>
      <c r="B90" s="20" t="s">
        <v>78</v>
      </c>
      <c r="C90" s="20" t="s">
        <v>79</v>
      </c>
      <c r="D90" s="20">
        <v>290.2</v>
      </c>
      <c r="E90" s="20">
        <v>5.0</v>
      </c>
      <c r="F90" s="41">
        <v>1.94647201946472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ht="15.75" customHeight="1">
      <c r="A91" s="19" t="s">
        <v>26</v>
      </c>
      <c r="B91" s="20" t="s">
        <v>78</v>
      </c>
      <c r="C91" s="20" t="s">
        <v>79</v>
      </c>
      <c r="D91" s="20">
        <v>223.39</v>
      </c>
      <c r="E91" s="20">
        <v>6.0</v>
      </c>
      <c r="F91" s="41">
        <v>1.6722408026755853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ht="15.75" customHeight="1">
      <c r="A92" s="2"/>
      <c r="B92" s="2"/>
      <c r="C92" s="2"/>
      <c r="D92" s="42"/>
      <c r="E92" s="2"/>
      <c r="F92" s="4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ht="15.75" customHeight="1">
      <c r="A93" s="2"/>
      <c r="B93" s="2"/>
      <c r="C93" s="2"/>
      <c r="D93" s="42"/>
      <c r="E93" s="2"/>
      <c r="F93" s="4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ht="15.75" customHeight="1">
      <c r="A94" s="2"/>
      <c r="B94" s="2"/>
      <c r="C94" s="2"/>
      <c r="D94" s="42"/>
      <c r="E94" s="2"/>
      <c r="F94" s="4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ht="15.75" customHeight="1">
      <c r="A95" s="2"/>
      <c r="B95" s="2"/>
      <c r="C95" s="2"/>
      <c r="D95" s="42"/>
      <c r="E95" s="2"/>
      <c r="F95" s="4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15.75" customHeight="1">
      <c r="A96" s="2"/>
      <c r="B96" s="2"/>
      <c r="C96" s="2"/>
      <c r="D96" s="42"/>
      <c r="E96" s="2"/>
      <c r="F96" s="4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ht="15.75" customHeight="1">
      <c r="A97" s="2"/>
      <c r="B97" s="2"/>
      <c r="C97" s="2"/>
      <c r="D97" s="42"/>
      <c r="E97" s="2"/>
      <c r="F97" s="4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ht="15.75" customHeight="1">
      <c r="A98" s="2"/>
      <c r="B98" s="2"/>
      <c r="C98" s="2"/>
      <c r="D98" s="42"/>
      <c r="E98" s="2"/>
      <c r="F98" s="4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ht="15.75" customHeight="1">
      <c r="A99" s="2"/>
      <c r="B99" s="2"/>
      <c r="C99" s="2"/>
      <c r="D99" s="42"/>
      <c r="E99" s="2"/>
      <c r="F99" s="43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ht="15.75" customHeight="1">
      <c r="A100" s="2"/>
      <c r="B100" s="2"/>
      <c r="C100" s="2"/>
      <c r="D100" s="42"/>
      <c r="E100" s="2"/>
      <c r="F100" s="4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ht="15.75" customHeight="1">
      <c r="A101" s="2"/>
      <c r="B101" s="2"/>
      <c r="C101" s="2"/>
      <c r="D101" s="42"/>
      <c r="E101" s="2"/>
      <c r="F101" s="4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ht="15.75" customHeight="1">
      <c r="A102" s="2"/>
      <c r="B102" s="2"/>
      <c r="C102" s="2"/>
      <c r="D102" s="42"/>
      <c r="E102" s="2"/>
      <c r="F102" s="4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ht="15.75" customHeight="1">
      <c r="A103" s="2"/>
      <c r="B103" s="2"/>
      <c r="C103" s="2"/>
      <c r="D103" s="42"/>
      <c r="E103" s="2"/>
      <c r="F103" s="4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ht="15.75" customHeight="1">
      <c r="A104" s="2"/>
      <c r="B104" s="2"/>
      <c r="C104" s="2"/>
      <c r="D104" s="42"/>
      <c r="E104" s="2"/>
      <c r="F104" s="4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ht="15.75" customHeight="1">
      <c r="A105" s="2"/>
      <c r="B105" s="2"/>
      <c r="C105" s="2"/>
      <c r="D105" s="42"/>
      <c r="E105" s="2"/>
      <c r="F105" s="4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ht="15.75" customHeight="1">
      <c r="A106" s="2"/>
      <c r="B106" s="2"/>
      <c r="C106" s="2"/>
      <c r="D106" s="42"/>
      <c r="E106" s="2"/>
      <c r="F106" s="4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ht="15.75" customHeight="1">
      <c r="A107" s="2"/>
      <c r="B107" s="2"/>
      <c r="C107" s="2"/>
      <c r="D107" s="42"/>
      <c r="E107" s="2"/>
      <c r="F107" s="4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ht="15.75" customHeight="1">
      <c r="A108" s="2"/>
      <c r="B108" s="2"/>
      <c r="C108" s="2"/>
      <c r="D108" s="42"/>
      <c r="E108" s="2"/>
      <c r="F108" s="4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ht="15.75" customHeight="1">
      <c r="A109" s="2"/>
      <c r="B109" s="2"/>
      <c r="C109" s="2"/>
      <c r="D109" s="42"/>
      <c r="E109" s="2"/>
      <c r="F109" s="4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ht="15.75" customHeight="1">
      <c r="A110" s="2"/>
      <c r="B110" s="2"/>
      <c r="C110" s="2"/>
      <c r="D110" s="42"/>
      <c r="E110" s="2"/>
      <c r="F110" s="4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15.75" customHeight="1">
      <c r="A111" s="2"/>
      <c r="B111" s="2"/>
      <c r="C111" s="2"/>
      <c r="D111" s="42"/>
      <c r="E111" s="2"/>
      <c r="F111" s="43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ht="15.75" customHeight="1">
      <c r="A112" s="2"/>
      <c r="B112" s="2"/>
      <c r="C112" s="2"/>
      <c r="D112" s="42"/>
      <c r="E112" s="2"/>
      <c r="F112" s="4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ht="15.75" customHeight="1">
      <c r="A113" s="2"/>
      <c r="B113" s="2"/>
      <c r="C113" s="2"/>
      <c r="D113" s="42"/>
      <c r="E113" s="2"/>
      <c r="F113" s="4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15.75" customHeight="1">
      <c r="A114" s="2"/>
      <c r="B114" s="2"/>
      <c r="C114" s="2"/>
      <c r="D114" s="42"/>
      <c r="E114" s="2"/>
      <c r="F114" s="43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ht="15.75" customHeight="1">
      <c r="A115" s="2"/>
      <c r="B115" s="2"/>
      <c r="C115" s="2"/>
      <c r="D115" s="42"/>
      <c r="E115" s="2"/>
      <c r="F115" s="4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ht="15.75" customHeight="1">
      <c r="A116" s="2"/>
      <c r="B116" s="2"/>
      <c r="C116" s="2"/>
      <c r="D116" s="42"/>
      <c r="E116" s="2"/>
      <c r="F116" s="4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5.75" customHeight="1">
      <c r="A117" s="2"/>
      <c r="B117" s="2"/>
      <c r="C117" s="2"/>
      <c r="D117" s="42"/>
      <c r="E117" s="2"/>
      <c r="F117" s="4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ht="15.75" customHeight="1">
      <c r="A118" s="2"/>
      <c r="B118" s="2"/>
      <c r="C118" s="2"/>
      <c r="D118" s="42"/>
      <c r="E118" s="2"/>
      <c r="F118" s="4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ht="15.75" customHeight="1">
      <c r="A119" s="2"/>
      <c r="B119" s="2"/>
      <c r="C119" s="2"/>
      <c r="D119" s="42"/>
      <c r="E119" s="2"/>
      <c r="F119" s="4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5.75" customHeight="1">
      <c r="A120" s="2"/>
      <c r="B120" s="2"/>
      <c r="C120" s="2"/>
      <c r="D120" s="42"/>
      <c r="E120" s="2"/>
      <c r="F120" s="4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ht="15.75" customHeight="1">
      <c r="A121" s="2"/>
      <c r="B121" s="2"/>
      <c r="C121" s="2"/>
      <c r="D121" s="42"/>
      <c r="E121" s="2"/>
      <c r="F121" s="4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ht="15.75" customHeight="1">
      <c r="A122" s="2"/>
      <c r="B122" s="2"/>
      <c r="C122" s="2"/>
      <c r="D122" s="42"/>
      <c r="E122" s="2"/>
      <c r="F122" s="4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ht="15.75" customHeight="1">
      <c r="A123" s="2"/>
      <c r="B123" s="2"/>
      <c r="C123" s="2"/>
      <c r="D123" s="42"/>
      <c r="E123" s="2"/>
      <c r="F123" s="4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ht="15.75" customHeight="1">
      <c r="A124" s="2"/>
      <c r="B124" s="2"/>
      <c r="C124" s="2"/>
      <c r="D124" s="42"/>
      <c r="E124" s="2"/>
      <c r="F124" s="43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ht="15.75" customHeight="1">
      <c r="A125" s="2"/>
      <c r="B125" s="2"/>
      <c r="C125" s="2"/>
      <c r="D125" s="42"/>
      <c r="E125" s="2"/>
      <c r="F125" s="4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ht="15.75" customHeight="1">
      <c r="A126" s="2"/>
      <c r="B126" s="2"/>
      <c r="C126" s="2"/>
      <c r="D126" s="42"/>
      <c r="E126" s="2"/>
      <c r="F126" s="4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ht="15.75" customHeight="1">
      <c r="A127" s="2"/>
      <c r="B127" s="2"/>
      <c r="C127" s="2"/>
      <c r="D127" s="42"/>
      <c r="E127" s="2"/>
      <c r="F127" s="4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ht="15.75" customHeight="1">
      <c r="A128" s="2"/>
      <c r="B128" s="2"/>
      <c r="C128" s="2"/>
      <c r="D128" s="42"/>
      <c r="E128" s="2"/>
      <c r="F128" s="4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ht="15.75" customHeight="1">
      <c r="A129" s="2"/>
      <c r="B129" s="2"/>
      <c r="C129" s="2"/>
      <c r="D129" s="42"/>
      <c r="E129" s="2"/>
      <c r="F129" s="4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ht="15.75" customHeight="1">
      <c r="A130" s="2"/>
      <c r="B130" s="2"/>
      <c r="C130" s="2"/>
      <c r="D130" s="42"/>
      <c r="E130" s="2"/>
      <c r="F130" s="4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ht="15.75" customHeight="1">
      <c r="A131" s="2"/>
      <c r="B131" s="2"/>
      <c r="C131" s="2"/>
      <c r="D131" s="42"/>
      <c r="E131" s="2"/>
      <c r="F131" s="4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ht="15.75" customHeight="1">
      <c r="A132" s="2"/>
      <c r="B132" s="2"/>
      <c r="C132" s="2"/>
      <c r="D132" s="42"/>
      <c r="E132" s="2"/>
      <c r="F132" s="4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ht="15.75" customHeight="1">
      <c r="A133" s="2"/>
      <c r="B133" s="2"/>
      <c r="C133" s="2"/>
      <c r="D133" s="42"/>
      <c r="E133" s="2"/>
      <c r="F133" s="4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ht="15.75" customHeight="1">
      <c r="A134" s="2"/>
      <c r="B134" s="2"/>
      <c r="C134" s="2"/>
      <c r="D134" s="42"/>
      <c r="E134" s="2"/>
      <c r="F134" s="43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ht="15.75" customHeight="1">
      <c r="A135" s="2"/>
      <c r="B135" s="2"/>
      <c r="C135" s="2"/>
      <c r="D135" s="42"/>
      <c r="E135" s="2"/>
      <c r="F135" s="4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ht="15.75" customHeight="1">
      <c r="A136" s="2"/>
      <c r="B136" s="2"/>
      <c r="C136" s="2"/>
      <c r="D136" s="42"/>
      <c r="E136" s="2"/>
      <c r="F136" s="4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ht="15.75" customHeight="1">
      <c r="A137" s="2"/>
      <c r="B137" s="2"/>
      <c r="C137" s="2"/>
      <c r="D137" s="42"/>
      <c r="E137" s="2"/>
      <c r="F137" s="4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ht="15.75" customHeight="1">
      <c r="A138" s="2"/>
      <c r="B138" s="2"/>
      <c r="C138" s="2"/>
      <c r="D138" s="42"/>
      <c r="E138" s="2"/>
      <c r="F138" s="4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ht="15.75" customHeight="1">
      <c r="A139" s="2"/>
      <c r="B139" s="2"/>
      <c r="C139" s="2"/>
      <c r="D139" s="42"/>
      <c r="E139" s="2"/>
      <c r="F139" s="4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ht="15.75" customHeight="1">
      <c r="A140" s="2"/>
      <c r="B140" s="2"/>
      <c r="C140" s="2"/>
      <c r="D140" s="42"/>
      <c r="E140" s="2"/>
      <c r="F140" s="4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ht="15.75" customHeight="1">
      <c r="A141" s="2"/>
      <c r="B141" s="2"/>
      <c r="C141" s="2"/>
      <c r="D141" s="42"/>
      <c r="E141" s="2"/>
      <c r="F141" s="43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ht="15.75" customHeight="1">
      <c r="A142" s="2"/>
      <c r="B142" s="2"/>
      <c r="C142" s="2"/>
      <c r="D142" s="42"/>
      <c r="E142" s="2"/>
      <c r="F142" s="4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ht="15.75" customHeight="1">
      <c r="A143" s="2"/>
      <c r="B143" s="2"/>
      <c r="C143" s="2"/>
      <c r="D143" s="42"/>
      <c r="E143" s="2"/>
      <c r="F143" s="4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ht="15.75" customHeight="1">
      <c r="A144" s="2"/>
      <c r="B144" s="2"/>
      <c r="C144" s="2"/>
      <c r="D144" s="42"/>
      <c r="E144" s="2"/>
      <c r="F144" s="4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ht="15.75" customHeight="1">
      <c r="A145" s="2"/>
      <c r="B145" s="2"/>
      <c r="C145" s="2"/>
      <c r="D145" s="42"/>
      <c r="E145" s="2"/>
      <c r="F145" s="4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ht="15.75" customHeight="1">
      <c r="A146" s="2"/>
      <c r="B146" s="2"/>
      <c r="C146" s="2"/>
      <c r="D146" s="42"/>
      <c r="E146" s="2"/>
      <c r="F146" s="43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15.75" customHeight="1">
      <c r="A147" s="2"/>
      <c r="B147" s="2"/>
      <c r="C147" s="2"/>
      <c r="D147" s="42"/>
      <c r="E147" s="2"/>
      <c r="F147" s="4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ht="15.75" customHeight="1">
      <c r="A148" s="2"/>
      <c r="B148" s="2"/>
      <c r="C148" s="2"/>
      <c r="D148" s="42"/>
      <c r="E148" s="2"/>
      <c r="F148" s="43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ht="15.75" customHeight="1">
      <c r="A149" s="2"/>
      <c r="B149" s="2"/>
      <c r="C149" s="2"/>
      <c r="D149" s="42"/>
      <c r="E149" s="2"/>
      <c r="F149" s="43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ht="15.75" customHeight="1">
      <c r="A150" s="2"/>
      <c r="B150" s="2"/>
      <c r="C150" s="2"/>
      <c r="D150" s="42"/>
      <c r="E150" s="2"/>
      <c r="F150" s="4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15.75" customHeight="1">
      <c r="A151" s="2"/>
      <c r="B151" s="2"/>
      <c r="C151" s="2"/>
      <c r="D151" s="42"/>
      <c r="E151" s="2"/>
      <c r="F151" s="43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ht="15.75" customHeight="1">
      <c r="A152" s="2"/>
      <c r="B152" s="2"/>
      <c r="C152" s="2"/>
      <c r="D152" s="42"/>
      <c r="E152" s="2"/>
      <c r="F152" s="4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ht="15.75" customHeight="1">
      <c r="A153" s="2"/>
      <c r="B153" s="2"/>
      <c r="C153" s="2"/>
      <c r="D153" s="42"/>
      <c r="E153" s="2"/>
      <c r="F153" s="43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ht="15.75" customHeight="1">
      <c r="A154" s="2"/>
      <c r="B154" s="2"/>
      <c r="C154" s="2"/>
      <c r="D154" s="42"/>
      <c r="E154" s="2"/>
      <c r="F154" s="43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5.75" customHeight="1">
      <c r="A155" s="2"/>
      <c r="B155" s="2"/>
      <c r="C155" s="2"/>
      <c r="D155" s="42"/>
      <c r="E155" s="2"/>
      <c r="F155" s="43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ht="15.75" customHeight="1">
      <c r="A156" s="2"/>
      <c r="B156" s="2"/>
      <c r="C156" s="2"/>
      <c r="D156" s="42"/>
      <c r="E156" s="2"/>
      <c r="F156" s="4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ht="15.75" customHeight="1">
      <c r="A157" s="2"/>
      <c r="B157" s="2"/>
      <c r="C157" s="2"/>
      <c r="D157" s="42"/>
      <c r="E157" s="2"/>
      <c r="F157" s="4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ht="15.75" customHeight="1">
      <c r="A158" s="2"/>
      <c r="B158" s="2"/>
      <c r="C158" s="2"/>
      <c r="D158" s="42"/>
      <c r="E158" s="2"/>
      <c r="F158" s="4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5.75" customHeight="1">
      <c r="A159" s="2"/>
      <c r="B159" s="2"/>
      <c r="C159" s="2"/>
      <c r="D159" s="42"/>
      <c r="E159" s="2"/>
      <c r="F159" s="4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ht="15.75" customHeight="1">
      <c r="A160" s="2"/>
      <c r="B160" s="2"/>
      <c r="C160" s="2"/>
      <c r="D160" s="42"/>
      <c r="E160" s="2"/>
      <c r="F160" s="4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ht="15.75" customHeight="1">
      <c r="A161" s="2"/>
      <c r="B161" s="2"/>
      <c r="C161" s="2"/>
      <c r="D161" s="42"/>
      <c r="E161" s="2"/>
      <c r="F161" s="4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ht="15.75" customHeight="1">
      <c r="A162" s="2"/>
      <c r="B162" s="2"/>
      <c r="C162" s="2"/>
      <c r="D162" s="42"/>
      <c r="E162" s="2"/>
      <c r="F162" s="4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ht="15.75" customHeight="1">
      <c r="A163" s="2"/>
      <c r="B163" s="2"/>
      <c r="C163" s="2"/>
      <c r="D163" s="42"/>
      <c r="E163" s="2"/>
      <c r="F163" s="43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ht="15.75" customHeight="1">
      <c r="A164" s="2"/>
      <c r="B164" s="2"/>
      <c r="C164" s="2"/>
      <c r="D164" s="42"/>
      <c r="E164" s="2"/>
      <c r="F164" s="43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ht="15.75" customHeight="1">
      <c r="A165" s="2"/>
      <c r="B165" s="2"/>
      <c r="C165" s="2"/>
      <c r="D165" s="42"/>
      <c r="E165" s="2"/>
      <c r="F165" s="4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ht="15.75" customHeight="1">
      <c r="A166" s="2"/>
      <c r="B166" s="2"/>
      <c r="C166" s="2"/>
      <c r="D166" s="42"/>
      <c r="E166" s="2"/>
      <c r="F166" s="43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ht="15.75" customHeight="1">
      <c r="A167" s="2"/>
      <c r="B167" s="2"/>
      <c r="C167" s="2"/>
      <c r="D167" s="42"/>
      <c r="E167" s="2"/>
      <c r="F167" s="43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ht="15.75" customHeight="1">
      <c r="A168" s="2"/>
      <c r="B168" s="2"/>
      <c r="C168" s="2"/>
      <c r="D168" s="42"/>
      <c r="E168" s="2"/>
      <c r="F168" s="4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ht="15.75" customHeight="1">
      <c r="A169" s="2"/>
      <c r="B169" s="2"/>
      <c r="C169" s="2"/>
      <c r="D169" s="42"/>
      <c r="E169" s="2"/>
      <c r="F169" s="43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ht="15.75" customHeight="1">
      <c r="A170" s="2"/>
      <c r="B170" s="2"/>
      <c r="C170" s="2"/>
      <c r="D170" s="42"/>
      <c r="E170" s="2"/>
      <c r="F170" s="43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ht="15.75" customHeight="1">
      <c r="A171" s="2"/>
      <c r="B171" s="2"/>
      <c r="C171" s="2"/>
      <c r="D171" s="42"/>
      <c r="E171" s="2"/>
      <c r="F171" s="43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ht="15.75" customHeight="1">
      <c r="A172" s="2"/>
      <c r="B172" s="2"/>
      <c r="C172" s="2"/>
      <c r="D172" s="42"/>
      <c r="E172" s="2"/>
      <c r="F172" s="43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ht="15.75" customHeight="1">
      <c r="A173" s="2"/>
      <c r="B173" s="2"/>
      <c r="C173" s="2"/>
      <c r="D173" s="42"/>
      <c r="E173" s="2"/>
      <c r="F173" s="4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ht="15.75" customHeight="1">
      <c r="A174" s="2"/>
      <c r="B174" s="2"/>
      <c r="C174" s="2"/>
      <c r="D174" s="42"/>
      <c r="E174" s="2"/>
      <c r="F174" s="43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ht="15.75" customHeight="1">
      <c r="A175" s="2"/>
      <c r="B175" s="2"/>
      <c r="C175" s="2"/>
      <c r="D175" s="42"/>
      <c r="E175" s="2"/>
      <c r="F175" s="4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ht="15.75" customHeight="1">
      <c r="A176" s="2"/>
      <c r="B176" s="2"/>
      <c r="C176" s="2"/>
      <c r="D176" s="42"/>
      <c r="E176" s="2"/>
      <c r="F176" s="4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ht="15.75" customHeight="1">
      <c r="A177" s="2"/>
      <c r="B177" s="2"/>
      <c r="C177" s="2"/>
      <c r="D177" s="42"/>
      <c r="E177" s="2"/>
      <c r="F177" s="4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ht="15.75" customHeight="1">
      <c r="A178" s="2"/>
      <c r="B178" s="2"/>
      <c r="C178" s="2"/>
      <c r="D178" s="42"/>
      <c r="E178" s="2"/>
      <c r="F178" s="43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ht="15.75" customHeight="1">
      <c r="A179" s="2"/>
      <c r="B179" s="2"/>
      <c r="C179" s="2"/>
      <c r="D179" s="42"/>
      <c r="E179" s="2"/>
      <c r="F179" s="43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ht="15.75" customHeight="1">
      <c r="A180" s="2"/>
      <c r="B180" s="2"/>
      <c r="C180" s="2"/>
      <c r="D180" s="42"/>
      <c r="E180" s="2"/>
      <c r="F180" s="43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ht="15.75" customHeight="1">
      <c r="A181" s="2"/>
      <c r="B181" s="2"/>
      <c r="C181" s="2"/>
      <c r="D181" s="42"/>
      <c r="E181" s="2"/>
      <c r="F181" s="43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ht="15.75" customHeight="1">
      <c r="A182" s="2"/>
      <c r="B182" s="2"/>
      <c r="C182" s="2"/>
      <c r="D182" s="42"/>
      <c r="E182" s="2"/>
      <c r="F182" s="43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15.75" customHeight="1">
      <c r="A183" s="2"/>
      <c r="B183" s="2"/>
      <c r="C183" s="2"/>
      <c r="D183" s="42"/>
      <c r="E183" s="2"/>
      <c r="F183" s="43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ht="15.75" customHeight="1">
      <c r="A184" s="2"/>
      <c r="B184" s="2"/>
      <c r="C184" s="2"/>
      <c r="D184" s="42"/>
      <c r="E184" s="2"/>
      <c r="F184" s="43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ht="15.75" customHeight="1">
      <c r="A185" s="2"/>
      <c r="B185" s="2"/>
      <c r="C185" s="2"/>
      <c r="D185" s="42"/>
      <c r="E185" s="2"/>
      <c r="F185" s="4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ht="15.75" customHeight="1">
      <c r="A186" s="2"/>
      <c r="B186" s="2"/>
      <c r="C186" s="2"/>
      <c r="D186" s="42"/>
      <c r="E186" s="2"/>
      <c r="F186" s="4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ht="15.75" customHeight="1">
      <c r="A187" s="2"/>
      <c r="B187" s="2"/>
      <c r="C187" s="2"/>
      <c r="D187" s="42"/>
      <c r="E187" s="2"/>
      <c r="F187" s="4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15.75" customHeight="1">
      <c r="A188" s="2"/>
      <c r="B188" s="2"/>
      <c r="C188" s="2"/>
      <c r="D188" s="42"/>
      <c r="E188" s="2"/>
      <c r="F188" s="4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ht="15.75" customHeight="1">
      <c r="A189" s="2"/>
      <c r="B189" s="2"/>
      <c r="C189" s="2"/>
      <c r="D189" s="42"/>
      <c r="E189" s="2"/>
      <c r="F189" s="4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ht="15.75" customHeight="1">
      <c r="A190" s="2"/>
      <c r="B190" s="2"/>
      <c r="C190" s="2"/>
      <c r="D190" s="42"/>
      <c r="E190" s="2"/>
      <c r="F190" s="4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ht="15.75" customHeight="1">
      <c r="A191" s="2"/>
      <c r="B191" s="2"/>
      <c r="C191" s="2"/>
      <c r="D191" s="42"/>
      <c r="E191" s="2"/>
      <c r="F191" s="4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ht="15.75" customHeight="1">
      <c r="A192" s="2"/>
      <c r="B192" s="2"/>
      <c r="C192" s="2"/>
      <c r="D192" s="42"/>
      <c r="E192" s="2"/>
      <c r="F192" s="43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5.75" customHeight="1">
      <c r="A193" s="2"/>
      <c r="B193" s="2"/>
      <c r="C193" s="2"/>
      <c r="D193" s="42"/>
      <c r="E193" s="2"/>
      <c r="F193" s="43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ht="15.75" customHeight="1">
      <c r="A194" s="2"/>
      <c r="B194" s="2"/>
      <c r="C194" s="2"/>
      <c r="D194" s="42"/>
      <c r="E194" s="2"/>
      <c r="F194" s="43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ht="15.75" customHeight="1">
      <c r="A195" s="2"/>
      <c r="B195" s="2"/>
      <c r="C195" s="2"/>
      <c r="D195" s="42"/>
      <c r="E195" s="2"/>
      <c r="F195" s="43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ht="15.75" customHeight="1">
      <c r="A196" s="2"/>
      <c r="B196" s="2"/>
      <c r="C196" s="2"/>
      <c r="D196" s="42"/>
      <c r="E196" s="2"/>
      <c r="F196" s="43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ht="15.75" customHeight="1">
      <c r="A197" s="2"/>
      <c r="B197" s="2"/>
      <c r="C197" s="2"/>
      <c r="D197" s="42"/>
      <c r="E197" s="2"/>
      <c r="F197" s="43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5.75" customHeight="1">
      <c r="A198" s="2"/>
      <c r="B198" s="2"/>
      <c r="C198" s="2"/>
      <c r="D198" s="42"/>
      <c r="E198" s="2"/>
      <c r="F198" s="4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ht="15.75" customHeight="1">
      <c r="A199" s="2"/>
      <c r="B199" s="2"/>
      <c r="C199" s="2"/>
      <c r="D199" s="42"/>
      <c r="E199" s="2"/>
      <c r="F199" s="4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ht="15.75" customHeight="1">
      <c r="A200" s="2"/>
      <c r="B200" s="2"/>
      <c r="C200" s="2"/>
      <c r="D200" s="42"/>
      <c r="E200" s="2"/>
      <c r="F200" s="4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ht="15.75" customHeight="1">
      <c r="A201" s="2"/>
      <c r="B201" s="2"/>
      <c r="C201" s="2"/>
      <c r="D201" s="42"/>
      <c r="E201" s="2"/>
      <c r="F201" s="4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ht="15.75" customHeight="1">
      <c r="A202" s="2"/>
      <c r="B202" s="2"/>
      <c r="C202" s="2"/>
      <c r="D202" s="42"/>
      <c r="E202" s="2"/>
      <c r="F202" s="43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ht="15.75" customHeight="1">
      <c r="A203" s="2"/>
      <c r="B203" s="2"/>
      <c r="C203" s="2"/>
      <c r="D203" s="42"/>
      <c r="E203" s="2"/>
      <c r="F203" s="43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ht="15.75" customHeight="1">
      <c r="A204" s="2"/>
      <c r="B204" s="2"/>
      <c r="C204" s="2"/>
      <c r="D204" s="42"/>
      <c r="E204" s="2"/>
      <c r="F204" s="43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ht="15.75" customHeight="1">
      <c r="A205" s="2"/>
      <c r="B205" s="2"/>
      <c r="C205" s="2"/>
      <c r="D205" s="42"/>
      <c r="E205" s="2"/>
      <c r="F205" s="43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ht="15.75" customHeight="1">
      <c r="A206" s="2"/>
      <c r="B206" s="2"/>
      <c r="C206" s="2"/>
      <c r="D206" s="42"/>
      <c r="E206" s="2"/>
      <c r="F206" s="43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ht="15.75" customHeight="1">
      <c r="A207" s="2"/>
      <c r="B207" s="2"/>
      <c r="C207" s="2"/>
      <c r="D207" s="42"/>
      <c r="E207" s="2"/>
      <c r="F207" s="43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ht="15.75" customHeight="1">
      <c r="A208" s="2"/>
      <c r="B208" s="2"/>
      <c r="C208" s="2"/>
      <c r="D208" s="42"/>
      <c r="E208" s="2"/>
      <c r="F208" s="43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ht="15.75" customHeight="1">
      <c r="A209" s="2"/>
      <c r="B209" s="2"/>
      <c r="C209" s="2"/>
      <c r="D209" s="42"/>
      <c r="E209" s="2"/>
      <c r="F209" s="43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ht="15.75" customHeight="1">
      <c r="A210" s="2"/>
      <c r="B210" s="2"/>
      <c r="C210" s="2"/>
      <c r="D210" s="42"/>
      <c r="E210" s="2"/>
      <c r="F210" s="43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ht="15.75" customHeight="1">
      <c r="A211" s="2"/>
      <c r="B211" s="2"/>
      <c r="C211" s="2"/>
      <c r="D211" s="42"/>
      <c r="E211" s="2"/>
      <c r="F211" s="43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ht="15.75" customHeight="1">
      <c r="A212" s="2"/>
      <c r="B212" s="2"/>
      <c r="C212" s="2"/>
      <c r="D212" s="42"/>
      <c r="E212" s="2"/>
      <c r="F212" s="43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ht="15.75" customHeight="1">
      <c r="A213" s="2"/>
      <c r="B213" s="2"/>
      <c r="C213" s="2"/>
      <c r="D213" s="42"/>
      <c r="E213" s="2"/>
      <c r="F213" s="43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ht="15.75" customHeight="1">
      <c r="A214" s="2"/>
      <c r="B214" s="2"/>
      <c r="C214" s="2"/>
      <c r="D214" s="42"/>
      <c r="E214" s="2"/>
      <c r="F214" s="43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ht="15.75" customHeight="1">
      <c r="A215" s="2"/>
      <c r="B215" s="2"/>
      <c r="C215" s="2"/>
      <c r="D215" s="42"/>
      <c r="E215" s="2"/>
      <c r="F215" s="43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ht="15.75" customHeight="1">
      <c r="A216" s="2"/>
      <c r="B216" s="2"/>
      <c r="C216" s="2"/>
      <c r="D216" s="42"/>
      <c r="E216" s="2"/>
      <c r="F216" s="43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ht="15.75" customHeight="1">
      <c r="A217" s="2"/>
      <c r="B217" s="2"/>
      <c r="C217" s="2"/>
      <c r="D217" s="42"/>
      <c r="E217" s="2"/>
      <c r="F217" s="43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ht="15.75" customHeight="1">
      <c r="A218" s="2"/>
      <c r="B218" s="2"/>
      <c r="C218" s="2"/>
      <c r="D218" s="42"/>
      <c r="E218" s="2"/>
      <c r="F218" s="43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15.75" customHeight="1">
      <c r="A219" s="2"/>
      <c r="B219" s="2"/>
      <c r="C219" s="2"/>
      <c r="D219" s="42"/>
      <c r="E219" s="2"/>
      <c r="F219" s="43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ht="15.75" customHeight="1">
      <c r="A220" s="2"/>
      <c r="B220" s="2"/>
      <c r="C220" s="2"/>
      <c r="D220" s="42"/>
      <c r="E220" s="2"/>
      <c r="F220" s="43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ht="15.75" customHeight="1">
      <c r="A221" s="2"/>
      <c r="B221" s="2"/>
      <c r="C221" s="2"/>
      <c r="D221" s="42"/>
      <c r="E221" s="2"/>
      <c r="F221" s="43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ht="15.75" customHeight="1">
      <c r="A222" s="2"/>
      <c r="B222" s="2"/>
      <c r="C222" s="2"/>
      <c r="D222" s="42"/>
      <c r="E222" s="2"/>
      <c r="F222" s="43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ht="15.75" customHeight="1">
      <c r="A223" s="2"/>
      <c r="B223" s="2"/>
      <c r="C223" s="2"/>
      <c r="D223" s="42"/>
      <c r="E223" s="2"/>
      <c r="F223" s="43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ht="15.75" customHeight="1">
      <c r="A224" s="2"/>
      <c r="B224" s="2"/>
      <c r="C224" s="2"/>
      <c r="D224" s="42"/>
      <c r="E224" s="2"/>
      <c r="F224" s="43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ht="15.75" customHeight="1">
      <c r="A225" s="2"/>
      <c r="B225" s="2"/>
      <c r="C225" s="2"/>
      <c r="D225" s="42"/>
      <c r="E225" s="2"/>
      <c r="F225" s="43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ht="15.75" customHeight="1">
      <c r="A226" s="2"/>
      <c r="B226" s="2"/>
      <c r="C226" s="2"/>
      <c r="D226" s="42"/>
      <c r="E226" s="2"/>
      <c r="F226" s="43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ht="15.75" customHeight="1">
      <c r="A227" s="2"/>
      <c r="B227" s="2"/>
      <c r="C227" s="2"/>
      <c r="D227" s="42"/>
      <c r="E227" s="2"/>
      <c r="F227" s="43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ht="15.75" customHeight="1">
      <c r="A228" s="2"/>
      <c r="B228" s="2"/>
      <c r="C228" s="2"/>
      <c r="D228" s="42"/>
      <c r="E228" s="2"/>
      <c r="F228" s="43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ht="15.75" customHeight="1">
      <c r="A229" s="2"/>
      <c r="B229" s="2"/>
      <c r="C229" s="2"/>
      <c r="D229" s="42"/>
      <c r="E229" s="2"/>
      <c r="F229" s="43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ht="15.75" customHeight="1">
      <c r="A230" s="2"/>
      <c r="B230" s="2"/>
      <c r="C230" s="2"/>
      <c r="D230" s="42"/>
      <c r="E230" s="2"/>
      <c r="F230" s="43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5.75" customHeight="1">
      <c r="A231" s="2"/>
      <c r="B231" s="2"/>
      <c r="C231" s="2"/>
      <c r="D231" s="42"/>
      <c r="E231" s="2"/>
      <c r="F231" s="43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ht="15.75" customHeight="1">
      <c r="A232" s="2"/>
      <c r="B232" s="2"/>
      <c r="C232" s="2"/>
      <c r="D232" s="42"/>
      <c r="E232" s="2"/>
      <c r="F232" s="43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ht="15.75" customHeight="1">
      <c r="A233" s="2"/>
      <c r="B233" s="2"/>
      <c r="C233" s="2"/>
      <c r="D233" s="42"/>
      <c r="E233" s="2"/>
      <c r="F233" s="4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ht="15.75" customHeight="1">
      <c r="A234" s="2"/>
      <c r="B234" s="2"/>
      <c r="C234" s="2"/>
      <c r="D234" s="42"/>
      <c r="E234" s="2"/>
      <c r="F234" s="43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ht="15.75" customHeight="1">
      <c r="A235" s="2"/>
      <c r="B235" s="2"/>
      <c r="C235" s="2"/>
      <c r="D235" s="42"/>
      <c r="E235" s="2"/>
      <c r="F235" s="43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ht="15.75" customHeight="1">
      <c r="A236" s="2"/>
      <c r="B236" s="2"/>
      <c r="C236" s="2"/>
      <c r="D236" s="42"/>
      <c r="E236" s="2"/>
      <c r="F236" s="43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ht="15.75" customHeight="1">
      <c r="A237" s="2"/>
      <c r="B237" s="2"/>
      <c r="C237" s="2"/>
      <c r="D237" s="42"/>
      <c r="E237" s="2"/>
      <c r="F237" s="43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ht="15.75" customHeight="1">
      <c r="A238" s="2"/>
      <c r="B238" s="2"/>
      <c r="C238" s="2"/>
      <c r="D238" s="42"/>
      <c r="E238" s="2"/>
      <c r="F238" s="43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ht="15.75" customHeight="1">
      <c r="A239" s="2"/>
      <c r="B239" s="2"/>
      <c r="C239" s="2"/>
      <c r="D239" s="42"/>
      <c r="E239" s="2"/>
      <c r="F239" s="43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ht="15.75" customHeight="1">
      <c r="A240" s="2"/>
      <c r="B240" s="2"/>
      <c r="C240" s="2"/>
      <c r="D240" s="42"/>
      <c r="E240" s="2"/>
      <c r="F240" s="43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ht="15.75" customHeight="1">
      <c r="A241" s="2"/>
      <c r="B241" s="2"/>
      <c r="C241" s="2"/>
      <c r="D241" s="42"/>
      <c r="E241" s="2"/>
      <c r="F241" s="43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ht="15.75" customHeight="1">
      <c r="A242" s="2"/>
      <c r="B242" s="2"/>
      <c r="C242" s="2"/>
      <c r="D242" s="42"/>
      <c r="E242" s="2"/>
      <c r="F242" s="43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ht="15.75" customHeight="1">
      <c r="A243" s="2"/>
      <c r="B243" s="2"/>
      <c r="C243" s="2"/>
      <c r="D243" s="42"/>
      <c r="E243" s="2"/>
      <c r="F243" s="43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ht="15.75" customHeight="1">
      <c r="A244" s="2"/>
      <c r="B244" s="2"/>
      <c r="C244" s="2"/>
      <c r="D244" s="42"/>
      <c r="E244" s="2"/>
      <c r="F244" s="43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ht="15.75" customHeight="1">
      <c r="A245" s="2"/>
      <c r="B245" s="2"/>
      <c r="C245" s="2"/>
      <c r="D245" s="42"/>
      <c r="E245" s="2"/>
      <c r="F245" s="43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ht="15.75" customHeight="1">
      <c r="A246" s="2"/>
      <c r="B246" s="2"/>
      <c r="C246" s="2"/>
      <c r="D246" s="42"/>
      <c r="E246" s="2"/>
      <c r="F246" s="43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ht="15.75" customHeight="1">
      <c r="A247" s="2"/>
      <c r="B247" s="2"/>
      <c r="C247" s="2"/>
      <c r="D247" s="42"/>
      <c r="E247" s="2"/>
      <c r="F247" s="43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ht="15.75" customHeight="1">
      <c r="A248" s="2"/>
      <c r="B248" s="2"/>
      <c r="C248" s="2"/>
      <c r="D248" s="42"/>
      <c r="E248" s="2"/>
      <c r="F248" s="43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ht="15.75" customHeight="1">
      <c r="A249" s="2"/>
      <c r="B249" s="2"/>
      <c r="C249" s="2"/>
      <c r="D249" s="42"/>
      <c r="E249" s="2"/>
      <c r="F249" s="43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ht="15.75" customHeight="1">
      <c r="A250" s="2"/>
      <c r="B250" s="2"/>
      <c r="C250" s="2"/>
      <c r="D250" s="42"/>
      <c r="E250" s="2"/>
      <c r="F250" s="43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ht="15.75" customHeight="1">
      <c r="A251" s="2"/>
      <c r="B251" s="2"/>
      <c r="C251" s="2"/>
      <c r="D251" s="42"/>
      <c r="E251" s="2"/>
      <c r="F251" s="43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ht="15.75" customHeight="1">
      <c r="A252" s="2"/>
      <c r="B252" s="2"/>
      <c r="C252" s="2"/>
      <c r="D252" s="42"/>
      <c r="E252" s="2"/>
      <c r="F252" s="43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ht="15.75" customHeight="1">
      <c r="A253" s="2"/>
      <c r="B253" s="2"/>
      <c r="C253" s="2"/>
      <c r="D253" s="42"/>
      <c r="E253" s="2"/>
      <c r="F253" s="43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ht="15.75" customHeight="1">
      <c r="A254" s="2"/>
      <c r="B254" s="2"/>
      <c r="C254" s="2"/>
      <c r="D254" s="42"/>
      <c r="E254" s="2"/>
      <c r="F254" s="43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ht="15.75" customHeight="1">
      <c r="A255" s="2"/>
      <c r="B255" s="2"/>
      <c r="C255" s="2"/>
      <c r="D255" s="42"/>
      <c r="E255" s="2"/>
      <c r="F255" s="43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ht="15.75" customHeight="1">
      <c r="A256" s="2"/>
      <c r="B256" s="2"/>
      <c r="C256" s="2"/>
      <c r="D256" s="42"/>
      <c r="E256" s="2"/>
      <c r="F256" s="43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ht="15.75" customHeight="1">
      <c r="A257" s="2"/>
      <c r="B257" s="2"/>
      <c r="C257" s="2"/>
      <c r="D257" s="42"/>
      <c r="E257" s="2"/>
      <c r="F257" s="43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ht="15.75" customHeight="1">
      <c r="A258" s="2"/>
      <c r="B258" s="2"/>
      <c r="C258" s="2"/>
      <c r="D258" s="42"/>
      <c r="E258" s="2"/>
      <c r="F258" s="43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ht="15.75" customHeight="1">
      <c r="A259" s="2"/>
      <c r="B259" s="2"/>
      <c r="C259" s="2"/>
      <c r="D259" s="42"/>
      <c r="E259" s="2"/>
      <c r="F259" s="43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ht="15.75" customHeight="1">
      <c r="A260" s="2"/>
      <c r="B260" s="2"/>
      <c r="C260" s="2"/>
      <c r="D260" s="42"/>
      <c r="E260" s="2"/>
      <c r="F260" s="43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ht="15.75" customHeight="1">
      <c r="A261" s="2"/>
      <c r="B261" s="2"/>
      <c r="C261" s="2"/>
      <c r="D261" s="42"/>
      <c r="E261" s="2"/>
      <c r="F261" s="43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ht="15.75" customHeight="1">
      <c r="A262" s="2"/>
      <c r="B262" s="2"/>
      <c r="C262" s="2"/>
      <c r="D262" s="42"/>
      <c r="E262" s="2"/>
      <c r="F262" s="43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ht="15.75" customHeight="1">
      <c r="A263" s="2"/>
      <c r="B263" s="2"/>
      <c r="C263" s="2"/>
      <c r="D263" s="42"/>
      <c r="E263" s="2"/>
      <c r="F263" s="43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ht="15.75" customHeight="1">
      <c r="A264" s="2"/>
      <c r="B264" s="2"/>
      <c r="C264" s="2"/>
      <c r="D264" s="42"/>
      <c r="E264" s="2"/>
      <c r="F264" s="43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ht="15.75" customHeight="1">
      <c r="A265" s="2"/>
      <c r="B265" s="2"/>
      <c r="C265" s="2"/>
      <c r="D265" s="42"/>
      <c r="E265" s="2"/>
      <c r="F265" s="43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ht="15.75" customHeight="1">
      <c r="A266" s="2"/>
      <c r="B266" s="2"/>
      <c r="C266" s="2"/>
      <c r="D266" s="42"/>
      <c r="E266" s="2"/>
      <c r="F266" s="43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ht="15.75" customHeight="1">
      <c r="A267" s="2"/>
      <c r="B267" s="2"/>
      <c r="C267" s="2"/>
      <c r="D267" s="42"/>
      <c r="E267" s="2"/>
      <c r="F267" s="43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ht="15.75" customHeight="1">
      <c r="A268" s="2"/>
      <c r="B268" s="2"/>
      <c r="C268" s="2"/>
      <c r="D268" s="42"/>
      <c r="E268" s="2"/>
      <c r="F268" s="43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5.75" customHeight="1">
      <c r="A269" s="2"/>
      <c r="B269" s="2"/>
      <c r="C269" s="2"/>
      <c r="D269" s="42"/>
      <c r="E269" s="2"/>
      <c r="F269" s="43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ht="15.75" customHeight="1">
      <c r="A270" s="2"/>
      <c r="B270" s="2"/>
      <c r="C270" s="2"/>
      <c r="D270" s="42"/>
      <c r="E270" s="2"/>
      <c r="F270" s="43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ht="15.75" customHeight="1">
      <c r="A271" s="2"/>
      <c r="B271" s="2"/>
      <c r="C271" s="2"/>
      <c r="D271" s="42"/>
      <c r="E271" s="2"/>
      <c r="F271" s="43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ht="15.75" customHeight="1">
      <c r="A272" s="2"/>
      <c r="B272" s="2"/>
      <c r="C272" s="2"/>
      <c r="D272" s="42"/>
      <c r="E272" s="2"/>
      <c r="F272" s="43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ht="15.75" customHeight="1">
      <c r="A273" s="2"/>
      <c r="B273" s="2"/>
      <c r="C273" s="2"/>
      <c r="D273" s="42"/>
      <c r="E273" s="2"/>
      <c r="F273" s="43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ht="15.75" customHeight="1">
      <c r="A274" s="2"/>
      <c r="B274" s="2"/>
      <c r="C274" s="2"/>
      <c r="D274" s="42"/>
      <c r="E274" s="2"/>
      <c r="F274" s="43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ht="15.75" customHeight="1">
      <c r="A275" s="2"/>
      <c r="B275" s="2"/>
      <c r="C275" s="2"/>
      <c r="D275" s="42"/>
      <c r="E275" s="2"/>
      <c r="F275" s="43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15.75" customHeight="1">
      <c r="A276" s="2"/>
      <c r="B276" s="2"/>
      <c r="C276" s="2"/>
      <c r="D276" s="42"/>
      <c r="E276" s="2"/>
      <c r="F276" s="43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ht="15.75" customHeight="1">
      <c r="A277" s="2"/>
      <c r="B277" s="2"/>
      <c r="C277" s="2"/>
      <c r="D277" s="42"/>
      <c r="E277" s="2"/>
      <c r="F277" s="43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ht="15.75" customHeight="1">
      <c r="A278" s="2"/>
      <c r="B278" s="2"/>
      <c r="C278" s="2"/>
      <c r="D278" s="42"/>
      <c r="E278" s="2"/>
      <c r="F278" s="43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ht="15.75" customHeight="1">
      <c r="A279" s="2"/>
      <c r="B279" s="2"/>
      <c r="C279" s="2"/>
      <c r="D279" s="42"/>
      <c r="E279" s="2"/>
      <c r="F279" s="43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ht="15.75" customHeight="1">
      <c r="A280" s="2"/>
      <c r="B280" s="2"/>
      <c r="C280" s="2"/>
      <c r="D280" s="42"/>
      <c r="E280" s="2"/>
      <c r="F280" s="43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ht="15.75" customHeight="1">
      <c r="A281" s="2"/>
      <c r="B281" s="2"/>
      <c r="C281" s="2"/>
      <c r="D281" s="42"/>
      <c r="E281" s="2"/>
      <c r="F281" s="43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ht="15.75" customHeight="1">
      <c r="A282" s="2"/>
      <c r="B282" s="2"/>
      <c r="C282" s="2"/>
      <c r="D282" s="42"/>
      <c r="E282" s="2"/>
      <c r="F282" s="43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ht="15.75" customHeight="1">
      <c r="A283" s="2"/>
      <c r="B283" s="2"/>
      <c r="C283" s="2"/>
      <c r="D283" s="42"/>
      <c r="E283" s="2"/>
      <c r="F283" s="43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ht="15.75" customHeight="1">
      <c r="A284" s="2"/>
      <c r="B284" s="2"/>
      <c r="C284" s="2"/>
      <c r="D284" s="42"/>
      <c r="E284" s="2"/>
      <c r="F284" s="43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ht="15.75" customHeight="1">
      <c r="A285" s="2"/>
      <c r="B285" s="2"/>
      <c r="C285" s="2"/>
      <c r="D285" s="42"/>
      <c r="E285" s="2"/>
      <c r="F285" s="43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ht="15.75" customHeight="1">
      <c r="A286" s="2"/>
      <c r="B286" s="2"/>
      <c r="C286" s="2"/>
      <c r="D286" s="42"/>
      <c r="E286" s="2"/>
      <c r="F286" s="43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ht="15.75" customHeight="1">
      <c r="A287" s="2"/>
      <c r="B287" s="2"/>
      <c r="C287" s="2"/>
      <c r="D287" s="42"/>
      <c r="E287" s="2"/>
      <c r="F287" s="43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ht="15.75" customHeight="1">
      <c r="A288" s="2"/>
      <c r="B288" s="2"/>
      <c r="C288" s="2"/>
      <c r="D288" s="42"/>
      <c r="E288" s="2"/>
      <c r="F288" s="43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ht="15.75" customHeight="1">
      <c r="A289" s="2"/>
      <c r="B289" s="2"/>
      <c r="C289" s="2"/>
      <c r="D289" s="42"/>
      <c r="E289" s="2"/>
      <c r="F289" s="43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ht="15.75" customHeight="1">
      <c r="A290" s="2"/>
      <c r="B290" s="2"/>
      <c r="C290" s="2"/>
      <c r="D290" s="42"/>
      <c r="E290" s="2"/>
      <c r="F290" s="43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ht="15.75" customHeight="1">
      <c r="A291" s="2"/>
      <c r="B291" s="2"/>
      <c r="C291" s="2"/>
      <c r="D291" s="42"/>
      <c r="E291" s="2"/>
      <c r="F291" s="43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J4:M4"/>
    <mergeCell ref="N4:U4"/>
    <mergeCell ref="N5:Q5"/>
    <mergeCell ref="R5:U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16.5"/>
    <col customWidth="1" min="3" max="3" width="25.75"/>
    <col customWidth="1" min="4" max="4" width="18.63"/>
    <col customWidth="1" min="5" max="5" width="18.38"/>
    <col customWidth="1" min="6" max="6" width="11.25"/>
    <col customWidth="1" min="7" max="7" width="24.13"/>
    <col customWidth="1" min="8" max="8" width="23.5"/>
    <col customWidth="1" min="9" max="9" width="28.25"/>
    <col customWidth="1" min="10" max="26" width="7.63"/>
  </cols>
  <sheetData>
    <row r="1" ht="14.25" customHeight="1"/>
    <row r="2" ht="14.25" customHeight="1">
      <c r="A2" s="44" t="s">
        <v>3</v>
      </c>
      <c r="B2" s="45" t="s">
        <v>2</v>
      </c>
      <c r="C2" s="45" t="s">
        <v>80</v>
      </c>
      <c r="D2" s="45" t="s">
        <v>81</v>
      </c>
      <c r="E2" s="45" t="s">
        <v>82</v>
      </c>
      <c r="F2" s="45" t="s">
        <v>83</v>
      </c>
      <c r="G2" s="45" t="s">
        <v>84</v>
      </c>
      <c r="H2" s="45" t="s">
        <v>85</v>
      </c>
      <c r="I2" s="46" t="s">
        <v>86</v>
      </c>
    </row>
    <row r="3" ht="14.25" customHeight="1">
      <c r="A3" s="47" t="s">
        <v>21</v>
      </c>
      <c r="B3" s="4" t="s">
        <v>20</v>
      </c>
      <c r="C3" s="48">
        <v>1.0</v>
      </c>
      <c r="D3" s="48">
        <v>18.0</v>
      </c>
      <c r="E3" s="48">
        <v>1.4984E7</v>
      </c>
      <c r="F3" s="48">
        <v>343740.0</v>
      </c>
      <c r="G3" s="48">
        <f>AVERAGE(D3:D6)</f>
        <v>25.25</v>
      </c>
      <c r="H3" s="48">
        <f t="shared" ref="H3:H10" si="1">(F3*100)/E3</f>
        <v>2.294046983</v>
      </c>
      <c r="I3" s="49">
        <f>AVERAGE(H3:H6)</f>
        <v>3.932730461</v>
      </c>
    </row>
    <row r="4" ht="14.25" customHeight="1">
      <c r="A4" s="47"/>
      <c r="C4" s="48">
        <v>2.0</v>
      </c>
      <c r="D4" s="48">
        <v>16.0</v>
      </c>
      <c r="E4" s="48">
        <v>2.295E7</v>
      </c>
      <c r="F4" s="48">
        <v>243197.0</v>
      </c>
      <c r="H4" s="48">
        <f t="shared" si="1"/>
        <v>1.059681917</v>
      </c>
      <c r="I4" s="49"/>
    </row>
    <row r="5" ht="14.25" customHeight="1">
      <c r="A5" s="47"/>
      <c r="C5" s="48">
        <v>3.0</v>
      </c>
      <c r="D5" s="48">
        <v>33.0</v>
      </c>
      <c r="E5" s="48">
        <v>3.01833E7</v>
      </c>
      <c r="F5" s="48">
        <v>1843920.0</v>
      </c>
      <c r="H5" s="48">
        <f t="shared" si="1"/>
        <v>6.109073561</v>
      </c>
      <c r="I5" s="49"/>
    </row>
    <row r="6" ht="14.25" customHeight="1">
      <c r="A6" s="47"/>
      <c r="C6" s="48">
        <v>4.0</v>
      </c>
      <c r="D6" s="48">
        <v>34.0</v>
      </c>
      <c r="E6" s="48">
        <v>2.91085E7</v>
      </c>
      <c r="F6" s="48">
        <v>1824555.5299999998</v>
      </c>
      <c r="H6" s="48">
        <f t="shared" si="1"/>
        <v>6.268119381</v>
      </c>
      <c r="I6" s="49"/>
    </row>
    <row r="7" ht="14.25" customHeight="1">
      <c r="A7" s="50" t="s">
        <v>24</v>
      </c>
      <c r="B7" s="51" t="s">
        <v>20</v>
      </c>
      <c r="C7" s="51">
        <v>1.0</v>
      </c>
      <c r="D7" s="51">
        <v>4.0</v>
      </c>
      <c r="E7" s="51">
        <v>7984340.0</v>
      </c>
      <c r="F7" s="51">
        <v>195514.0</v>
      </c>
      <c r="G7" s="51">
        <f>AVERAGE(D7:D10)</f>
        <v>25.5</v>
      </c>
      <c r="H7" s="51">
        <f t="shared" si="1"/>
        <v>2.448718366</v>
      </c>
      <c r="I7" s="52">
        <f>AVERAGE(H7:H10)</f>
        <v>16.15196375</v>
      </c>
    </row>
    <row r="8" ht="14.25" customHeight="1">
      <c r="A8" s="47"/>
      <c r="C8" s="48">
        <v>2.0</v>
      </c>
      <c r="D8" s="48">
        <v>25.0</v>
      </c>
      <c r="E8" s="48">
        <v>1.53185E7</v>
      </c>
      <c r="F8" s="48">
        <v>2810457.35</v>
      </c>
      <c r="H8" s="48">
        <f t="shared" si="1"/>
        <v>18.34681823</v>
      </c>
      <c r="I8" s="49"/>
    </row>
    <row r="9" ht="14.25" customHeight="1">
      <c r="A9" s="47"/>
      <c r="C9" s="48">
        <v>3.0</v>
      </c>
      <c r="D9" s="48">
        <v>41.0</v>
      </c>
      <c r="E9" s="48">
        <v>2.17303E7</v>
      </c>
      <c r="F9" s="48">
        <v>4352400.0</v>
      </c>
      <c r="H9" s="48">
        <f t="shared" si="1"/>
        <v>20.02917585</v>
      </c>
      <c r="I9" s="49"/>
    </row>
    <row r="10" ht="14.25" customHeight="1">
      <c r="A10" s="53"/>
      <c r="B10" s="54"/>
      <c r="C10" s="54">
        <v>4.0</v>
      </c>
      <c r="D10" s="54">
        <v>32.0</v>
      </c>
      <c r="E10" s="54">
        <v>2.47416E7</v>
      </c>
      <c r="F10" s="54">
        <v>5884330.0</v>
      </c>
      <c r="G10" s="54"/>
      <c r="H10" s="54">
        <f t="shared" si="1"/>
        <v>23.78314256</v>
      </c>
      <c r="I10" s="55"/>
    </row>
    <row r="11" ht="14.25" customHeight="1">
      <c r="A11" s="47" t="s">
        <v>23</v>
      </c>
      <c r="B11" s="4" t="s">
        <v>20</v>
      </c>
      <c r="C11" s="48">
        <v>1.0</v>
      </c>
      <c r="D11" s="48">
        <v>0.0</v>
      </c>
      <c r="E11" s="48">
        <v>0.0</v>
      </c>
      <c r="F11" s="48">
        <v>0.0</v>
      </c>
      <c r="G11" s="48">
        <f>AVERAGE(D11:D14)</f>
        <v>4</v>
      </c>
      <c r="I11" s="49">
        <f>AVERAGE(H11:H14)</f>
        <v>1.199256188</v>
      </c>
    </row>
    <row r="12" ht="14.25" customHeight="1">
      <c r="A12" s="47"/>
      <c r="C12" s="48">
        <v>2.0</v>
      </c>
      <c r="D12" s="48">
        <v>7.0</v>
      </c>
      <c r="E12" s="48">
        <v>7916790.0</v>
      </c>
      <c r="F12" s="48">
        <v>131915.0</v>
      </c>
      <c r="H12" s="48">
        <f t="shared" ref="H12:H42" si="2">(F12*100)/E12</f>
        <v>1.666268778</v>
      </c>
      <c r="I12" s="49"/>
    </row>
    <row r="13" ht="14.25" customHeight="1">
      <c r="A13" s="47"/>
      <c r="C13" s="48">
        <v>3.0</v>
      </c>
      <c r="D13" s="48">
        <v>5.0</v>
      </c>
      <c r="E13" s="48">
        <v>1.4304E7</v>
      </c>
      <c r="F13" s="48">
        <v>139271.0</v>
      </c>
      <c r="H13" s="48">
        <f t="shared" si="2"/>
        <v>0.9736507271</v>
      </c>
      <c r="I13" s="49"/>
    </row>
    <row r="14" ht="14.25" customHeight="1">
      <c r="A14" s="47"/>
      <c r="C14" s="48">
        <v>4.0</v>
      </c>
      <c r="D14" s="48">
        <v>4.0</v>
      </c>
      <c r="E14" s="48">
        <v>1.63389E7</v>
      </c>
      <c r="F14" s="48">
        <v>156502.0</v>
      </c>
      <c r="H14" s="48">
        <f t="shared" si="2"/>
        <v>0.9578490596</v>
      </c>
      <c r="I14" s="49"/>
    </row>
    <row r="15" ht="14.25" customHeight="1">
      <c r="A15" s="50" t="s">
        <v>25</v>
      </c>
      <c r="B15" s="51" t="s">
        <v>20</v>
      </c>
      <c r="C15" s="51">
        <v>1.0</v>
      </c>
      <c r="D15" s="51">
        <v>2.0</v>
      </c>
      <c r="E15" s="51">
        <v>2306710.0</v>
      </c>
      <c r="F15" s="51">
        <v>126813.0</v>
      </c>
      <c r="G15" s="51">
        <f>AVERAGE(D15:D18)</f>
        <v>4.75</v>
      </c>
      <c r="H15" s="51">
        <f t="shared" si="2"/>
        <v>5.497570132</v>
      </c>
      <c r="I15" s="52">
        <f>AVERAGE(H15:H18)</f>
        <v>6.213977326</v>
      </c>
    </row>
    <row r="16" ht="14.25" customHeight="1">
      <c r="A16" s="47"/>
      <c r="C16" s="48">
        <v>2.0</v>
      </c>
      <c r="D16" s="48">
        <v>2.0</v>
      </c>
      <c r="E16" s="48">
        <v>7405170.0</v>
      </c>
      <c r="F16" s="48">
        <v>736813.0</v>
      </c>
      <c r="H16" s="48">
        <f t="shared" si="2"/>
        <v>9.949980892</v>
      </c>
      <c r="I16" s="49"/>
    </row>
    <row r="17" ht="14.25" customHeight="1">
      <c r="A17" s="47"/>
      <c r="C17" s="48">
        <v>3.0</v>
      </c>
      <c r="D17" s="48">
        <v>10.0</v>
      </c>
      <c r="E17" s="48">
        <v>1.35538E7</v>
      </c>
      <c r="F17" s="48">
        <v>1121280.0</v>
      </c>
      <c r="H17" s="48">
        <f t="shared" si="2"/>
        <v>8.272809102</v>
      </c>
      <c r="I17" s="49"/>
    </row>
    <row r="18" ht="14.25" customHeight="1">
      <c r="A18" s="53"/>
      <c r="B18" s="54"/>
      <c r="C18" s="54">
        <v>4.0</v>
      </c>
      <c r="D18" s="54">
        <v>5.0</v>
      </c>
      <c r="E18" s="54">
        <v>5834340.0</v>
      </c>
      <c r="F18" s="54">
        <v>66251.8</v>
      </c>
      <c r="G18" s="54"/>
      <c r="H18" s="54">
        <f t="shared" si="2"/>
        <v>1.13554918</v>
      </c>
      <c r="I18" s="55"/>
    </row>
    <row r="19" ht="14.25" customHeight="1">
      <c r="A19" s="47" t="s">
        <v>27</v>
      </c>
      <c r="B19" s="4" t="s">
        <v>26</v>
      </c>
      <c r="C19" s="48">
        <v>1.0</v>
      </c>
      <c r="D19" s="48">
        <v>4.0</v>
      </c>
      <c r="E19" s="48">
        <v>947380.0</v>
      </c>
      <c r="F19" s="48">
        <v>65493.1</v>
      </c>
      <c r="G19" s="48">
        <f>AVERAGE(D19:D22)</f>
        <v>10.5</v>
      </c>
      <c r="H19" s="48">
        <f t="shared" si="2"/>
        <v>6.913076062</v>
      </c>
      <c r="I19" s="49">
        <f>AVERAGE(H19:H22)</f>
        <v>12.75752139</v>
      </c>
    </row>
    <row r="20" ht="14.25" customHeight="1">
      <c r="A20" s="47"/>
      <c r="C20" s="48">
        <v>2.0</v>
      </c>
      <c r="D20" s="48">
        <v>19.0</v>
      </c>
      <c r="E20" s="48">
        <v>3982640.0</v>
      </c>
      <c r="F20" s="48">
        <v>483456.0</v>
      </c>
      <c r="H20" s="48">
        <f t="shared" si="2"/>
        <v>12.13908362</v>
      </c>
      <c r="I20" s="49"/>
    </row>
    <row r="21" ht="14.25" customHeight="1">
      <c r="A21" s="47"/>
      <c r="C21" s="48">
        <v>3.0</v>
      </c>
      <c r="D21" s="48">
        <v>12.0</v>
      </c>
      <c r="E21" s="48">
        <v>4744360.0</v>
      </c>
      <c r="F21" s="48">
        <v>714065.0</v>
      </c>
      <c r="H21" s="48">
        <f t="shared" si="2"/>
        <v>15.05081823</v>
      </c>
      <c r="I21" s="49"/>
    </row>
    <row r="22" ht="14.25" customHeight="1">
      <c r="A22" s="47"/>
      <c r="C22" s="48">
        <v>4.0</v>
      </c>
      <c r="D22" s="48">
        <v>7.0</v>
      </c>
      <c r="E22" s="48">
        <v>2528660.0</v>
      </c>
      <c r="F22" s="48">
        <v>428029.0</v>
      </c>
      <c r="H22" s="48">
        <f t="shared" si="2"/>
        <v>16.92710764</v>
      </c>
      <c r="I22" s="49"/>
    </row>
    <row r="23" ht="14.25" customHeight="1">
      <c r="A23" s="50" t="s">
        <v>27</v>
      </c>
      <c r="B23" s="51" t="s">
        <v>26</v>
      </c>
      <c r="C23" s="51">
        <v>1.0</v>
      </c>
      <c r="D23" s="51">
        <v>11.0</v>
      </c>
      <c r="E23" s="51">
        <v>7421830.0</v>
      </c>
      <c r="F23" s="51">
        <v>1223070.0</v>
      </c>
      <c r="G23" s="51">
        <f>AVERAGE(D23:D26)</f>
        <v>14</v>
      </c>
      <c r="H23" s="51">
        <f t="shared" si="2"/>
        <v>16.47935886</v>
      </c>
      <c r="I23" s="52">
        <f>AVERAGE(H23:H26)</f>
        <v>10.44455466</v>
      </c>
    </row>
    <row r="24" ht="14.25" customHeight="1">
      <c r="A24" s="47"/>
      <c r="C24" s="48">
        <v>2.0</v>
      </c>
      <c r="D24" s="48">
        <v>16.0</v>
      </c>
      <c r="E24" s="48">
        <v>1.25562E7</v>
      </c>
      <c r="F24" s="48">
        <v>958358.0</v>
      </c>
      <c r="H24" s="48">
        <f t="shared" si="2"/>
        <v>7.632548064</v>
      </c>
      <c r="I24" s="49"/>
    </row>
    <row r="25" ht="14.25" customHeight="1">
      <c r="A25" s="47"/>
      <c r="C25" s="48">
        <v>3.0</v>
      </c>
      <c r="D25" s="48">
        <v>16.0</v>
      </c>
      <c r="E25" s="48">
        <v>1.29803E7</v>
      </c>
      <c r="F25" s="48">
        <v>1050170.0</v>
      </c>
      <c r="H25" s="48">
        <f t="shared" si="2"/>
        <v>8.090490975</v>
      </c>
      <c r="I25" s="49"/>
    </row>
    <row r="26" ht="14.25" customHeight="1">
      <c r="A26" s="53"/>
      <c r="B26" s="54"/>
      <c r="C26" s="54">
        <v>4.0</v>
      </c>
      <c r="D26" s="54">
        <v>13.0</v>
      </c>
      <c r="E26" s="54">
        <v>1.3433E7</v>
      </c>
      <c r="F26" s="54">
        <v>1286320.0</v>
      </c>
      <c r="G26" s="54"/>
      <c r="H26" s="54">
        <f t="shared" si="2"/>
        <v>9.57582074</v>
      </c>
      <c r="I26" s="55"/>
    </row>
    <row r="27" ht="14.25" customHeight="1">
      <c r="A27" s="47" t="s">
        <v>28</v>
      </c>
      <c r="B27" s="4" t="s">
        <v>26</v>
      </c>
      <c r="C27" s="48">
        <v>1.0</v>
      </c>
      <c r="D27" s="48">
        <v>13.0</v>
      </c>
      <c r="E27" s="48">
        <v>2150380.0</v>
      </c>
      <c r="F27" s="48">
        <v>399071.0</v>
      </c>
      <c r="G27" s="48">
        <f>AVERAGE(D27:D30)</f>
        <v>13.75</v>
      </c>
      <c r="H27" s="48">
        <f t="shared" si="2"/>
        <v>18.55816181</v>
      </c>
      <c r="I27" s="49">
        <f>AVERAGE(H27:H30)</f>
        <v>21.28016592</v>
      </c>
    </row>
    <row r="28" ht="14.25" customHeight="1">
      <c r="A28" s="47"/>
      <c r="C28" s="48">
        <v>2.0</v>
      </c>
      <c r="D28" s="48">
        <v>21.0</v>
      </c>
      <c r="E28" s="48">
        <v>4948290.0</v>
      </c>
      <c r="F28" s="48">
        <v>1643830.0</v>
      </c>
      <c r="H28" s="48">
        <f t="shared" si="2"/>
        <v>33.22016292</v>
      </c>
      <c r="I28" s="49"/>
    </row>
    <row r="29" ht="14.25" customHeight="1">
      <c r="A29" s="47"/>
      <c r="C29" s="48">
        <v>3.0</v>
      </c>
      <c r="D29" s="48">
        <v>13.0</v>
      </c>
      <c r="E29" s="48">
        <v>5180460.0</v>
      </c>
      <c r="F29" s="48">
        <v>1219190.0</v>
      </c>
      <c r="H29" s="48">
        <f t="shared" si="2"/>
        <v>23.53439656</v>
      </c>
      <c r="I29" s="49"/>
    </row>
    <row r="30" ht="14.25" customHeight="1">
      <c r="A30" s="47"/>
      <c r="C30" s="48">
        <v>4.0</v>
      </c>
      <c r="D30" s="48">
        <v>8.0</v>
      </c>
      <c r="E30" s="48">
        <v>2906940.0</v>
      </c>
      <c r="F30" s="48">
        <v>285111.0</v>
      </c>
      <c r="H30" s="48">
        <f t="shared" si="2"/>
        <v>9.807942372</v>
      </c>
      <c r="I30" s="49"/>
    </row>
    <row r="31" ht="14.25" customHeight="1">
      <c r="A31" s="50" t="s">
        <v>29</v>
      </c>
      <c r="B31" s="51" t="s">
        <v>26</v>
      </c>
      <c r="C31" s="51">
        <v>1.0</v>
      </c>
      <c r="D31" s="51">
        <v>12.0</v>
      </c>
      <c r="E31" s="51">
        <v>5499240.0</v>
      </c>
      <c r="F31" s="51">
        <v>571279.0</v>
      </c>
      <c r="G31" s="51">
        <f>AVERAGE(D31:D34)</f>
        <v>19</v>
      </c>
      <c r="H31" s="51">
        <f t="shared" si="2"/>
        <v>10.38832639</v>
      </c>
      <c r="I31" s="52">
        <f>AVERAGE(H32:H34)</f>
        <v>16.79968158</v>
      </c>
    </row>
    <row r="32" ht="14.25" customHeight="1">
      <c r="A32" s="47"/>
      <c r="C32" s="48">
        <v>2.0</v>
      </c>
      <c r="D32" s="48">
        <v>20.0</v>
      </c>
      <c r="E32" s="48">
        <v>1.26272E7</v>
      </c>
      <c r="F32" s="48">
        <v>1417050.0</v>
      </c>
      <c r="H32" s="48">
        <f t="shared" si="2"/>
        <v>11.22220286</v>
      </c>
      <c r="I32" s="49"/>
    </row>
    <row r="33" ht="14.25" customHeight="1">
      <c r="A33" s="47"/>
      <c r="C33" s="48">
        <v>3.0</v>
      </c>
      <c r="D33" s="48">
        <v>22.0</v>
      </c>
      <c r="E33" s="48">
        <v>1.97193E7</v>
      </c>
      <c r="F33" s="48">
        <v>4716670.0</v>
      </c>
      <c r="H33" s="48">
        <f t="shared" si="2"/>
        <v>23.91905392</v>
      </c>
      <c r="I33" s="49"/>
    </row>
    <row r="34" ht="14.25" customHeight="1">
      <c r="A34" s="53"/>
      <c r="B34" s="54"/>
      <c r="C34" s="54">
        <v>4.0</v>
      </c>
      <c r="D34" s="54">
        <v>22.0</v>
      </c>
      <c r="E34" s="54">
        <v>2.06216E7</v>
      </c>
      <c r="F34" s="54">
        <v>3146400.0</v>
      </c>
      <c r="G34" s="54"/>
      <c r="H34" s="54">
        <f t="shared" si="2"/>
        <v>15.25778795</v>
      </c>
      <c r="I34" s="55"/>
    </row>
    <row r="35" ht="14.25" customHeight="1">
      <c r="A35" s="47" t="s">
        <v>30</v>
      </c>
      <c r="B35" s="4" t="s">
        <v>26</v>
      </c>
      <c r="C35" s="48">
        <v>1.0</v>
      </c>
      <c r="D35" s="48">
        <v>3.0</v>
      </c>
      <c r="E35" s="48">
        <v>5695030.0</v>
      </c>
      <c r="F35" s="48">
        <v>400400.0</v>
      </c>
      <c r="G35" s="48">
        <f>AVERAGE(D35:D38)</f>
        <v>13.75</v>
      </c>
      <c r="H35" s="48">
        <f t="shared" si="2"/>
        <v>7.030691673</v>
      </c>
      <c r="I35" s="49">
        <f>AVERAGE(H36:H38)</f>
        <v>15.66464815</v>
      </c>
    </row>
    <row r="36" ht="14.25" customHeight="1">
      <c r="A36" s="47"/>
      <c r="C36" s="48">
        <v>2.0</v>
      </c>
      <c r="D36" s="48">
        <v>8.0</v>
      </c>
      <c r="E36" s="48">
        <v>1.11468E7</v>
      </c>
      <c r="F36" s="48">
        <v>2311830.0</v>
      </c>
      <c r="H36" s="48">
        <f t="shared" si="2"/>
        <v>20.73985359</v>
      </c>
      <c r="I36" s="49"/>
    </row>
    <row r="37" ht="14.25" customHeight="1">
      <c r="A37" s="47"/>
      <c r="C37" s="48">
        <v>3.0</v>
      </c>
      <c r="D37" s="48">
        <v>19.0</v>
      </c>
      <c r="E37" s="48">
        <v>1.59845E7</v>
      </c>
      <c r="F37" s="48">
        <v>2647530.0</v>
      </c>
      <c r="H37" s="48">
        <f t="shared" si="2"/>
        <v>16.56310801</v>
      </c>
      <c r="I37" s="49"/>
    </row>
    <row r="38" ht="14.25" customHeight="1">
      <c r="A38" s="47"/>
      <c r="C38" s="48">
        <v>4.0</v>
      </c>
      <c r="D38" s="48">
        <v>25.0</v>
      </c>
      <c r="E38" s="48">
        <v>1484060.0</v>
      </c>
      <c r="F38" s="48">
        <v>143820.0</v>
      </c>
      <c r="H38" s="48">
        <f t="shared" si="2"/>
        <v>9.690982844</v>
      </c>
      <c r="I38" s="49"/>
    </row>
    <row r="39" ht="14.25" customHeight="1">
      <c r="A39" s="50" t="s">
        <v>31</v>
      </c>
      <c r="B39" s="51" t="s">
        <v>26</v>
      </c>
      <c r="C39" s="51">
        <v>1.0</v>
      </c>
      <c r="D39" s="51">
        <v>7.0</v>
      </c>
      <c r="E39" s="51">
        <v>8289860.0</v>
      </c>
      <c r="F39" s="51">
        <v>1119691.4899999998</v>
      </c>
      <c r="G39" s="51">
        <f>AVERAGE(D39:D42)</f>
        <v>11</v>
      </c>
      <c r="H39" s="51">
        <f t="shared" si="2"/>
        <v>13.50675995</v>
      </c>
      <c r="I39" s="52">
        <f>AVERAGE(H40:H42)</f>
        <v>13.72189218</v>
      </c>
    </row>
    <row r="40" ht="14.25" customHeight="1">
      <c r="A40" s="47"/>
      <c r="C40" s="48">
        <v>2.0</v>
      </c>
      <c r="D40" s="48">
        <v>17.0</v>
      </c>
      <c r="E40" s="48">
        <v>13.5087</v>
      </c>
      <c r="F40" s="48">
        <v>0.837</v>
      </c>
      <c r="H40" s="48">
        <f t="shared" si="2"/>
        <v>6.196007018</v>
      </c>
      <c r="I40" s="49"/>
    </row>
    <row r="41" ht="14.25" customHeight="1">
      <c r="A41" s="47"/>
      <c r="C41" s="48">
        <v>3.0</v>
      </c>
      <c r="D41" s="48">
        <v>13.0</v>
      </c>
      <c r="E41" s="48">
        <v>1.47583E7</v>
      </c>
      <c r="F41" s="48">
        <v>2814780.0</v>
      </c>
      <c r="H41" s="48">
        <f t="shared" si="2"/>
        <v>19.0725219</v>
      </c>
      <c r="I41" s="49"/>
    </row>
    <row r="42" ht="14.25" customHeight="1">
      <c r="A42" s="53"/>
      <c r="B42" s="54"/>
      <c r="C42" s="54">
        <v>4.0</v>
      </c>
      <c r="D42" s="54">
        <v>7.0</v>
      </c>
      <c r="E42" s="54">
        <v>8378610.0</v>
      </c>
      <c r="F42" s="54">
        <v>1331960.0</v>
      </c>
      <c r="G42" s="54"/>
      <c r="H42" s="54">
        <f t="shared" si="2"/>
        <v>15.89714762</v>
      </c>
      <c r="I42" s="55"/>
    </row>
    <row r="43" ht="14.25" customHeight="1"/>
    <row r="44" ht="14.25" customHeight="1"/>
    <row r="45" ht="14.25" customHeight="1">
      <c r="A45" s="1" t="s">
        <v>2</v>
      </c>
      <c r="B45" s="1" t="s">
        <v>3</v>
      </c>
      <c r="C45" s="1" t="s">
        <v>84</v>
      </c>
      <c r="D45" s="1" t="s">
        <v>86</v>
      </c>
    </row>
    <row r="46" ht="14.25" customHeight="1">
      <c r="A46" s="4" t="s">
        <v>20</v>
      </c>
      <c r="B46" s="4" t="s">
        <v>21</v>
      </c>
      <c r="C46" s="48">
        <v>25.25</v>
      </c>
      <c r="D46" s="48">
        <v>3.932730460535562</v>
      </c>
    </row>
    <row r="47" ht="14.25" customHeight="1">
      <c r="A47" s="4"/>
      <c r="B47" s="4" t="s">
        <v>24</v>
      </c>
      <c r="C47" s="48">
        <v>25.5</v>
      </c>
      <c r="D47" s="48">
        <v>16.15196375131902</v>
      </c>
    </row>
    <row r="48" ht="14.25" customHeight="1">
      <c r="A48" s="4"/>
      <c r="B48" s="4" t="s">
        <v>23</v>
      </c>
      <c r="C48" s="48">
        <v>4.0</v>
      </c>
      <c r="D48" s="48">
        <v>1.1992561882680255</v>
      </c>
    </row>
    <row r="49" ht="14.25" customHeight="1">
      <c r="A49" s="4"/>
      <c r="B49" s="4" t="s">
        <v>25</v>
      </c>
      <c r="C49" s="48">
        <v>4.75</v>
      </c>
      <c r="D49" s="48">
        <v>6.21397732627524</v>
      </c>
    </row>
    <row r="50" ht="14.25" customHeight="1">
      <c r="C50" s="54"/>
      <c r="D50" s="54"/>
    </row>
    <row r="51" ht="14.25" customHeight="1">
      <c r="B51" s="3" t="s">
        <v>16</v>
      </c>
      <c r="C51" s="2">
        <f t="shared" ref="C51:D51" si="3">AVERAGE(C46:C49)</f>
        <v>14.875</v>
      </c>
      <c r="D51" s="2">
        <f t="shared" si="3"/>
        <v>6.874481932</v>
      </c>
      <c r="E51" s="2"/>
      <c r="F51" s="2"/>
    </row>
    <row r="52" ht="14.25" customHeight="1">
      <c r="B52" s="3" t="s">
        <v>17</v>
      </c>
      <c r="C52" s="2">
        <f t="shared" ref="C52:D52" si="4">STDEV(C46:C49)</f>
        <v>12.12865065</v>
      </c>
      <c r="D52" s="2">
        <f t="shared" si="4"/>
        <v>6.515878662</v>
      </c>
      <c r="E52" s="2"/>
      <c r="F52" s="2"/>
    </row>
    <row r="53" ht="14.25" customHeight="1">
      <c r="B53" s="3" t="s">
        <v>18</v>
      </c>
      <c r="C53" s="2">
        <f t="shared" ref="C53:D53" si="5">C52/SQRT(4)</f>
        <v>6.064325327</v>
      </c>
      <c r="D53" s="2">
        <f t="shared" si="5"/>
        <v>3.257939331</v>
      </c>
      <c r="E53" s="2"/>
      <c r="F53" s="2"/>
    </row>
    <row r="54" ht="14.25" customHeight="1"/>
    <row r="55" ht="14.25" customHeight="1">
      <c r="A55" s="4" t="s">
        <v>26</v>
      </c>
      <c r="B55" s="4" t="s">
        <v>27</v>
      </c>
      <c r="C55" s="48">
        <v>10.5</v>
      </c>
      <c r="D55" s="48">
        <v>12.757521389517162</v>
      </c>
    </row>
    <row r="56" ht="14.25" customHeight="1">
      <c r="A56" s="4"/>
      <c r="B56" s="4" t="s">
        <v>27</v>
      </c>
      <c r="C56" s="48">
        <v>14.0</v>
      </c>
      <c r="D56" s="48">
        <v>10.444554660745375</v>
      </c>
    </row>
    <row r="57" ht="14.25" customHeight="1">
      <c r="A57" s="4"/>
      <c r="B57" s="4" t="s">
        <v>28</v>
      </c>
      <c r="C57" s="48">
        <v>13.75</v>
      </c>
      <c r="D57" s="48">
        <v>21.280165917500355</v>
      </c>
      <c r="F57" s="56"/>
    </row>
    <row r="58" ht="14.25" customHeight="1">
      <c r="A58" s="4"/>
      <c r="B58" s="4" t="s">
        <v>29</v>
      </c>
      <c r="C58" s="48">
        <v>19.0</v>
      </c>
      <c r="D58" s="48">
        <v>16.79968157865009</v>
      </c>
    </row>
    <row r="59" ht="14.25" customHeight="1">
      <c r="A59" s="4"/>
      <c r="B59" s="4" t="s">
        <v>30</v>
      </c>
      <c r="C59" s="48">
        <v>13.75</v>
      </c>
      <c r="D59" s="48">
        <v>15.664648148504332</v>
      </c>
    </row>
    <row r="60" ht="14.25" customHeight="1">
      <c r="A60" s="4"/>
      <c r="B60" s="4" t="s">
        <v>31</v>
      </c>
      <c r="C60" s="48">
        <v>11.0</v>
      </c>
      <c r="D60" s="48">
        <v>13.721892179397718</v>
      </c>
    </row>
    <row r="61" ht="14.25" customHeight="1">
      <c r="C61" s="54"/>
      <c r="D61" s="54"/>
    </row>
    <row r="62" ht="14.25" customHeight="1">
      <c r="B62" s="3" t="s">
        <v>16</v>
      </c>
      <c r="C62" s="2">
        <f t="shared" ref="C62:D62" si="6">AVERAGE(C55:C60)</f>
        <v>13.66666667</v>
      </c>
      <c r="D62" s="2">
        <f t="shared" si="6"/>
        <v>15.11141065</v>
      </c>
    </row>
    <row r="63" ht="14.25" customHeight="1">
      <c r="B63" s="3" t="s">
        <v>17</v>
      </c>
      <c r="C63" s="2">
        <f t="shared" ref="C63:D63" si="7">STDEV(C55:C60)</f>
        <v>3.023518921</v>
      </c>
      <c r="D63" s="2">
        <f t="shared" si="7"/>
        <v>3.753957194</v>
      </c>
    </row>
    <row r="64" ht="14.25" customHeight="1">
      <c r="B64" s="3" t="s">
        <v>18</v>
      </c>
      <c r="C64" s="2">
        <f t="shared" ref="C64:D64" si="8">C63/SQRT(6)</f>
        <v>1.234346431</v>
      </c>
      <c r="D64" s="2">
        <f t="shared" si="8"/>
        <v>1.532546607</v>
      </c>
    </row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8.38"/>
    <col customWidth="1" min="5" max="5" width="8.75"/>
    <col customWidth="1" min="6" max="12" width="7.63"/>
    <col customWidth="1" min="13" max="13" width="16.38"/>
    <col customWidth="1" min="14" max="33" width="7.63"/>
    <col customWidth="1" min="34" max="34" width="15.0"/>
    <col customWidth="1" min="35" max="41" width="7.63"/>
  </cols>
  <sheetData>
    <row r="1" ht="14.25" customHeight="1">
      <c r="C1" s="2"/>
      <c r="E1" s="3"/>
      <c r="F1" s="3"/>
      <c r="G1" s="3"/>
      <c r="H1" s="3"/>
    </row>
    <row r="2" ht="14.25" customHeight="1">
      <c r="A2" s="1" t="s">
        <v>2</v>
      </c>
      <c r="B2" s="1" t="s">
        <v>3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  <c r="I2" s="3" t="s">
        <v>93</v>
      </c>
      <c r="J2" s="3" t="s">
        <v>94</v>
      </c>
      <c r="K2" s="3" t="s">
        <v>95</v>
      </c>
      <c r="L2" s="3" t="s">
        <v>96</v>
      </c>
      <c r="M2" s="3" t="s">
        <v>97</v>
      </c>
      <c r="N2" s="3" t="s">
        <v>98</v>
      </c>
      <c r="O2" s="3"/>
      <c r="P2" s="3"/>
      <c r="R2" s="3" t="s">
        <v>97</v>
      </c>
      <c r="S2" s="3" t="s">
        <v>98</v>
      </c>
      <c r="T2" s="3" t="s">
        <v>99</v>
      </c>
      <c r="U2" s="3"/>
      <c r="V2" s="1" t="s">
        <v>2</v>
      </c>
      <c r="W2" s="1" t="s">
        <v>3</v>
      </c>
      <c r="X2" s="3" t="s">
        <v>87</v>
      </c>
      <c r="Y2" s="3" t="s">
        <v>88</v>
      </c>
      <c r="Z2" s="3" t="s">
        <v>89</v>
      </c>
      <c r="AA2" s="3" t="s">
        <v>90</v>
      </c>
      <c r="AB2" s="3" t="s">
        <v>91</v>
      </c>
      <c r="AC2" s="3" t="s">
        <v>92</v>
      </c>
      <c r="AD2" s="3" t="s">
        <v>93</v>
      </c>
      <c r="AE2" s="3" t="s">
        <v>94</v>
      </c>
      <c r="AF2" s="3" t="s">
        <v>95</v>
      </c>
      <c r="AG2" s="3" t="s">
        <v>96</v>
      </c>
      <c r="AH2" s="3" t="s">
        <v>97</v>
      </c>
      <c r="AI2" s="3" t="s">
        <v>98</v>
      </c>
      <c r="AM2" s="3" t="s">
        <v>97</v>
      </c>
      <c r="AN2" s="3" t="s">
        <v>98</v>
      </c>
      <c r="AO2" s="3" t="s">
        <v>99</v>
      </c>
    </row>
    <row r="3" ht="14.25" customHeight="1">
      <c r="A3" s="4" t="s">
        <v>20</v>
      </c>
      <c r="B3" s="2" t="s">
        <v>12</v>
      </c>
      <c r="C3" s="2" t="s">
        <v>100</v>
      </c>
      <c r="D3" s="2">
        <v>19.0</v>
      </c>
      <c r="E3" s="2">
        <v>3.0</v>
      </c>
      <c r="F3" s="2">
        <f t="shared" ref="F3:F14" si="9">SUM(D3:E3)</f>
        <v>22</v>
      </c>
      <c r="G3" s="2">
        <f t="shared" ref="G3:G14" si="10">(D3*100)/F3</f>
        <v>86.36363636</v>
      </c>
      <c r="H3" s="2">
        <f t="shared" ref="H3:H14" si="11">(E3*100)/F3</f>
        <v>13.63636364</v>
      </c>
      <c r="I3" s="2">
        <f t="shared" ref="I3:J3" si="1">SUM(D3:D14)</f>
        <v>349</v>
      </c>
      <c r="J3" s="2">
        <f t="shared" si="1"/>
        <v>71</v>
      </c>
      <c r="K3" s="2">
        <f t="shared" ref="K3:L3" si="2">AVERAGE(G3:G14)</f>
        <v>84.75658173</v>
      </c>
      <c r="L3" s="2">
        <f t="shared" si="2"/>
        <v>15.24341827</v>
      </c>
      <c r="M3" s="2">
        <f t="shared" ref="M3:N3" si="3">I3/12</f>
        <v>29.08333333</v>
      </c>
      <c r="N3" s="2">
        <f t="shared" si="3"/>
        <v>5.916666667</v>
      </c>
      <c r="O3" s="2"/>
      <c r="P3" s="2"/>
      <c r="Q3" s="3" t="s">
        <v>16</v>
      </c>
      <c r="R3" s="2">
        <f t="shared" ref="R3:S3" si="4">AVERAGE(M3,M16,M29,M42)</f>
        <v>20.85416667</v>
      </c>
      <c r="S3" s="2">
        <f t="shared" si="4"/>
        <v>6.75</v>
      </c>
      <c r="T3" s="2">
        <f>AVERAGE(J4,J17,J30,J43)</f>
        <v>3.045549504</v>
      </c>
      <c r="U3" s="2"/>
      <c r="V3" s="2" t="s">
        <v>26</v>
      </c>
      <c r="W3" s="2" t="s">
        <v>10</v>
      </c>
      <c r="X3" s="2" t="s">
        <v>100</v>
      </c>
      <c r="Y3" s="2">
        <v>72.0</v>
      </c>
      <c r="Z3" s="2">
        <v>32.0</v>
      </c>
      <c r="AA3" s="2">
        <f t="shared" ref="AA3:AA14" si="13">SUM(Y3:Z3)</f>
        <v>104</v>
      </c>
      <c r="AB3" s="2">
        <f t="shared" ref="AB3:AB14" si="14">(Y3*100)/AA3</f>
        <v>69.23076923</v>
      </c>
      <c r="AC3" s="2">
        <f t="shared" ref="AC3:AC14" si="15">(Z3*100)/AA3</f>
        <v>30.76923077</v>
      </c>
      <c r="AD3" s="2">
        <f t="shared" ref="AD3:AE3" si="5">SUM(Y3:Y14)</f>
        <v>2320</v>
      </c>
      <c r="AE3" s="2">
        <f t="shared" si="5"/>
        <v>642</v>
      </c>
      <c r="AF3" s="2">
        <f t="shared" ref="AF3:AG3" si="6">AVERAGE(AB3:AB14)</f>
        <v>77.87935794</v>
      </c>
      <c r="AG3" s="2">
        <f t="shared" si="6"/>
        <v>22.12064206</v>
      </c>
      <c r="AH3" s="2">
        <f t="shared" ref="AH3:AI3" si="7">AD3/12</f>
        <v>193.3333333</v>
      </c>
      <c r="AI3" s="2">
        <f t="shared" si="7"/>
        <v>53.5</v>
      </c>
      <c r="AL3" s="3" t="s">
        <v>16</v>
      </c>
      <c r="AM3" s="2">
        <f t="shared" ref="AM3:AN3" si="8">AVERAGE(AH3,AH16,AH29,AH42,AH55)</f>
        <v>119.5166667</v>
      </c>
      <c r="AN3" s="2">
        <f t="shared" si="8"/>
        <v>29.95</v>
      </c>
      <c r="AO3" s="2">
        <f>AVERAGE(AE4,AE17,AE30,AE43,AE56)</f>
        <v>4.635083628</v>
      </c>
    </row>
    <row r="4" ht="14.25" customHeight="1">
      <c r="C4" s="2" t="s">
        <v>101</v>
      </c>
      <c r="D4" s="2">
        <v>61.0</v>
      </c>
      <c r="E4" s="2">
        <v>13.0</v>
      </c>
      <c r="F4" s="2">
        <f t="shared" si="9"/>
        <v>74</v>
      </c>
      <c r="G4" s="2">
        <f t="shared" si="10"/>
        <v>82.43243243</v>
      </c>
      <c r="H4" s="2">
        <f t="shared" si="11"/>
        <v>17.56756757</v>
      </c>
      <c r="I4" s="3" t="s">
        <v>99</v>
      </c>
      <c r="J4" s="2">
        <f>I3/J3</f>
        <v>4.915492958</v>
      </c>
      <c r="K4" s="2"/>
      <c r="L4" s="2"/>
      <c r="M4" s="2"/>
      <c r="N4" s="3"/>
      <c r="O4" s="2"/>
      <c r="P4" s="2"/>
      <c r="Q4" s="3" t="s">
        <v>102</v>
      </c>
      <c r="R4" s="2">
        <f t="shared" ref="R4:S4" si="12">STDEV(M3,M16,M42)</f>
        <v>13.10490084</v>
      </c>
      <c r="S4" s="2">
        <f t="shared" si="12"/>
        <v>2.61583497</v>
      </c>
      <c r="T4" s="2">
        <f>STDEV(J43,J4,J17,J30)</f>
        <v>1.36043203</v>
      </c>
      <c r="U4" s="2"/>
      <c r="V4" s="2"/>
      <c r="W4" s="2"/>
      <c r="X4" s="2" t="s">
        <v>101</v>
      </c>
      <c r="Y4" s="2">
        <v>248.0</v>
      </c>
      <c r="Z4" s="2">
        <v>75.0</v>
      </c>
      <c r="AA4" s="2">
        <f t="shared" si="13"/>
        <v>323</v>
      </c>
      <c r="AB4" s="2">
        <f t="shared" si="14"/>
        <v>76.78018576</v>
      </c>
      <c r="AC4" s="2">
        <f t="shared" si="15"/>
        <v>23.21981424</v>
      </c>
      <c r="AD4" s="3" t="s">
        <v>99</v>
      </c>
      <c r="AE4" s="2">
        <f>AD3/AE3</f>
        <v>3.613707165</v>
      </c>
      <c r="AL4" s="3" t="s">
        <v>102</v>
      </c>
      <c r="AM4" s="2">
        <f t="shared" ref="AM4:AN4" si="16">STDEV(AH3,AH16,AH42,AH55,AH29)</f>
        <v>98.36896247</v>
      </c>
      <c r="AN4" s="2">
        <f t="shared" si="16"/>
        <v>28.64992244</v>
      </c>
      <c r="AO4" s="2">
        <f>STDEV(AE43,AE4,AE17,AE30,AE56)</f>
        <v>0.9943355319</v>
      </c>
    </row>
    <row r="5" ht="14.25" customHeight="1">
      <c r="C5" s="2" t="s">
        <v>103</v>
      </c>
      <c r="D5" s="2">
        <v>11.0</v>
      </c>
      <c r="E5" s="2">
        <v>2.0</v>
      </c>
      <c r="F5" s="2">
        <f t="shared" si="9"/>
        <v>13</v>
      </c>
      <c r="G5" s="2">
        <f t="shared" si="10"/>
        <v>84.61538462</v>
      </c>
      <c r="H5" s="2">
        <f t="shared" si="11"/>
        <v>15.38461538</v>
      </c>
      <c r="I5" s="2"/>
      <c r="J5" s="2"/>
      <c r="K5" s="2"/>
      <c r="L5" s="2"/>
      <c r="M5" s="2"/>
      <c r="N5" s="3"/>
      <c r="O5" s="2"/>
      <c r="P5" s="2"/>
      <c r="Q5" s="3" t="s">
        <v>18</v>
      </c>
      <c r="R5" s="2">
        <f t="shared" ref="R5:T5" si="17">R4/SQRT(4)</f>
        <v>6.552450418</v>
      </c>
      <c r="S5" s="2">
        <f t="shared" si="17"/>
        <v>1.307917485</v>
      </c>
      <c r="T5" s="2">
        <f t="shared" si="17"/>
        <v>0.6802160148</v>
      </c>
      <c r="U5" s="2"/>
      <c r="V5" s="2"/>
      <c r="W5" s="2"/>
      <c r="X5" s="2" t="s">
        <v>103</v>
      </c>
      <c r="Y5" s="2">
        <v>124.0</v>
      </c>
      <c r="Z5" s="2">
        <v>50.0</v>
      </c>
      <c r="AA5" s="2">
        <f t="shared" si="13"/>
        <v>174</v>
      </c>
      <c r="AB5" s="2">
        <f t="shared" si="14"/>
        <v>71.26436782</v>
      </c>
      <c r="AC5" s="2">
        <f t="shared" si="15"/>
        <v>28.73563218</v>
      </c>
      <c r="AD5" s="2"/>
      <c r="AE5" s="2"/>
      <c r="AL5" s="3" t="s">
        <v>18</v>
      </c>
      <c r="AM5" s="2">
        <f t="shared" ref="AM5:AO5" si="18">AM4/SQRT(5)</f>
        <v>43.99193739</v>
      </c>
      <c r="AN5" s="2">
        <f t="shared" si="18"/>
        <v>12.81263482</v>
      </c>
      <c r="AO5" s="2">
        <f t="shared" si="18"/>
        <v>0.4446803683</v>
      </c>
    </row>
    <row r="6" ht="14.25" customHeight="1">
      <c r="C6" s="2" t="s">
        <v>104</v>
      </c>
      <c r="D6" s="2">
        <v>22.0</v>
      </c>
      <c r="E6" s="2">
        <v>3.0</v>
      </c>
      <c r="F6" s="2">
        <f t="shared" si="9"/>
        <v>25</v>
      </c>
      <c r="G6" s="2">
        <f t="shared" si="10"/>
        <v>88</v>
      </c>
      <c r="H6" s="2">
        <f t="shared" si="11"/>
        <v>12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 t="s">
        <v>104</v>
      </c>
      <c r="Y6" s="2">
        <v>158.0</v>
      </c>
      <c r="Z6" s="2">
        <v>62.0</v>
      </c>
      <c r="AA6" s="2">
        <f t="shared" si="13"/>
        <v>220</v>
      </c>
      <c r="AB6" s="2">
        <f t="shared" si="14"/>
        <v>71.81818182</v>
      </c>
      <c r="AC6" s="2">
        <f t="shared" si="15"/>
        <v>28.18181818</v>
      </c>
      <c r="AD6" s="2"/>
      <c r="AE6" s="2"/>
    </row>
    <row r="7" ht="14.25" customHeight="1">
      <c r="C7" s="2" t="s">
        <v>105</v>
      </c>
      <c r="D7" s="2">
        <v>56.0</v>
      </c>
      <c r="E7" s="2">
        <v>14.0</v>
      </c>
      <c r="F7" s="2">
        <f t="shared" si="9"/>
        <v>70</v>
      </c>
      <c r="G7" s="2">
        <f t="shared" si="10"/>
        <v>80</v>
      </c>
      <c r="H7" s="2">
        <f t="shared" si="11"/>
        <v>20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 t="s">
        <v>105</v>
      </c>
      <c r="Y7" s="2">
        <v>327.0</v>
      </c>
      <c r="Z7" s="2">
        <v>73.0</v>
      </c>
      <c r="AA7" s="2">
        <f t="shared" si="13"/>
        <v>400</v>
      </c>
      <c r="AB7" s="2">
        <f t="shared" si="14"/>
        <v>81.75</v>
      </c>
      <c r="AC7" s="2">
        <f t="shared" si="15"/>
        <v>18.25</v>
      </c>
      <c r="AD7" s="2"/>
      <c r="AE7" s="2"/>
    </row>
    <row r="8" ht="14.25" customHeight="1">
      <c r="C8" s="2" t="s">
        <v>106</v>
      </c>
      <c r="D8" s="2">
        <v>6.0</v>
      </c>
      <c r="E8" s="2">
        <v>0.0</v>
      </c>
      <c r="F8" s="2">
        <f t="shared" si="9"/>
        <v>6</v>
      </c>
      <c r="G8" s="2">
        <f t="shared" si="10"/>
        <v>100</v>
      </c>
      <c r="H8" s="2">
        <f t="shared" si="11"/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 t="s">
        <v>106</v>
      </c>
      <c r="Y8" s="2">
        <v>238.0</v>
      </c>
      <c r="Z8" s="2">
        <v>60.0</v>
      </c>
      <c r="AA8" s="2">
        <f t="shared" si="13"/>
        <v>298</v>
      </c>
      <c r="AB8" s="2">
        <f t="shared" si="14"/>
        <v>79.86577181</v>
      </c>
      <c r="AC8" s="2">
        <f t="shared" si="15"/>
        <v>20.13422819</v>
      </c>
      <c r="AD8" s="2"/>
      <c r="AE8" s="2"/>
    </row>
    <row r="9" ht="14.25" customHeight="1">
      <c r="C9" s="2" t="s">
        <v>107</v>
      </c>
      <c r="D9" s="2">
        <v>17.0</v>
      </c>
      <c r="E9" s="2">
        <v>2.0</v>
      </c>
      <c r="F9" s="2">
        <f t="shared" si="9"/>
        <v>19</v>
      </c>
      <c r="G9" s="2">
        <f t="shared" si="10"/>
        <v>89.47368421</v>
      </c>
      <c r="H9" s="2">
        <f t="shared" si="11"/>
        <v>10.52631579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 t="s">
        <v>107</v>
      </c>
      <c r="Y9" s="2">
        <v>74.0</v>
      </c>
      <c r="Z9" s="2">
        <v>13.0</v>
      </c>
      <c r="AA9" s="2">
        <f t="shared" si="13"/>
        <v>87</v>
      </c>
      <c r="AB9" s="2">
        <f t="shared" si="14"/>
        <v>85.05747126</v>
      </c>
      <c r="AC9" s="2">
        <f t="shared" si="15"/>
        <v>14.94252874</v>
      </c>
      <c r="AD9" s="2"/>
      <c r="AE9" s="2"/>
    </row>
    <row r="10" ht="14.25" customHeight="1">
      <c r="B10" s="2"/>
      <c r="C10" s="2" t="s">
        <v>108</v>
      </c>
      <c r="D10" s="2">
        <v>58.0</v>
      </c>
      <c r="E10" s="2">
        <v>12.0</v>
      </c>
      <c r="F10" s="2">
        <f t="shared" si="9"/>
        <v>70</v>
      </c>
      <c r="G10" s="2">
        <f t="shared" si="10"/>
        <v>82.85714286</v>
      </c>
      <c r="H10" s="2">
        <f t="shared" si="11"/>
        <v>17.14285714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">
        <v>108</v>
      </c>
      <c r="Y10" s="2">
        <v>212.0</v>
      </c>
      <c r="Z10" s="2">
        <v>77.0</v>
      </c>
      <c r="AA10" s="2">
        <f t="shared" si="13"/>
        <v>289</v>
      </c>
      <c r="AB10" s="2">
        <f t="shared" si="14"/>
        <v>73.35640138</v>
      </c>
      <c r="AC10" s="2">
        <f t="shared" si="15"/>
        <v>26.64359862</v>
      </c>
      <c r="AD10" s="2"/>
      <c r="AE10" s="2"/>
      <c r="AF10" s="2"/>
      <c r="AG10" s="2"/>
    </row>
    <row r="11" ht="14.25" customHeight="1">
      <c r="C11" s="2" t="s">
        <v>109</v>
      </c>
      <c r="D11" s="2">
        <v>9.0</v>
      </c>
      <c r="E11" s="2">
        <v>2.0</v>
      </c>
      <c r="F11" s="2">
        <f t="shared" si="9"/>
        <v>11</v>
      </c>
      <c r="G11" s="2">
        <f t="shared" si="10"/>
        <v>81.81818182</v>
      </c>
      <c r="H11" s="2">
        <f t="shared" si="11"/>
        <v>18.18181818</v>
      </c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">
        <v>109</v>
      </c>
      <c r="Y11" s="2">
        <v>206.0</v>
      </c>
      <c r="Z11" s="2">
        <v>63.0</v>
      </c>
      <c r="AA11" s="2">
        <f t="shared" si="13"/>
        <v>269</v>
      </c>
      <c r="AB11" s="2">
        <f t="shared" si="14"/>
        <v>76.57992565</v>
      </c>
      <c r="AC11" s="2">
        <f t="shared" si="15"/>
        <v>23.42007435</v>
      </c>
      <c r="AD11" s="3"/>
      <c r="AE11" s="2"/>
      <c r="AF11" s="2"/>
      <c r="AG11" s="2"/>
      <c r="AH11" s="2"/>
    </row>
    <row r="12" ht="14.25" customHeight="1">
      <c r="C12" s="2" t="s">
        <v>110</v>
      </c>
      <c r="D12" s="2">
        <v>23.0</v>
      </c>
      <c r="E12" s="2">
        <v>4.0</v>
      </c>
      <c r="F12" s="2">
        <f t="shared" si="9"/>
        <v>27</v>
      </c>
      <c r="G12" s="2">
        <f t="shared" si="10"/>
        <v>85.18518519</v>
      </c>
      <c r="H12" s="2">
        <f t="shared" si="11"/>
        <v>14.81481481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">
        <v>110</v>
      </c>
      <c r="Y12" s="2">
        <v>197.0</v>
      </c>
      <c r="Z12" s="2">
        <v>41.0</v>
      </c>
      <c r="AA12" s="2">
        <f t="shared" si="13"/>
        <v>238</v>
      </c>
      <c r="AB12" s="2">
        <f t="shared" si="14"/>
        <v>82.77310924</v>
      </c>
      <c r="AC12" s="2">
        <f t="shared" si="15"/>
        <v>17.22689076</v>
      </c>
      <c r="AD12" s="2"/>
      <c r="AE12" s="2"/>
      <c r="AF12" s="2"/>
      <c r="AG12" s="2"/>
      <c r="AH12" s="2"/>
    </row>
    <row r="13" ht="14.25" customHeight="1">
      <c r="C13" s="2" t="s">
        <v>111</v>
      </c>
      <c r="D13" s="2">
        <v>61.0</v>
      </c>
      <c r="E13" s="2">
        <v>14.0</v>
      </c>
      <c r="F13" s="2">
        <f t="shared" si="9"/>
        <v>75</v>
      </c>
      <c r="G13" s="2">
        <f t="shared" si="10"/>
        <v>81.33333333</v>
      </c>
      <c r="H13" s="2">
        <f t="shared" si="11"/>
        <v>18.66666667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">
        <v>111</v>
      </c>
      <c r="Y13" s="2">
        <v>235.0</v>
      </c>
      <c r="Z13" s="2">
        <v>60.0</v>
      </c>
      <c r="AA13" s="2">
        <f t="shared" si="13"/>
        <v>295</v>
      </c>
      <c r="AB13" s="2">
        <f t="shared" si="14"/>
        <v>79.66101695</v>
      </c>
      <c r="AC13" s="2">
        <f t="shared" si="15"/>
        <v>20.33898305</v>
      </c>
      <c r="AD13" s="2"/>
      <c r="AE13" s="2"/>
    </row>
    <row r="14" ht="14.25" customHeight="1">
      <c r="C14" s="2" t="s">
        <v>112</v>
      </c>
      <c r="D14" s="2">
        <v>6.0</v>
      </c>
      <c r="E14" s="2">
        <v>2.0</v>
      </c>
      <c r="F14" s="2">
        <f t="shared" si="9"/>
        <v>8</v>
      </c>
      <c r="G14" s="2">
        <f t="shared" si="10"/>
        <v>75</v>
      </c>
      <c r="H14" s="2">
        <f t="shared" si="11"/>
        <v>25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">
        <v>112</v>
      </c>
      <c r="Y14" s="2">
        <v>229.0</v>
      </c>
      <c r="Z14" s="2">
        <v>36.0</v>
      </c>
      <c r="AA14" s="2">
        <f t="shared" si="13"/>
        <v>265</v>
      </c>
      <c r="AB14" s="2">
        <f t="shared" si="14"/>
        <v>86.41509434</v>
      </c>
      <c r="AC14" s="2">
        <f t="shared" si="15"/>
        <v>13.58490566</v>
      </c>
      <c r="AD14" s="2"/>
      <c r="AE14" s="2"/>
    </row>
    <row r="15" ht="14.25" customHeight="1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  <c r="Z15" s="3"/>
      <c r="AA15" s="3"/>
      <c r="AB15" s="3"/>
      <c r="AC15" s="3"/>
      <c r="AD15" s="3"/>
      <c r="AE15" s="3"/>
      <c r="AF15" s="3"/>
      <c r="AG15" s="3"/>
    </row>
    <row r="16" ht="14.25" customHeight="1">
      <c r="A16" s="4" t="s">
        <v>20</v>
      </c>
      <c r="B16" s="4" t="s">
        <v>113</v>
      </c>
      <c r="C16" s="2" t="s">
        <v>100</v>
      </c>
      <c r="D16" s="2">
        <v>10.0</v>
      </c>
      <c r="E16" s="2">
        <v>5.0</v>
      </c>
      <c r="F16" s="2">
        <f t="shared" ref="F16:F27" si="25">SUM(D16:E16)</f>
        <v>15</v>
      </c>
      <c r="G16" s="2">
        <f t="shared" ref="G16:G27" si="26">(D16*100)/F16</f>
        <v>66.66666667</v>
      </c>
      <c r="H16" s="2">
        <f t="shared" ref="H16:H27" si="27">(E16*100)/F16</f>
        <v>33.33333333</v>
      </c>
      <c r="I16" s="2">
        <f t="shared" ref="I16:J16" si="19">SUM(D16:D27)</f>
        <v>263</v>
      </c>
      <c r="J16" s="2">
        <f t="shared" si="19"/>
        <v>85</v>
      </c>
      <c r="K16" s="2">
        <f t="shared" ref="K16:L16" si="20">AVERAGE(G16:G27)</f>
        <v>76.7593753</v>
      </c>
      <c r="L16" s="2">
        <f t="shared" si="20"/>
        <v>23.2406247</v>
      </c>
      <c r="M16" s="2">
        <f t="shared" ref="M16:N16" si="21">I16/12</f>
        <v>21.91666667</v>
      </c>
      <c r="N16" s="2">
        <f t="shared" si="21"/>
        <v>7.083333333</v>
      </c>
      <c r="O16" s="2"/>
      <c r="P16" s="2"/>
      <c r="Q16" s="2"/>
      <c r="R16" s="2"/>
      <c r="S16" s="2"/>
      <c r="T16" s="2"/>
      <c r="U16" s="2"/>
      <c r="V16" s="2" t="s">
        <v>26</v>
      </c>
      <c r="W16" s="2" t="s">
        <v>11</v>
      </c>
      <c r="X16" s="2" t="s">
        <v>100</v>
      </c>
      <c r="Y16" s="2">
        <v>184.0</v>
      </c>
      <c r="Z16" s="2">
        <v>67.0</v>
      </c>
      <c r="AA16" s="2">
        <f t="shared" ref="AA16:AA27" si="28">SUM(Y16:Z16)</f>
        <v>251</v>
      </c>
      <c r="AB16" s="2">
        <f t="shared" ref="AB16:AB27" si="29">(Y16*100)/AA16</f>
        <v>73.30677291</v>
      </c>
      <c r="AC16" s="2">
        <f t="shared" ref="AC16:AC27" si="30">(Z16*100)/AA16</f>
        <v>26.69322709</v>
      </c>
      <c r="AD16" s="2">
        <f t="shared" ref="AD16:AE16" si="22">SUM(Y16:Y27)</f>
        <v>3060</v>
      </c>
      <c r="AE16" s="2">
        <f t="shared" si="22"/>
        <v>817</v>
      </c>
      <c r="AF16" s="2">
        <f t="shared" ref="AF16:AG16" si="23">AVERAGE(AB16:AB27)</f>
        <v>79.27720412</v>
      </c>
      <c r="AG16" s="2">
        <f t="shared" si="23"/>
        <v>20.72279588</v>
      </c>
      <c r="AH16" s="2">
        <f t="shared" ref="AH16:AI16" si="24">AD16/12</f>
        <v>255</v>
      </c>
      <c r="AI16" s="2">
        <f t="shared" si="24"/>
        <v>68.08333333</v>
      </c>
    </row>
    <row r="17" ht="14.25" customHeight="1">
      <c r="B17" s="2"/>
      <c r="C17" s="2" t="s">
        <v>101</v>
      </c>
      <c r="D17" s="2">
        <v>26.0</v>
      </c>
      <c r="E17" s="2">
        <v>14.0</v>
      </c>
      <c r="F17" s="2">
        <f t="shared" si="25"/>
        <v>40</v>
      </c>
      <c r="G17" s="2">
        <f t="shared" si="26"/>
        <v>65</v>
      </c>
      <c r="H17" s="2">
        <f t="shared" si="27"/>
        <v>35</v>
      </c>
      <c r="I17" s="3" t="s">
        <v>99</v>
      </c>
      <c r="J17" s="2">
        <f>I16/J16</f>
        <v>3.094117647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 t="s">
        <v>101</v>
      </c>
      <c r="Y17" s="2">
        <v>249.0</v>
      </c>
      <c r="Z17" s="2">
        <v>84.0</v>
      </c>
      <c r="AA17" s="2">
        <f t="shared" si="28"/>
        <v>333</v>
      </c>
      <c r="AB17" s="2">
        <f t="shared" si="29"/>
        <v>74.77477477</v>
      </c>
      <c r="AC17" s="2">
        <f t="shared" si="30"/>
        <v>25.22522523</v>
      </c>
      <c r="AD17" s="3" t="s">
        <v>99</v>
      </c>
      <c r="AE17" s="2">
        <f>AD16/AE16</f>
        <v>3.745410037</v>
      </c>
    </row>
    <row r="18" ht="14.25" customHeight="1">
      <c r="C18" s="2" t="s">
        <v>103</v>
      </c>
      <c r="D18" s="2">
        <v>29.0</v>
      </c>
      <c r="E18" s="2">
        <v>14.0</v>
      </c>
      <c r="F18" s="2">
        <f t="shared" si="25"/>
        <v>43</v>
      </c>
      <c r="G18" s="2">
        <f t="shared" si="26"/>
        <v>67.44186047</v>
      </c>
      <c r="H18" s="2">
        <f t="shared" si="27"/>
        <v>32.55813953</v>
      </c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 t="s">
        <v>103</v>
      </c>
      <c r="Y18" s="2">
        <v>253.0</v>
      </c>
      <c r="Z18" s="2">
        <v>93.0</v>
      </c>
      <c r="AA18" s="2">
        <f t="shared" si="28"/>
        <v>346</v>
      </c>
      <c r="AB18" s="2">
        <f t="shared" si="29"/>
        <v>73.12138728</v>
      </c>
      <c r="AC18" s="2">
        <f t="shared" si="30"/>
        <v>26.87861272</v>
      </c>
      <c r="AD18" s="2"/>
      <c r="AE18" s="2"/>
    </row>
    <row r="19" ht="14.25" customHeight="1">
      <c r="C19" s="2" t="s">
        <v>104</v>
      </c>
      <c r="D19" s="2">
        <v>45.0</v>
      </c>
      <c r="E19" s="2">
        <v>23.0</v>
      </c>
      <c r="F19" s="2">
        <f t="shared" si="25"/>
        <v>68</v>
      </c>
      <c r="G19" s="2">
        <f t="shared" si="26"/>
        <v>66.17647059</v>
      </c>
      <c r="H19" s="2">
        <f t="shared" si="27"/>
        <v>33.82352941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 t="s">
        <v>104</v>
      </c>
      <c r="Y19" s="2">
        <v>381.0</v>
      </c>
      <c r="Z19" s="2">
        <v>125.0</v>
      </c>
      <c r="AA19" s="2">
        <f t="shared" si="28"/>
        <v>506</v>
      </c>
      <c r="AB19" s="2">
        <f t="shared" si="29"/>
        <v>75.29644269</v>
      </c>
      <c r="AC19" s="2">
        <f t="shared" si="30"/>
        <v>24.70355731</v>
      </c>
      <c r="AD19" s="2"/>
      <c r="AE19" s="2"/>
    </row>
    <row r="20" ht="14.25" customHeight="1">
      <c r="C20" s="2" t="s">
        <v>105</v>
      </c>
      <c r="D20" s="2">
        <v>16.0</v>
      </c>
      <c r="E20" s="2">
        <v>6.0</v>
      </c>
      <c r="F20" s="2">
        <f t="shared" si="25"/>
        <v>22</v>
      </c>
      <c r="G20" s="2">
        <f t="shared" si="26"/>
        <v>72.72727273</v>
      </c>
      <c r="H20" s="2">
        <f t="shared" si="27"/>
        <v>27.27272727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 t="s">
        <v>105</v>
      </c>
      <c r="Y20" s="2">
        <v>384.0</v>
      </c>
      <c r="Z20" s="2">
        <v>99.0</v>
      </c>
      <c r="AA20" s="2">
        <f t="shared" si="28"/>
        <v>483</v>
      </c>
      <c r="AB20" s="2">
        <f t="shared" si="29"/>
        <v>79.50310559</v>
      </c>
      <c r="AC20" s="2">
        <f t="shared" si="30"/>
        <v>20.49689441</v>
      </c>
      <c r="AD20" s="2"/>
      <c r="AE20" s="2"/>
    </row>
    <row r="21" ht="14.25" customHeight="1">
      <c r="C21" s="2" t="s">
        <v>106</v>
      </c>
      <c r="D21" s="2">
        <v>22.0</v>
      </c>
      <c r="E21" s="2">
        <v>4.0</v>
      </c>
      <c r="F21" s="2">
        <f t="shared" si="25"/>
        <v>26</v>
      </c>
      <c r="G21" s="2">
        <f t="shared" si="26"/>
        <v>84.61538462</v>
      </c>
      <c r="H21" s="2">
        <f t="shared" si="27"/>
        <v>15.38461538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 t="s">
        <v>106</v>
      </c>
      <c r="Y21" s="2">
        <v>142.0</v>
      </c>
      <c r="Z21" s="2">
        <v>41.0</v>
      </c>
      <c r="AA21" s="2">
        <f t="shared" si="28"/>
        <v>183</v>
      </c>
      <c r="AB21" s="2">
        <f t="shared" si="29"/>
        <v>77.59562842</v>
      </c>
      <c r="AC21" s="2">
        <f t="shared" si="30"/>
        <v>22.40437158</v>
      </c>
      <c r="AD21" s="2"/>
      <c r="AE21" s="2"/>
    </row>
    <row r="22" ht="14.25" customHeight="1">
      <c r="C22" s="2" t="s">
        <v>107</v>
      </c>
      <c r="D22" s="2">
        <v>22.0</v>
      </c>
      <c r="E22" s="2">
        <v>2.0</v>
      </c>
      <c r="F22" s="2">
        <f t="shared" si="25"/>
        <v>24</v>
      </c>
      <c r="G22" s="2">
        <f t="shared" si="26"/>
        <v>91.66666667</v>
      </c>
      <c r="H22" s="2">
        <f t="shared" si="27"/>
        <v>8.333333333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 t="s">
        <v>107</v>
      </c>
      <c r="Y22" s="2">
        <v>226.0</v>
      </c>
      <c r="Z22" s="2">
        <v>39.0</v>
      </c>
      <c r="AA22" s="2">
        <f t="shared" si="28"/>
        <v>265</v>
      </c>
      <c r="AB22" s="2">
        <f t="shared" si="29"/>
        <v>85.28301887</v>
      </c>
      <c r="AC22" s="2">
        <f t="shared" si="30"/>
        <v>14.71698113</v>
      </c>
      <c r="AD22" s="2"/>
      <c r="AE22" s="2"/>
    </row>
    <row r="23" ht="14.25" customHeight="1">
      <c r="C23" s="2" t="s">
        <v>108</v>
      </c>
      <c r="D23" s="2">
        <v>9.0</v>
      </c>
      <c r="E23" s="2">
        <v>2.0</v>
      </c>
      <c r="F23" s="2">
        <f t="shared" si="25"/>
        <v>11</v>
      </c>
      <c r="G23" s="2">
        <f t="shared" si="26"/>
        <v>81.81818182</v>
      </c>
      <c r="H23" s="2">
        <f t="shared" si="27"/>
        <v>18.18181818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 t="s">
        <v>108</v>
      </c>
      <c r="Y23" s="2">
        <v>239.0</v>
      </c>
      <c r="Z23" s="2">
        <v>58.0</v>
      </c>
      <c r="AA23" s="2">
        <f t="shared" si="28"/>
        <v>297</v>
      </c>
      <c r="AB23" s="2">
        <f t="shared" si="29"/>
        <v>80.47138047</v>
      </c>
      <c r="AC23" s="2">
        <f t="shared" si="30"/>
        <v>19.52861953</v>
      </c>
      <c r="AD23" s="2"/>
      <c r="AE23" s="2"/>
      <c r="AF23" s="2"/>
      <c r="AG23" s="2"/>
    </row>
    <row r="24" ht="14.25" customHeight="1">
      <c r="B24" s="2"/>
      <c r="C24" s="2" t="s">
        <v>109</v>
      </c>
      <c r="D24" s="2">
        <v>44.0</v>
      </c>
      <c r="E24" s="2">
        <v>4.0</v>
      </c>
      <c r="F24" s="2">
        <f t="shared" si="25"/>
        <v>48</v>
      </c>
      <c r="G24" s="2">
        <f t="shared" si="26"/>
        <v>91.66666667</v>
      </c>
      <c r="H24" s="2">
        <f t="shared" si="27"/>
        <v>8.333333333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 t="s">
        <v>109</v>
      </c>
      <c r="Y24" s="2">
        <v>290.0</v>
      </c>
      <c r="Z24" s="2">
        <v>67.0</v>
      </c>
      <c r="AA24" s="2">
        <f t="shared" si="28"/>
        <v>357</v>
      </c>
      <c r="AB24" s="2">
        <f t="shared" si="29"/>
        <v>81.232493</v>
      </c>
      <c r="AC24" s="2">
        <f t="shared" si="30"/>
        <v>18.767507</v>
      </c>
      <c r="AD24" s="3"/>
      <c r="AE24" s="2"/>
      <c r="AF24" s="2"/>
      <c r="AG24" s="2"/>
      <c r="AH24" s="2"/>
    </row>
    <row r="25" ht="14.25" customHeight="1">
      <c r="C25" s="2" t="s">
        <v>110</v>
      </c>
      <c r="D25" s="2">
        <v>9.0</v>
      </c>
      <c r="E25" s="2">
        <v>4.0</v>
      </c>
      <c r="F25" s="2">
        <f t="shared" si="25"/>
        <v>13</v>
      </c>
      <c r="G25" s="2">
        <f t="shared" si="26"/>
        <v>69.23076923</v>
      </c>
      <c r="H25" s="2">
        <f t="shared" si="27"/>
        <v>30.76923077</v>
      </c>
      <c r="I25" s="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s">
        <v>110</v>
      </c>
      <c r="Y25" s="2">
        <v>291.0</v>
      </c>
      <c r="Z25" s="2">
        <v>57.0</v>
      </c>
      <c r="AA25" s="2">
        <f t="shared" si="28"/>
        <v>348</v>
      </c>
      <c r="AB25" s="2">
        <f t="shared" si="29"/>
        <v>83.62068966</v>
      </c>
      <c r="AC25" s="2">
        <f t="shared" si="30"/>
        <v>16.37931034</v>
      </c>
      <c r="AD25" s="2"/>
      <c r="AE25" s="2"/>
      <c r="AF25" s="2"/>
      <c r="AG25" s="2"/>
      <c r="AH25" s="2"/>
    </row>
    <row r="26" ht="14.25" customHeight="1">
      <c r="C26" s="2" t="s">
        <v>111</v>
      </c>
      <c r="D26" s="2">
        <v>21.0</v>
      </c>
      <c r="E26" s="2">
        <v>5.0</v>
      </c>
      <c r="F26" s="2">
        <f t="shared" si="25"/>
        <v>26</v>
      </c>
      <c r="G26" s="2">
        <f t="shared" si="26"/>
        <v>80.76923077</v>
      </c>
      <c r="H26" s="2">
        <f t="shared" si="27"/>
        <v>19.23076923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 t="s">
        <v>111</v>
      </c>
      <c r="Y26" s="2">
        <v>270.0</v>
      </c>
      <c r="Z26" s="2">
        <v>62.0</v>
      </c>
      <c r="AA26" s="2">
        <f t="shared" si="28"/>
        <v>332</v>
      </c>
      <c r="AB26" s="2">
        <f t="shared" si="29"/>
        <v>81.3253012</v>
      </c>
      <c r="AC26" s="2">
        <f t="shared" si="30"/>
        <v>18.6746988</v>
      </c>
      <c r="AD26" s="2"/>
      <c r="AE26" s="2"/>
    </row>
    <row r="27" ht="14.25" customHeight="1">
      <c r="C27" s="2" t="s">
        <v>112</v>
      </c>
      <c r="D27" s="2">
        <v>10.0</v>
      </c>
      <c r="E27" s="2">
        <v>2.0</v>
      </c>
      <c r="F27" s="2">
        <f t="shared" si="25"/>
        <v>12</v>
      </c>
      <c r="G27" s="2">
        <f t="shared" si="26"/>
        <v>83.33333333</v>
      </c>
      <c r="H27" s="2">
        <f t="shared" si="27"/>
        <v>16.66666667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 t="s">
        <v>112</v>
      </c>
      <c r="Y27" s="2">
        <v>151.0</v>
      </c>
      <c r="Z27" s="2">
        <v>25.0</v>
      </c>
      <c r="AA27" s="2">
        <f t="shared" si="28"/>
        <v>176</v>
      </c>
      <c r="AB27" s="2">
        <f t="shared" si="29"/>
        <v>85.79545455</v>
      </c>
      <c r="AC27" s="2">
        <f t="shared" si="30"/>
        <v>14.20454545</v>
      </c>
      <c r="AD27" s="2"/>
      <c r="AE27" s="2"/>
    </row>
    <row r="28" ht="14.25" customHeight="1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14.25" customHeight="1">
      <c r="A29" s="4" t="s">
        <v>20</v>
      </c>
      <c r="B29" s="4" t="s">
        <v>14</v>
      </c>
      <c r="C29" s="2" t="s">
        <v>100</v>
      </c>
      <c r="D29" s="2">
        <v>47.0</v>
      </c>
      <c r="E29" s="2">
        <v>21.0</v>
      </c>
      <c r="F29" s="2">
        <f t="shared" ref="F29:F40" si="37">SUM(D29:E29)</f>
        <v>68</v>
      </c>
      <c r="G29" s="2">
        <f t="shared" ref="G29:G40" si="38">(D29*100)/F29</f>
        <v>69.11764706</v>
      </c>
      <c r="H29" s="2">
        <f t="shared" ref="H29:H40" si="39">(E29*100)/F29</f>
        <v>30.88235294</v>
      </c>
      <c r="I29" s="2">
        <f t="shared" ref="I29:J29" si="31">SUM(D29:D40)</f>
        <v>345</v>
      </c>
      <c r="J29" s="2">
        <f t="shared" si="31"/>
        <v>143</v>
      </c>
      <c r="K29" s="2">
        <f t="shared" ref="K29:L29" si="32">AVERAGE(G29:G40)</f>
        <v>72.17047945</v>
      </c>
      <c r="L29" s="2">
        <f t="shared" si="32"/>
        <v>27.82952055</v>
      </c>
      <c r="M29" s="2">
        <f t="shared" ref="M29:N29" si="33">I29/12</f>
        <v>28.75</v>
      </c>
      <c r="N29" s="2">
        <f t="shared" si="33"/>
        <v>11.91666667</v>
      </c>
      <c r="O29" s="2"/>
      <c r="P29" s="2"/>
      <c r="Q29" s="2"/>
      <c r="R29" s="2"/>
      <c r="S29" s="2"/>
      <c r="T29" s="2"/>
      <c r="U29" s="2"/>
      <c r="V29" s="2" t="s">
        <v>26</v>
      </c>
      <c r="W29" s="2" t="s">
        <v>54</v>
      </c>
      <c r="X29" s="2" t="s">
        <v>100</v>
      </c>
      <c r="Y29" s="2">
        <v>1.0</v>
      </c>
      <c r="Z29" s="2">
        <v>0.0</v>
      </c>
      <c r="AA29" s="2">
        <f t="shared" ref="AA29:AA40" si="40">SUM(Y29:Z29)</f>
        <v>1</v>
      </c>
      <c r="AB29" s="2">
        <f t="shared" ref="AB29:AB40" si="41">(Y29*100)/AA29</f>
        <v>100</v>
      </c>
      <c r="AC29" s="2">
        <f t="shared" ref="AC29:AC40" si="42">(Z29*100)/AA29</f>
        <v>0</v>
      </c>
      <c r="AD29" s="2">
        <f t="shared" ref="AD29:AE29" si="34">SUM(Y29:Y40)</f>
        <v>662</v>
      </c>
      <c r="AE29" s="2">
        <f t="shared" si="34"/>
        <v>132</v>
      </c>
      <c r="AF29" s="2">
        <f t="shared" ref="AF29:AG29" si="35">AVERAGE(AB29:AB40)</f>
        <v>82.16969153</v>
      </c>
      <c r="AG29" s="2">
        <f t="shared" si="35"/>
        <v>17.83030847</v>
      </c>
      <c r="AH29" s="2">
        <f t="shared" ref="AH29:AI29" si="36">AD29/12</f>
        <v>55.16666667</v>
      </c>
      <c r="AI29" s="2">
        <f t="shared" si="36"/>
        <v>11</v>
      </c>
    </row>
    <row r="30" ht="14.25" customHeight="1">
      <c r="C30" s="2" t="s">
        <v>101</v>
      </c>
      <c r="D30" s="2">
        <v>14.0</v>
      </c>
      <c r="E30" s="2">
        <v>9.0</v>
      </c>
      <c r="F30" s="2">
        <f t="shared" si="37"/>
        <v>23</v>
      </c>
      <c r="G30" s="2">
        <f t="shared" si="38"/>
        <v>60.86956522</v>
      </c>
      <c r="H30" s="2">
        <f t="shared" si="39"/>
        <v>39.13043478</v>
      </c>
      <c r="I30" s="3" t="s">
        <v>99</v>
      </c>
      <c r="J30" s="2">
        <f>I29/J29</f>
        <v>2.412587413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 t="s">
        <v>101</v>
      </c>
      <c r="Y30" s="2">
        <v>67.0</v>
      </c>
      <c r="Z30" s="2">
        <v>20.0</v>
      </c>
      <c r="AA30" s="2">
        <f t="shared" si="40"/>
        <v>87</v>
      </c>
      <c r="AB30" s="2">
        <f t="shared" si="41"/>
        <v>77.01149425</v>
      </c>
      <c r="AC30" s="2">
        <f t="shared" si="42"/>
        <v>22.98850575</v>
      </c>
      <c r="AD30" s="3" t="s">
        <v>99</v>
      </c>
      <c r="AE30" s="2">
        <f>AD29/AE29</f>
        <v>5.015151515</v>
      </c>
    </row>
    <row r="31" ht="14.25" customHeight="1">
      <c r="C31" s="2" t="s">
        <v>103</v>
      </c>
      <c r="D31" s="2">
        <v>31.0</v>
      </c>
      <c r="E31" s="2">
        <v>9.0</v>
      </c>
      <c r="F31" s="2">
        <f t="shared" si="37"/>
        <v>40</v>
      </c>
      <c r="G31" s="2">
        <f t="shared" si="38"/>
        <v>77.5</v>
      </c>
      <c r="H31" s="2">
        <f t="shared" si="39"/>
        <v>22.5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 t="s">
        <v>103</v>
      </c>
      <c r="Y31" s="2">
        <v>95.0</v>
      </c>
      <c r="Z31" s="2">
        <v>20.0</v>
      </c>
      <c r="AA31" s="2">
        <f t="shared" si="40"/>
        <v>115</v>
      </c>
      <c r="AB31" s="2">
        <f t="shared" si="41"/>
        <v>82.60869565</v>
      </c>
      <c r="AC31" s="2">
        <f t="shared" si="42"/>
        <v>17.39130435</v>
      </c>
    </row>
    <row r="32" ht="14.25" customHeight="1">
      <c r="C32" s="2" t="s">
        <v>104</v>
      </c>
      <c r="D32" s="2">
        <v>42.0</v>
      </c>
      <c r="E32" s="2">
        <v>20.0</v>
      </c>
      <c r="F32" s="2">
        <f t="shared" si="37"/>
        <v>62</v>
      </c>
      <c r="G32" s="2">
        <f t="shared" si="38"/>
        <v>67.74193548</v>
      </c>
      <c r="H32" s="2">
        <f t="shared" si="39"/>
        <v>32.25806452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 t="s">
        <v>104</v>
      </c>
      <c r="Y32" s="2">
        <v>52.0</v>
      </c>
      <c r="Z32" s="2">
        <v>15.0</v>
      </c>
      <c r="AA32" s="2">
        <f t="shared" si="40"/>
        <v>67</v>
      </c>
      <c r="AB32" s="2">
        <f t="shared" si="41"/>
        <v>77.6119403</v>
      </c>
      <c r="AC32" s="2">
        <f t="shared" si="42"/>
        <v>22.3880597</v>
      </c>
    </row>
    <row r="33" ht="14.25" customHeight="1">
      <c r="C33" s="2" t="s">
        <v>105</v>
      </c>
      <c r="D33" s="2">
        <v>53.0</v>
      </c>
      <c r="E33" s="2">
        <v>31.0</v>
      </c>
      <c r="F33" s="2">
        <f t="shared" si="37"/>
        <v>84</v>
      </c>
      <c r="G33" s="2">
        <f t="shared" si="38"/>
        <v>63.0952381</v>
      </c>
      <c r="H33" s="2">
        <f t="shared" si="39"/>
        <v>36.9047619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 t="s">
        <v>105</v>
      </c>
      <c r="Y33" s="2">
        <v>102.0</v>
      </c>
      <c r="Z33" s="2">
        <v>7.0</v>
      </c>
      <c r="AA33" s="2">
        <f t="shared" si="40"/>
        <v>109</v>
      </c>
      <c r="AB33" s="2">
        <f t="shared" si="41"/>
        <v>93.57798165</v>
      </c>
      <c r="AC33" s="2">
        <f t="shared" si="42"/>
        <v>6.422018349</v>
      </c>
    </row>
    <row r="34" ht="14.25" customHeight="1">
      <c r="C34" s="2" t="s">
        <v>106</v>
      </c>
      <c r="D34" s="2">
        <v>30.0</v>
      </c>
      <c r="E34" s="2">
        <v>12.0</v>
      </c>
      <c r="F34" s="2">
        <f t="shared" si="37"/>
        <v>42</v>
      </c>
      <c r="G34" s="2">
        <f t="shared" si="38"/>
        <v>71.42857143</v>
      </c>
      <c r="H34" s="2">
        <f t="shared" si="39"/>
        <v>28.57142857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 t="s">
        <v>106</v>
      </c>
      <c r="Y34" s="2">
        <v>13.0</v>
      </c>
      <c r="Z34" s="2">
        <v>4.0</v>
      </c>
      <c r="AA34" s="2">
        <f t="shared" si="40"/>
        <v>17</v>
      </c>
      <c r="AB34" s="2">
        <f t="shared" si="41"/>
        <v>76.47058824</v>
      </c>
      <c r="AC34" s="2">
        <f t="shared" si="42"/>
        <v>23.52941176</v>
      </c>
    </row>
    <row r="35" ht="14.25" customHeight="1">
      <c r="C35" s="2" t="s">
        <v>107</v>
      </c>
      <c r="D35" s="2">
        <v>25.0</v>
      </c>
      <c r="E35" s="2">
        <v>6.0</v>
      </c>
      <c r="F35" s="2">
        <f t="shared" si="37"/>
        <v>31</v>
      </c>
      <c r="G35" s="2">
        <f t="shared" si="38"/>
        <v>80.64516129</v>
      </c>
      <c r="H35" s="2">
        <f t="shared" si="39"/>
        <v>19.35483871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 t="s">
        <v>107</v>
      </c>
      <c r="Y35" s="2">
        <v>2.0</v>
      </c>
      <c r="Z35" s="2">
        <v>1.0</v>
      </c>
      <c r="AA35" s="2">
        <f t="shared" si="40"/>
        <v>3</v>
      </c>
      <c r="AB35" s="2">
        <f t="shared" si="41"/>
        <v>66.66666667</v>
      </c>
      <c r="AC35" s="2">
        <f t="shared" si="42"/>
        <v>33.33333333</v>
      </c>
    </row>
    <row r="36" ht="14.25" customHeight="1">
      <c r="C36" s="2" t="s">
        <v>108</v>
      </c>
      <c r="D36" s="2">
        <v>25.0</v>
      </c>
      <c r="E36" s="2">
        <v>8.0</v>
      </c>
      <c r="F36" s="2">
        <f t="shared" si="37"/>
        <v>33</v>
      </c>
      <c r="G36" s="2">
        <f t="shared" si="38"/>
        <v>75.75757576</v>
      </c>
      <c r="H36" s="2">
        <f t="shared" si="39"/>
        <v>24.24242424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 t="s">
        <v>108</v>
      </c>
      <c r="Y36" s="2">
        <v>56.0</v>
      </c>
      <c r="Z36" s="2">
        <v>19.0</v>
      </c>
      <c r="AA36" s="2">
        <f t="shared" si="40"/>
        <v>75</v>
      </c>
      <c r="AB36" s="2">
        <f t="shared" si="41"/>
        <v>74.66666667</v>
      </c>
      <c r="AC36" s="2">
        <f t="shared" si="42"/>
        <v>25.33333333</v>
      </c>
    </row>
    <row r="37" ht="14.25" customHeight="1">
      <c r="C37" s="2" t="s">
        <v>109</v>
      </c>
      <c r="D37" s="2">
        <v>11.0</v>
      </c>
      <c r="E37" s="2">
        <v>4.0</v>
      </c>
      <c r="F37" s="2">
        <f t="shared" si="37"/>
        <v>15</v>
      </c>
      <c r="G37" s="2">
        <f t="shared" si="38"/>
        <v>73.33333333</v>
      </c>
      <c r="H37" s="2">
        <f t="shared" si="39"/>
        <v>26.66666667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 t="s">
        <v>109</v>
      </c>
      <c r="Y37" s="2">
        <v>98.0</v>
      </c>
      <c r="Z37" s="2">
        <v>19.0</v>
      </c>
      <c r="AA37" s="2">
        <f t="shared" si="40"/>
        <v>117</v>
      </c>
      <c r="AB37" s="2">
        <f t="shared" si="41"/>
        <v>83.76068376</v>
      </c>
      <c r="AC37" s="2">
        <f t="shared" si="42"/>
        <v>16.23931624</v>
      </c>
    </row>
    <row r="38" ht="14.25" customHeight="1">
      <c r="C38" s="2" t="s">
        <v>110</v>
      </c>
      <c r="D38" s="2">
        <v>23.0</v>
      </c>
      <c r="E38" s="2">
        <v>10.0</v>
      </c>
      <c r="F38" s="2">
        <f t="shared" si="37"/>
        <v>33</v>
      </c>
      <c r="G38" s="2">
        <f t="shared" si="38"/>
        <v>69.6969697</v>
      </c>
      <c r="H38" s="2">
        <f t="shared" si="39"/>
        <v>30.3030303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 t="s">
        <v>110</v>
      </c>
      <c r="Y38" s="2">
        <v>57.0</v>
      </c>
      <c r="Z38" s="2">
        <v>13.0</v>
      </c>
      <c r="AA38" s="2">
        <f t="shared" si="40"/>
        <v>70</v>
      </c>
      <c r="AB38" s="2">
        <f t="shared" si="41"/>
        <v>81.42857143</v>
      </c>
      <c r="AC38" s="2">
        <f t="shared" si="42"/>
        <v>18.57142857</v>
      </c>
    </row>
    <row r="39" ht="14.25" customHeight="1">
      <c r="C39" s="2" t="s">
        <v>111</v>
      </c>
      <c r="D39" s="2">
        <v>31.0</v>
      </c>
      <c r="E39" s="2">
        <v>10.0</v>
      </c>
      <c r="F39" s="2">
        <f t="shared" si="37"/>
        <v>41</v>
      </c>
      <c r="G39" s="2">
        <f t="shared" si="38"/>
        <v>75.6097561</v>
      </c>
      <c r="H39" s="2">
        <f t="shared" si="39"/>
        <v>24.3902439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 t="s">
        <v>111</v>
      </c>
      <c r="Y39" s="2">
        <v>95.0</v>
      </c>
      <c r="Z39" s="2">
        <v>8.0</v>
      </c>
      <c r="AA39" s="2">
        <f t="shared" si="40"/>
        <v>103</v>
      </c>
      <c r="AB39" s="2">
        <f t="shared" si="41"/>
        <v>92.23300971</v>
      </c>
      <c r="AC39" s="2">
        <f t="shared" si="42"/>
        <v>7.766990291</v>
      </c>
    </row>
    <row r="40" ht="14.25" customHeight="1">
      <c r="C40" s="2" t="s">
        <v>112</v>
      </c>
      <c r="D40" s="2">
        <v>13.0</v>
      </c>
      <c r="E40" s="2">
        <v>3.0</v>
      </c>
      <c r="F40" s="2">
        <f t="shared" si="37"/>
        <v>16</v>
      </c>
      <c r="G40" s="2">
        <f t="shared" si="38"/>
        <v>81.25</v>
      </c>
      <c r="H40" s="2">
        <f t="shared" si="39"/>
        <v>18.75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 t="s">
        <v>112</v>
      </c>
      <c r="Y40" s="2">
        <v>24.0</v>
      </c>
      <c r="Z40" s="2">
        <v>6.0</v>
      </c>
      <c r="AA40" s="2">
        <f t="shared" si="40"/>
        <v>30</v>
      </c>
      <c r="AB40" s="2">
        <f t="shared" si="41"/>
        <v>80</v>
      </c>
      <c r="AC40" s="2">
        <f t="shared" si="42"/>
        <v>20</v>
      </c>
    </row>
    <row r="41" ht="14.25" customHeight="1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14.25" customHeight="1">
      <c r="B42" s="4" t="s">
        <v>114</v>
      </c>
      <c r="C42" s="2" t="s">
        <v>100</v>
      </c>
      <c r="D42" s="2">
        <v>6.0</v>
      </c>
      <c r="E42" s="2">
        <v>2.0</v>
      </c>
      <c r="F42" s="2">
        <f t="shared" ref="F42:F53" si="49">SUM(D42:E42)</f>
        <v>8</v>
      </c>
      <c r="G42" s="2">
        <f t="shared" ref="G42:G53" si="50">(D42*100)/F42</f>
        <v>75</v>
      </c>
      <c r="H42" s="2">
        <f t="shared" ref="H42:H53" si="51">(E42*100)/F42</f>
        <v>25</v>
      </c>
      <c r="I42" s="2">
        <f t="shared" ref="I42:J42" si="43">SUM(D42:D53)</f>
        <v>44</v>
      </c>
      <c r="J42" s="2">
        <f t="shared" si="43"/>
        <v>25</v>
      </c>
      <c r="K42" s="2">
        <f t="shared" ref="K42:L42" si="44">AVERAGE(G42:G53)</f>
        <v>56.72619048</v>
      </c>
      <c r="L42" s="2">
        <f t="shared" si="44"/>
        <v>43.27380952</v>
      </c>
      <c r="M42" s="2">
        <f t="shared" ref="M42:N42" si="45">I42/12</f>
        <v>3.666666667</v>
      </c>
      <c r="N42" s="2">
        <f t="shared" si="45"/>
        <v>2.083333333</v>
      </c>
      <c r="O42" s="2"/>
      <c r="P42" s="2"/>
      <c r="Q42" s="2"/>
      <c r="R42" s="2"/>
      <c r="S42" s="2"/>
      <c r="T42" s="2"/>
      <c r="U42" s="2"/>
      <c r="V42" s="2" t="s">
        <v>26</v>
      </c>
      <c r="W42" s="2" t="s">
        <v>15</v>
      </c>
      <c r="X42" s="2" t="s">
        <v>100</v>
      </c>
      <c r="Y42" s="2">
        <v>11.0</v>
      </c>
      <c r="Z42" s="2">
        <v>2.0</v>
      </c>
      <c r="AA42" s="2">
        <f t="shared" ref="AA42:AA53" si="52">SUM(Y42:Z42)</f>
        <v>13</v>
      </c>
      <c r="AB42" s="2">
        <f t="shared" ref="AB42:AB53" si="53">(Y42*100)/AA42</f>
        <v>84.61538462</v>
      </c>
      <c r="AC42" s="2">
        <f t="shared" ref="AC42:AC53" si="54">(Z42*100)/AA42</f>
        <v>15.38461538</v>
      </c>
      <c r="AD42" s="2">
        <f t="shared" ref="AD42:AE42" si="46">SUM(Y42:Y53)</f>
        <v>429</v>
      </c>
      <c r="AE42" s="2">
        <f t="shared" si="46"/>
        <v>90</v>
      </c>
      <c r="AF42" s="2">
        <f t="shared" ref="AF42:AG42" si="47">AVERAGE(AB42:AB53)</f>
        <v>81.66449778</v>
      </c>
      <c r="AG42" s="2">
        <f t="shared" si="47"/>
        <v>18.33550222</v>
      </c>
      <c r="AH42" s="2">
        <f t="shared" ref="AH42:AI42" si="48">AD42/12</f>
        <v>35.75</v>
      </c>
      <c r="AI42" s="2">
        <f t="shared" si="48"/>
        <v>7.5</v>
      </c>
    </row>
    <row r="43" ht="14.25" customHeight="1">
      <c r="A43" s="4" t="s">
        <v>20</v>
      </c>
      <c r="C43" s="2" t="s">
        <v>101</v>
      </c>
      <c r="D43" s="2">
        <v>0.0</v>
      </c>
      <c r="E43" s="2">
        <v>1.0</v>
      </c>
      <c r="F43" s="2">
        <f t="shared" si="49"/>
        <v>1</v>
      </c>
      <c r="G43" s="2">
        <f t="shared" si="50"/>
        <v>0</v>
      </c>
      <c r="H43" s="2">
        <f t="shared" si="51"/>
        <v>100</v>
      </c>
      <c r="I43" s="3" t="s">
        <v>99</v>
      </c>
      <c r="J43" s="2">
        <f>I42/J42</f>
        <v>1.76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 t="s">
        <v>101</v>
      </c>
      <c r="Y43" s="2">
        <v>77.0</v>
      </c>
      <c r="Z43" s="2">
        <v>16.0</v>
      </c>
      <c r="AA43" s="2">
        <f t="shared" si="52"/>
        <v>93</v>
      </c>
      <c r="AB43" s="2">
        <f t="shared" si="53"/>
        <v>82.79569892</v>
      </c>
      <c r="AC43" s="2">
        <f t="shared" si="54"/>
        <v>17.20430108</v>
      </c>
      <c r="AD43" s="3" t="s">
        <v>99</v>
      </c>
      <c r="AE43" s="2">
        <f>AD42/AE42</f>
        <v>4.766666667</v>
      </c>
    </row>
    <row r="44" ht="14.25" customHeight="1">
      <c r="C44" s="2" t="s">
        <v>103</v>
      </c>
      <c r="D44" s="2">
        <v>7.0</v>
      </c>
      <c r="E44" s="2">
        <v>3.0</v>
      </c>
      <c r="F44" s="2">
        <f t="shared" si="49"/>
        <v>10</v>
      </c>
      <c r="G44" s="2">
        <f t="shared" si="50"/>
        <v>70</v>
      </c>
      <c r="H44" s="2">
        <f t="shared" si="51"/>
        <v>30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 t="s">
        <v>103</v>
      </c>
      <c r="Y44" s="2">
        <v>18.0</v>
      </c>
      <c r="Z44" s="2">
        <v>2.0</v>
      </c>
      <c r="AA44" s="2">
        <f t="shared" si="52"/>
        <v>20</v>
      </c>
      <c r="AB44" s="2">
        <f t="shared" si="53"/>
        <v>90</v>
      </c>
      <c r="AC44" s="2">
        <f t="shared" si="54"/>
        <v>10</v>
      </c>
    </row>
    <row r="45" ht="14.25" customHeight="1">
      <c r="C45" s="2" t="s">
        <v>104</v>
      </c>
      <c r="D45" s="2">
        <v>1.0</v>
      </c>
      <c r="E45" s="2">
        <v>1.0</v>
      </c>
      <c r="F45" s="2">
        <f t="shared" si="49"/>
        <v>2</v>
      </c>
      <c r="G45" s="2">
        <f t="shared" si="50"/>
        <v>50</v>
      </c>
      <c r="H45" s="2">
        <f t="shared" si="51"/>
        <v>50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 t="s">
        <v>104</v>
      </c>
      <c r="Y45" s="2">
        <v>13.0</v>
      </c>
      <c r="Z45" s="2">
        <v>4.0</v>
      </c>
      <c r="AA45" s="2">
        <f t="shared" si="52"/>
        <v>17</v>
      </c>
      <c r="AB45" s="2">
        <f t="shared" si="53"/>
        <v>76.47058824</v>
      </c>
      <c r="AC45" s="2">
        <f t="shared" si="54"/>
        <v>23.52941176</v>
      </c>
    </row>
    <row r="46" ht="14.25" customHeight="1">
      <c r="C46" s="2" t="s">
        <v>105</v>
      </c>
      <c r="D46" s="2">
        <v>2.0</v>
      </c>
      <c r="E46" s="2">
        <v>3.0</v>
      </c>
      <c r="F46" s="2">
        <f t="shared" si="49"/>
        <v>5</v>
      </c>
      <c r="G46" s="2">
        <f t="shared" si="50"/>
        <v>40</v>
      </c>
      <c r="H46" s="2">
        <f t="shared" si="51"/>
        <v>60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 t="s">
        <v>105</v>
      </c>
      <c r="Y46" s="2">
        <v>80.0</v>
      </c>
      <c r="Z46" s="2">
        <v>18.0</v>
      </c>
      <c r="AA46" s="2">
        <f t="shared" si="52"/>
        <v>98</v>
      </c>
      <c r="AB46" s="2">
        <f t="shared" si="53"/>
        <v>81.63265306</v>
      </c>
      <c r="AC46" s="2">
        <f t="shared" si="54"/>
        <v>18.36734694</v>
      </c>
    </row>
    <row r="47" ht="14.25" customHeight="1">
      <c r="C47" s="2" t="s">
        <v>106</v>
      </c>
      <c r="D47" s="2">
        <v>1.0</v>
      </c>
      <c r="E47" s="2">
        <v>3.0</v>
      </c>
      <c r="F47" s="2">
        <f t="shared" si="49"/>
        <v>4</v>
      </c>
      <c r="G47" s="2">
        <f t="shared" si="50"/>
        <v>25</v>
      </c>
      <c r="H47" s="2">
        <f t="shared" si="51"/>
        <v>75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 t="s">
        <v>106</v>
      </c>
      <c r="Y47" s="2">
        <v>15.0</v>
      </c>
      <c r="Z47" s="2">
        <v>3.0</v>
      </c>
      <c r="AA47" s="2">
        <f t="shared" si="52"/>
        <v>18</v>
      </c>
      <c r="AB47" s="2">
        <f t="shared" si="53"/>
        <v>83.33333333</v>
      </c>
      <c r="AC47" s="2">
        <f t="shared" si="54"/>
        <v>16.66666667</v>
      </c>
    </row>
    <row r="48" ht="14.25" customHeight="1">
      <c r="C48" s="2" t="s">
        <v>107</v>
      </c>
      <c r="D48" s="2">
        <v>6.0</v>
      </c>
      <c r="E48" s="2">
        <v>1.0</v>
      </c>
      <c r="F48" s="2">
        <f t="shared" si="49"/>
        <v>7</v>
      </c>
      <c r="G48" s="2">
        <f t="shared" si="50"/>
        <v>85.71428571</v>
      </c>
      <c r="H48" s="2">
        <f t="shared" si="51"/>
        <v>14.28571429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 t="s">
        <v>107</v>
      </c>
      <c r="Y48" s="2">
        <v>13.0</v>
      </c>
      <c r="Z48" s="2">
        <v>2.0</v>
      </c>
      <c r="AA48" s="2">
        <f t="shared" si="52"/>
        <v>15</v>
      </c>
      <c r="AB48" s="2">
        <f t="shared" si="53"/>
        <v>86.66666667</v>
      </c>
      <c r="AC48" s="2">
        <f t="shared" si="54"/>
        <v>13.33333333</v>
      </c>
    </row>
    <row r="49" ht="14.25" customHeight="1">
      <c r="C49" s="2" t="s">
        <v>108</v>
      </c>
      <c r="D49" s="2">
        <v>5.0</v>
      </c>
      <c r="E49" s="2">
        <v>1.0</v>
      </c>
      <c r="F49" s="2">
        <f t="shared" si="49"/>
        <v>6</v>
      </c>
      <c r="G49" s="2">
        <f t="shared" si="50"/>
        <v>83.33333333</v>
      </c>
      <c r="H49" s="2">
        <f t="shared" si="51"/>
        <v>16.66666667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 t="s">
        <v>108</v>
      </c>
      <c r="Y49" s="2">
        <v>68.0</v>
      </c>
      <c r="Z49" s="2">
        <v>16.0</v>
      </c>
      <c r="AA49" s="2">
        <f t="shared" si="52"/>
        <v>84</v>
      </c>
      <c r="AB49" s="2">
        <f t="shared" si="53"/>
        <v>80.95238095</v>
      </c>
      <c r="AC49" s="2">
        <f t="shared" si="54"/>
        <v>19.04761905</v>
      </c>
    </row>
    <row r="50" ht="14.25" customHeight="1">
      <c r="C50" s="2" t="s">
        <v>109</v>
      </c>
      <c r="D50" s="2">
        <v>7.0</v>
      </c>
      <c r="E50" s="2">
        <v>5.0</v>
      </c>
      <c r="F50" s="2">
        <f t="shared" si="49"/>
        <v>12</v>
      </c>
      <c r="G50" s="2">
        <f t="shared" si="50"/>
        <v>58.33333333</v>
      </c>
      <c r="H50" s="2">
        <f t="shared" si="51"/>
        <v>41.66666667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 t="s">
        <v>109</v>
      </c>
      <c r="Y50" s="2">
        <v>22.0</v>
      </c>
      <c r="Z50" s="2">
        <v>9.0</v>
      </c>
      <c r="AA50" s="2">
        <f t="shared" si="52"/>
        <v>31</v>
      </c>
      <c r="AB50" s="2">
        <f t="shared" si="53"/>
        <v>70.96774194</v>
      </c>
      <c r="AC50" s="2">
        <f t="shared" si="54"/>
        <v>29.03225806</v>
      </c>
    </row>
    <row r="51" ht="14.25" customHeight="1">
      <c r="C51" s="2" t="s">
        <v>110</v>
      </c>
      <c r="D51" s="2">
        <v>3.0</v>
      </c>
      <c r="E51" s="2">
        <v>2.0</v>
      </c>
      <c r="F51" s="2">
        <f t="shared" si="49"/>
        <v>5</v>
      </c>
      <c r="G51" s="2">
        <f t="shared" si="50"/>
        <v>60</v>
      </c>
      <c r="H51" s="2">
        <f t="shared" si="51"/>
        <v>40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 t="s">
        <v>110</v>
      </c>
      <c r="Y51" s="2">
        <v>10.0</v>
      </c>
      <c r="Z51" s="2">
        <v>6.0</v>
      </c>
      <c r="AA51" s="2">
        <f t="shared" si="52"/>
        <v>16</v>
      </c>
      <c r="AB51" s="2">
        <f t="shared" si="53"/>
        <v>62.5</v>
      </c>
      <c r="AC51" s="2">
        <f t="shared" si="54"/>
        <v>37.5</v>
      </c>
    </row>
    <row r="52" ht="14.25" customHeight="1">
      <c r="C52" s="2" t="s">
        <v>111</v>
      </c>
      <c r="D52" s="2">
        <v>4.0</v>
      </c>
      <c r="E52" s="2">
        <v>2.0</v>
      </c>
      <c r="F52" s="2">
        <f t="shared" si="49"/>
        <v>6</v>
      </c>
      <c r="G52" s="2">
        <f t="shared" si="50"/>
        <v>66.66666667</v>
      </c>
      <c r="H52" s="2">
        <f t="shared" si="51"/>
        <v>33.33333333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 t="s">
        <v>111</v>
      </c>
      <c r="Y52" s="2">
        <v>82.0</v>
      </c>
      <c r="Z52" s="2">
        <v>10.0</v>
      </c>
      <c r="AA52" s="2">
        <f t="shared" si="52"/>
        <v>92</v>
      </c>
      <c r="AB52" s="2">
        <f t="shared" si="53"/>
        <v>89.13043478</v>
      </c>
      <c r="AC52" s="2">
        <f t="shared" si="54"/>
        <v>10.86956522</v>
      </c>
    </row>
    <row r="53" ht="14.25" customHeight="1">
      <c r="C53" s="2" t="s">
        <v>112</v>
      </c>
      <c r="D53" s="2">
        <v>2.0</v>
      </c>
      <c r="E53" s="2">
        <v>1.0</v>
      </c>
      <c r="F53" s="2">
        <f t="shared" si="49"/>
        <v>3</v>
      </c>
      <c r="G53" s="2">
        <f t="shared" si="50"/>
        <v>66.66666667</v>
      </c>
      <c r="H53" s="2">
        <f t="shared" si="51"/>
        <v>33.33333333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 t="s">
        <v>112</v>
      </c>
      <c r="Y53" s="2">
        <v>20.0</v>
      </c>
      <c r="Z53" s="2">
        <v>2.0</v>
      </c>
      <c r="AA53" s="2">
        <f t="shared" si="52"/>
        <v>22</v>
      </c>
      <c r="AB53" s="2">
        <f t="shared" si="53"/>
        <v>90.90909091</v>
      </c>
      <c r="AC53" s="2">
        <f t="shared" si="54"/>
        <v>9.090909091</v>
      </c>
    </row>
    <row r="54" ht="14.25" customHeight="1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14.25" customHeight="1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 t="s">
        <v>26</v>
      </c>
      <c r="W55" s="2" t="s">
        <v>53</v>
      </c>
      <c r="X55" s="2" t="s">
        <v>100</v>
      </c>
      <c r="Y55" s="2">
        <v>35.0</v>
      </c>
      <c r="Z55" s="2">
        <v>6.0</v>
      </c>
      <c r="AA55" s="2">
        <f t="shared" ref="AA55:AA66" si="58">SUM(Y55:Z55)</f>
        <v>41</v>
      </c>
      <c r="AB55" s="2">
        <f t="shared" ref="AB55:AB66" si="59">(Y55*100)/AA55</f>
        <v>85.36585366</v>
      </c>
      <c r="AC55" s="2">
        <f t="shared" ref="AC55:AC66" si="60">(Z55*100)/AA55</f>
        <v>14.63414634</v>
      </c>
      <c r="AD55" s="2">
        <f t="shared" ref="AD55:AE55" si="55">SUM(Y55:Y66)</f>
        <v>700</v>
      </c>
      <c r="AE55" s="2">
        <f t="shared" si="55"/>
        <v>116</v>
      </c>
      <c r="AF55" s="2">
        <f t="shared" ref="AF55:AG55" si="56">AVERAGE(AB55:AB66)</f>
        <v>87.40791777</v>
      </c>
      <c r="AG55" s="2">
        <f t="shared" si="56"/>
        <v>12.59208223</v>
      </c>
      <c r="AH55" s="2">
        <f t="shared" ref="AH55:AI55" si="57">AD55/12</f>
        <v>58.33333333</v>
      </c>
      <c r="AI55" s="2">
        <f t="shared" si="57"/>
        <v>9.666666667</v>
      </c>
    </row>
    <row r="56" ht="14.25" customHeight="1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 t="s">
        <v>101</v>
      </c>
      <c r="Y56" s="2">
        <v>82.0</v>
      </c>
      <c r="Z56" s="2">
        <v>17.0</v>
      </c>
      <c r="AA56" s="2">
        <f t="shared" si="58"/>
        <v>99</v>
      </c>
      <c r="AB56" s="2">
        <f t="shared" si="59"/>
        <v>82.82828283</v>
      </c>
      <c r="AC56" s="2">
        <f t="shared" si="60"/>
        <v>17.17171717</v>
      </c>
      <c r="AD56" s="3" t="s">
        <v>99</v>
      </c>
      <c r="AE56" s="2">
        <f>AD55/AE55</f>
        <v>6.034482759</v>
      </c>
    </row>
    <row r="57" ht="14.25" customHeight="1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 t="s">
        <v>103</v>
      </c>
      <c r="Y57" s="2">
        <v>65.0</v>
      </c>
      <c r="Z57" s="2">
        <v>6.0</v>
      </c>
      <c r="AA57" s="2">
        <f t="shared" si="58"/>
        <v>71</v>
      </c>
      <c r="AB57" s="2">
        <f t="shared" si="59"/>
        <v>91.54929577</v>
      </c>
      <c r="AC57" s="2">
        <f t="shared" si="60"/>
        <v>8.450704225</v>
      </c>
    </row>
    <row r="58" ht="14.25" customHeight="1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 t="s">
        <v>104</v>
      </c>
      <c r="Y58" s="2">
        <v>32.0</v>
      </c>
      <c r="Z58" s="2">
        <v>2.0</v>
      </c>
      <c r="AA58" s="2">
        <f t="shared" si="58"/>
        <v>34</v>
      </c>
      <c r="AB58" s="2">
        <f t="shared" si="59"/>
        <v>94.11764706</v>
      </c>
      <c r="AC58" s="2">
        <f t="shared" si="60"/>
        <v>5.882352941</v>
      </c>
    </row>
    <row r="59" ht="14.25" customHeight="1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 t="s">
        <v>105</v>
      </c>
      <c r="Y59" s="2">
        <v>109.0</v>
      </c>
      <c r="Z59" s="2">
        <v>26.0</v>
      </c>
      <c r="AA59" s="2">
        <f t="shared" si="58"/>
        <v>135</v>
      </c>
      <c r="AB59" s="2">
        <f t="shared" si="59"/>
        <v>80.74074074</v>
      </c>
      <c r="AC59" s="2">
        <f t="shared" si="60"/>
        <v>19.25925926</v>
      </c>
    </row>
    <row r="60" ht="14.25" customHeight="1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 t="s">
        <v>106</v>
      </c>
      <c r="Y60" s="2">
        <v>28.0</v>
      </c>
      <c r="Z60" s="2">
        <v>1.0</v>
      </c>
      <c r="AA60" s="2">
        <f t="shared" si="58"/>
        <v>29</v>
      </c>
      <c r="AB60" s="2">
        <f t="shared" si="59"/>
        <v>96.55172414</v>
      </c>
      <c r="AC60" s="2">
        <f t="shared" si="60"/>
        <v>3.448275862</v>
      </c>
    </row>
    <row r="61" ht="14.25" customHeight="1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 t="s">
        <v>107</v>
      </c>
      <c r="Y61" s="2">
        <v>34.0</v>
      </c>
      <c r="Z61" s="2">
        <v>5.0</v>
      </c>
      <c r="AA61" s="2">
        <f t="shared" si="58"/>
        <v>39</v>
      </c>
      <c r="AB61" s="2">
        <f t="shared" si="59"/>
        <v>87.17948718</v>
      </c>
      <c r="AC61" s="2">
        <f t="shared" si="60"/>
        <v>12.82051282</v>
      </c>
    </row>
    <row r="62" ht="14.25" customHeight="1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 t="s">
        <v>108</v>
      </c>
      <c r="Y62" s="2">
        <v>79.0</v>
      </c>
      <c r="Z62" s="2">
        <v>12.0</v>
      </c>
      <c r="AA62" s="2">
        <f t="shared" si="58"/>
        <v>91</v>
      </c>
      <c r="AB62" s="2">
        <f t="shared" si="59"/>
        <v>86.81318681</v>
      </c>
      <c r="AC62" s="2">
        <f t="shared" si="60"/>
        <v>13.18681319</v>
      </c>
    </row>
    <row r="63" ht="14.25" customHeight="1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 t="s">
        <v>109</v>
      </c>
      <c r="Y63" s="2">
        <v>65.0</v>
      </c>
      <c r="Z63" s="2">
        <v>11.0</v>
      </c>
      <c r="AA63" s="2">
        <f t="shared" si="58"/>
        <v>76</v>
      </c>
      <c r="AB63" s="2">
        <f t="shared" si="59"/>
        <v>85.52631579</v>
      </c>
      <c r="AC63" s="2">
        <f t="shared" si="60"/>
        <v>14.47368421</v>
      </c>
    </row>
    <row r="64" ht="14.25" customHeight="1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 t="s">
        <v>110</v>
      </c>
      <c r="Y64" s="2">
        <v>24.0</v>
      </c>
      <c r="Z64" s="2">
        <v>2.0</v>
      </c>
      <c r="AA64" s="2">
        <f t="shared" si="58"/>
        <v>26</v>
      </c>
      <c r="AB64" s="2">
        <f t="shared" si="59"/>
        <v>92.30769231</v>
      </c>
      <c r="AC64" s="2">
        <f t="shared" si="60"/>
        <v>7.692307692</v>
      </c>
    </row>
    <row r="65" ht="14.25" customHeight="1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 t="s">
        <v>111</v>
      </c>
      <c r="Y65" s="2">
        <v>113.0</v>
      </c>
      <c r="Z65" s="2">
        <v>20.0</v>
      </c>
      <c r="AA65" s="2">
        <f t="shared" si="58"/>
        <v>133</v>
      </c>
      <c r="AB65" s="2">
        <f t="shared" si="59"/>
        <v>84.96240602</v>
      </c>
      <c r="AC65" s="2">
        <f t="shared" si="60"/>
        <v>15.03759398</v>
      </c>
    </row>
    <row r="66" ht="14.25" customHeight="1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 t="s">
        <v>112</v>
      </c>
      <c r="Y66" s="2">
        <v>34.0</v>
      </c>
      <c r="Z66" s="2">
        <v>8.0</v>
      </c>
      <c r="AA66" s="2">
        <f t="shared" si="58"/>
        <v>42</v>
      </c>
      <c r="AB66" s="2">
        <f t="shared" si="59"/>
        <v>80.95238095</v>
      </c>
      <c r="AC66" s="2">
        <f t="shared" si="60"/>
        <v>19.04761905</v>
      </c>
    </row>
    <row r="67" ht="14.25" customHeight="1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14.25" customHeight="1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14.25" customHeight="1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14.25" customHeight="1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4.25" customHeight="1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4.25" customHeight="1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14.25" customHeight="1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14.25" customHeight="1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4.25" customHeight="1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14.25" customHeight="1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4.25" customHeight="1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14.25" customHeight="1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4.25" customHeight="1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>
      <c r="C1" s="3" t="s">
        <v>115</v>
      </c>
    </row>
    <row r="2" ht="14.25" customHeight="1">
      <c r="C2" s="57" t="s">
        <v>116</v>
      </c>
      <c r="D2" s="57"/>
      <c r="E2" s="57" t="s">
        <v>117</v>
      </c>
    </row>
    <row r="3" ht="14.25" customHeight="1">
      <c r="C3" s="3" t="s">
        <v>20</v>
      </c>
      <c r="D3" s="3" t="s">
        <v>26</v>
      </c>
      <c r="E3" s="3" t="s">
        <v>20</v>
      </c>
      <c r="F3" s="3" t="s">
        <v>26</v>
      </c>
      <c r="G3" s="2"/>
      <c r="H3" s="2"/>
    </row>
    <row r="4" ht="14.25" customHeight="1">
      <c r="A4" s="3" t="s">
        <v>36</v>
      </c>
      <c r="B4" s="3" t="s">
        <v>16</v>
      </c>
      <c r="C4" s="58">
        <v>13.23763955</v>
      </c>
      <c r="D4" s="58">
        <v>16.1944485</v>
      </c>
      <c r="E4" s="58">
        <v>7.589285714</v>
      </c>
      <c r="F4" s="58">
        <v>7.667406582</v>
      </c>
      <c r="G4" s="3"/>
      <c r="H4" s="3"/>
      <c r="I4" s="2"/>
      <c r="J4" s="2"/>
      <c r="K4" s="2"/>
    </row>
    <row r="5" ht="14.25" customHeight="1">
      <c r="A5" s="3"/>
      <c r="B5" s="3" t="s">
        <v>118</v>
      </c>
      <c r="C5" s="2">
        <f>C6*SQRT(4)</f>
        <v>14.18471783</v>
      </c>
      <c r="D5" s="2">
        <f>D6*SQRT(6)</f>
        <v>5.313352385</v>
      </c>
      <c r="E5" s="2">
        <f>E6*SQRT(4)</f>
        <v>5.354386416</v>
      </c>
      <c r="F5" s="2">
        <f>F6*SQRT(6)</f>
        <v>3.689559908</v>
      </c>
      <c r="G5" s="2"/>
      <c r="H5" s="2"/>
      <c r="I5" s="3"/>
      <c r="J5" s="3"/>
      <c r="K5" s="3"/>
    </row>
    <row r="6" ht="14.25" customHeight="1">
      <c r="A6" s="3"/>
      <c r="B6" s="3" t="s">
        <v>119</v>
      </c>
      <c r="C6" s="7">
        <v>7.092358914</v>
      </c>
      <c r="D6" s="7">
        <v>2.169167028</v>
      </c>
      <c r="E6" s="7">
        <v>2.677193208</v>
      </c>
      <c r="F6" s="7">
        <v>1.506256525</v>
      </c>
      <c r="G6" s="2"/>
      <c r="H6" s="2"/>
      <c r="I6" s="3"/>
      <c r="J6" s="3"/>
      <c r="K6" s="3"/>
    </row>
    <row r="7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14.25" customHeight="1">
      <c r="A8" s="3" t="s">
        <v>35</v>
      </c>
      <c r="B8" s="3" t="s">
        <v>16</v>
      </c>
      <c r="C8" s="58">
        <v>24.72633647</v>
      </c>
      <c r="D8" s="58">
        <v>27.34825463</v>
      </c>
      <c r="E8" s="58">
        <v>16.07676566</v>
      </c>
      <c r="F8" s="58">
        <v>27.89715232</v>
      </c>
      <c r="G8" s="3"/>
      <c r="H8" s="3"/>
      <c r="I8" s="2"/>
      <c r="J8" s="2"/>
      <c r="K8" s="3"/>
    </row>
    <row r="9" ht="14.25" customHeight="1">
      <c r="A9" s="2"/>
      <c r="B9" s="3" t="s">
        <v>118</v>
      </c>
      <c r="C9" s="2">
        <f>C10*SQRT(4)</f>
        <v>11.86120415</v>
      </c>
      <c r="D9" s="2">
        <f>D10*SQRT(6)</f>
        <v>11.33726854</v>
      </c>
      <c r="E9" s="2">
        <f>E10*SQRT(4)</f>
        <v>8.159935334</v>
      </c>
      <c r="F9" s="2">
        <f>F10*SQRT(6)</f>
        <v>18.44800918</v>
      </c>
      <c r="G9" s="2"/>
      <c r="H9" s="2"/>
      <c r="I9" s="2"/>
      <c r="J9" s="2"/>
      <c r="K9" s="2"/>
    </row>
    <row r="10" ht="14.25" customHeight="1">
      <c r="A10" s="3"/>
      <c r="B10" s="3" t="s">
        <v>119</v>
      </c>
      <c r="C10" s="7">
        <v>5.930602074</v>
      </c>
      <c r="D10" s="7">
        <v>4.628420502</v>
      </c>
      <c r="E10" s="7">
        <v>4.079967667</v>
      </c>
      <c r="F10" s="7">
        <v>7.531368211</v>
      </c>
      <c r="G10" s="2"/>
      <c r="H10" s="2"/>
      <c r="I10" s="2"/>
      <c r="J10" s="2"/>
      <c r="K10" s="2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4.25" customHeight="1">
      <c r="A12" s="3" t="s">
        <v>41</v>
      </c>
      <c r="B12" s="3" t="s">
        <v>16</v>
      </c>
      <c r="C12" s="58">
        <v>3.492063492</v>
      </c>
      <c r="D12" s="58">
        <v>2.702240497</v>
      </c>
      <c r="E12" s="58">
        <v>12.26361358</v>
      </c>
      <c r="F12" s="58">
        <v>5.318918875</v>
      </c>
      <c r="G12" s="3"/>
      <c r="H12" s="3"/>
      <c r="I12" s="3"/>
      <c r="J12" s="3"/>
      <c r="K12" s="2"/>
    </row>
    <row r="13" ht="14.25" customHeight="1">
      <c r="A13" s="3"/>
      <c r="B13" s="3" t="s">
        <v>118</v>
      </c>
      <c r="C13" s="2">
        <f>C14*SQRT(4)</f>
        <v>5.254903288</v>
      </c>
      <c r="D13" s="2">
        <f>D14*SQRT(6)</f>
        <v>2.696855085</v>
      </c>
      <c r="E13" s="2">
        <f>E14*SQRT(4)</f>
        <v>8.76829321</v>
      </c>
      <c r="F13" s="2">
        <f>F14*SQRT(6)</f>
        <v>3.920736744</v>
      </c>
      <c r="G13" s="2"/>
      <c r="H13" s="2"/>
      <c r="I13" s="3"/>
      <c r="J13" s="3"/>
      <c r="K13" s="2"/>
    </row>
    <row r="14" ht="14.25" customHeight="1">
      <c r="A14" s="2"/>
      <c r="B14" s="3" t="s">
        <v>119</v>
      </c>
      <c r="C14" s="7">
        <v>2.627451644</v>
      </c>
      <c r="D14" s="7">
        <v>1.100986478</v>
      </c>
      <c r="E14" s="7">
        <v>4.384146605</v>
      </c>
      <c r="F14" s="7">
        <v>1.600634073</v>
      </c>
      <c r="G14" s="2"/>
      <c r="H14" s="2"/>
      <c r="I14" s="2"/>
      <c r="J14" s="2"/>
      <c r="K14" s="2"/>
    </row>
    <row r="15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4.25" customHeight="1">
      <c r="A16" s="3" t="s">
        <v>42</v>
      </c>
      <c r="B16" s="3" t="s">
        <v>16</v>
      </c>
      <c r="C16" s="58">
        <v>6.808278867</v>
      </c>
      <c r="D16" s="58">
        <v>10.80429561</v>
      </c>
      <c r="E16" s="58">
        <v>5.395299145</v>
      </c>
      <c r="F16" s="58">
        <v>4.479351169</v>
      </c>
      <c r="G16" s="3"/>
      <c r="H16" s="3"/>
      <c r="I16" s="2"/>
      <c r="J16" s="2"/>
      <c r="K16" s="2"/>
    </row>
    <row r="17" ht="14.25" customHeight="1">
      <c r="A17" s="2"/>
      <c r="B17" s="3" t="s">
        <v>118</v>
      </c>
      <c r="C17" s="2">
        <f>C18*SQRT(4)</f>
        <v>11.28332094</v>
      </c>
      <c r="D17" s="2">
        <f>D18*SQRT(6)</f>
        <v>15.73184928</v>
      </c>
      <c r="E17" s="2">
        <f>E18*SQRT(4)</f>
        <v>3.787841432</v>
      </c>
      <c r="F17" s="2">
        <f>F18*SQRT(6)</f>
        <v>3.041680904</v>
      </c>
      <c r="G17" s="2"/>
      <c r="H17" s="2"/>
      <c r="I17" s="2"/>
      <c r="J17" s="2"/>
      <c r="K17" s="2"/>
    </row>
    <row r="18" ht="14.25" customHeight="1">
      <c r="A18" s="2"/>
      <c r="B18" s="3" t="s">
        <v>119</v>
      </c>
      <c r="C18" s="7">
        <v>5.641660472</v>
      </c>
      <c r="D18" s="7">
        <v>6.422500573</v>
      </c>
      <c r="E18" s="7">
        <v>1.893920716</v>
      </c>
      <c r="F18" s="7">
        <v>1.241761029</v>
      </c>
      <c r="G18" s="2"/>
      <c r="H18" s="2"/>
      <c r="I18" s="2"/>
      <c r="J18" s="2"/>
      <c r="K18" s="2"/>
    </row>
    <row r="19" ht="14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14.25" customHeight="1">
      <c r="C20" s="4" t="s">
        <v>116</v>
      </c>
      <c r="E20" s="4" t="s">
        <v>117</v>
      </c>
      <c r="G20" s="3"/>
      <c r="H20" s="3"/>
      <c r="I20" s="3"/>
      <c r="J20" s="3"/>
      <c r="K20" s="3"/>
    </row>
    <row r="21" ht="14.25" customHeight="1">
      <c r="A21" s="3"/>
      <c r="B21" s="3"/>
      <c r="C21" s="3" t="s">
        <v>20</v>
      </c>
      <c r="D21" s="3" t="s">
        <v>26</v>
      </c>
      <c r="E21" s="3" t="s">
        <v>20</v>
      </c>
      <c r="F21" s="3" t="s">
        <v>26</v>
      </c>
      <c r="G21" s="2"/>
      <c r="H21" s="2"/>
      <c r="I21" s="2"/>
      <c r="J21" s="2"/>
      <c r="K21" s="2"/>
    </row>
    <row r="22" ht="14.25" customHeight="1">
      <c r="A22" s="3" t="s">
        <v>120</v>
      </c>
      <c r="B22" s="3"/>
      <c r="C22" s="2">
        <f t="shared" ref="C22:F22" si="1">SUM(C4,C8,C12,C16)</f>
        <v>48.26431838</v>
      </c>
      <c r="D22" s="2">
        <f t="shared" si="1"/>
        <v>57.04923924</v>
      </c>
      <c r="E22" s="2">
        <f t="shared" si="1"/>
        <v>41.3249641</v>
      </c>
      <c r="F22" s="2">
        <f t="shared" si="1"/>
        <v>45.36282895</v>
      </c>
    </row>
    <row r="23" ht="14.25" customHeight="1">
      <c r="A23" s="3"/>
      <c r="B23" s="3"/>
      <c r="C23" s="4"/>
      <c r="D23" s="4"/>
      <c r="G23" s="3"/>
      <c r="H23" s="3"/>
    </row>
    <row r="24" ht="14.25" customHeight="1">
      <c r="B24" s="2"/>
      <c r="C24" s="2"/>
      <c r="D24" s="2"/>
      <c r="E24" s="2"/>
      <c r="H24" s="2"/>
      <c r="I24" s="2"/>
      <c r="J24" s="2"/>
      <c r="K24" s="2"/>
    </row>
    <row r="25" ht="14.25" customHeight="1">
      <c r="A25" s="2"/>
      <c r="B25" s="2"/>
      <c r="C25" s="2"/>
      <c r="D25" s="2"/>
      <c r="E25" s="2"/>
      <c r="G25" s="2"/>
      <c r="H25" s="2"/>
      <c r="I25" s="2"/>
      <c r="J25" s="2"/>
      <c r="K25" s="2"/>
    </row>
    <row r="26" ht="14.25" customHeight="1">
      <c r="B26" s="2"/>
      <c r="C26" s="2"/>
      <c r="D26" s="2"/>
      <c r="E26" s="2"/>
      <c r="H26" s="2"/>
      <c r="I26" s="2"/>
      <c r="J26" s="2"/>
      <c r="K26" s="2"/>
    </row>
    <row r="27" ht="14.25" customHeight="1">
      <c r="A27" s="2"/>
      <c r="B27" s="2"/>
      <c r="C27" s="2"/>
      <c r="D27" s="2"/>
      <c r="E27" s="2"/>
      <c r="G27" s="2"/>
      <c r="H27" s="2"/>
      <c r="I27" s="2"/>
      <c r="J27" s="2"/>
      <c r="K27" s="2"/>
    </row>
    <row r="28" ht="14.25" customHeight="1">
      <c r="B28" s="2"/>
      <c r="C28" s="2"/>
      <c r="D28" s="2"/>
      <c r="E28" s="2"/>
      <c r="H28" s="2"/>
      <c r="I28" s="2"/>
      <c r="J28" s="2"/>
      <c r="K28" s="2"/>
    </row>
    <row r="29" ht="14.25" customHeight="1">
      <c r="A29" s="2"/>
      <c r="B29" s="2"/>
    </row>
    <row r="30" ht="14.25" customHeight="1"/>
    <row r="31" ht="14.25" customHeight="1">
      <c r="B31" s="3"/>
      <c r="H31" s="3"/>
    </row>
    <row r="32" ht="14.25" customHeight="1">
      <c r="B32" s="2"/>
      <c r="C32" s="2"/>
      <c r="D32" s="2"/>
      <c r="E32" s="2"/>
      <c r="H32" s="2"/>
      <c r="I32" s="2"/>
      <c r="J32" s="2"/>
      <c r="K32" s="2"/>
    </row>
    <row r="33" ht="14.25" customHeight="1">
      <c r="A33" s="2"/>
      <c r="B33" s="2"/>
      <c r="C33" s="2"/>
      <c r="D33" s="2"/>
      <c r="E33" s="2"/>
      <c r="G33" s="2"/>
      <c r="H33" s="2"/>
      <c r="I33" s="2"/>
      <c r="J33" s="2"/>
      <c r="K33" s="2"/>
    </row>
    <row r="34" ht="14.25" customHeight="1">
      <c r="B34" s="2"/>
      <c r="C34" s="2"/>
      <c r="D34" s="2"/>
      <c r="E34" s="2"/>
      <c r="H34" s="2"/>
      <c r="I34" s="2"/>
      <c r="J34" s="2"/>
      <c r="K34" s="2"/>
    </row>
    <row r="35" ht="14.25" customHeight="1">
      <c r="A35" s="2"/>
      <c r="B35" s="2"/>
      <c r="C35" s="2"/>
      <c r="D35" s="2"/>
      <c r="E35" s="2"/>
      <c r="G35" s="2"/>
      <c r="H35" s="2"/>
      <c r="I35" s="2"/>
      <c r="J35" s="2"/>
      <c r="K35" s="2"/>
    </row>
    <row r="36" ht="14.25" customHeight="1">
      <c r="B36" s="2"/>
      <c r="C36" s="2"/>
      <c r="D36" s="2"/>
      <c r="E36" s="2"/>
      <c r="H36" s="2"/>
      <c r="I36" s="2"/>
      <c r="J36" s="2"/>
      <c r="K36" s="2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75"/>
    <col customWidth="1" min="4" max="4" width="18.0"/>
    <col customWidth="1" min="5" max="5" width="14.13"/>
    <col customWidth="1" min="6" max="6" width="19.75"/>
    <col customWidth="1" min="7" max="7" width="14.13"/>
    <col customWidth="1" min="8" max="8" width="19.0"/>
    <col customWidth="1" min="9" max="10" width="7.75"/>
    <col customWidth="1" min="11" max="11" width="12.5"/>
    <col customWidth="1" min="12" max="12" width="14.63"/>
    <col customWidth="1" min="13" max="13" width="12.75"/>
    <col customWidth="1" min="14" max="14" width="7.75"/>
    <col customWidth="1" min="15" max="15" width="11.38"/>
    <col customWidth="1" min="16" max="16" width="9.5"/>
    <col customWidth="1" min="17" max="17" width="12.13"/>
    <col customWidth="1" min="18" max="18" width="11.75"/>
    <col customWidth="1" min="19" max="19" width="11.63"/>
    <col customWidth="1" min="20" max="22" width="7.75"/>
    <col customWidth="1" min="23" max="23" width="10.25"/>
    <col customWidth="1" min="24" max="29" width="7.75"/>
    <col customWidth="1" min="30" max="30" width="11.25"/>
    <col customWidth="1" min="31" max="34" width="7.75"/>
    <col customWidth="1" min="35" max="35" width="9.63"/>
    <col customWidth="1" min="36" max="36" width="10.25"/>
    <col customWidth="1" min="37" max="37" width="13.13"/>
    <col customWidth="1" min="38" max="38" width="10.88"/>
    <col customWidth="1" min="39" max="43" width="7.75"/>
    <col customWidth="1" min="44" max="44" width="14.75"/>
    <col customWidth="1" min="45" max="45" width="12.5"/>
  </cols>
  <sheetData>
    <row r="1" ht="14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4"/>
    </row>
    <row r="3" ht="14.25" customHeight="1">
      <c r="A3" s="2"/>
      <c r="B3" s="2"/>
      <c r="C3" s="2"/>
      <c r="D3" s="2"/>
      <c r="E3" s="2"/>
      <c r="F3" s="2"/>
      <c r="G3" s="2"/>
      <c r="H3" s="2"/>
      <c r="I3" s="59" t="s">
        <v>121</v>
      </c>
      <c r="J3" s="60"/>
      <c r="K3" s="2"/>
      <c r="L3" s="2"/>
      <c r="M3" s="2"/>
      <c r="N3" s="2"/>
      <c r="O3" s="2"/>
      <c r="P3" s="2"/>
      <c r="Q3" s="2"/>
      <c r="R3" s="2"/>
      <c r="S3" s="2"/>
      <c r="T3" s="59" t="s">
        <v>121</v>
      </c>
      <c r="U3" s="60"/>
      <c r="V3" s="2"/>
      <c r="W3" s="2"/>
      <c r="X3" s="2"/>
      <c r="Y3" s="2"/>
      <c r="Z3" s="2"/>
      <c r="AA3" s="2"/>
      <c r="AB3" s="2"/>
      <c r="AC3" s="2"/>
      <c r="AD3" s="2"/>
      <c r="AE3" s="59" t="s">
        <v>121</v>
      </c>
      <c r="AF3" s="60"/>
      <c r="AG3" s="2"/>
      <c r="AH3" s="2"/>
      <c r="AI3" s="3" t="s">
        <v>1</v>
      </c>
      <c r="AJ3" s="3" t="s">
        <v>2</v>
      </c>
      <c r="AK3" s="3" t="s">
        <v>3</v>
      </c>
      <c r="AL3" s="3" t="s">
        <v>122</v>
      </c>
      <c r="AM3" s="2"/>
      <c r="AN3" s="2"/>
      <c r="AO3" s="2"/>
      <c r="AP3" s="2"/>
      <c r="AQ3" s="2"/>
      <c r="AR3" s="61"/>
      <c r="AS3" s="61"/>
    </row>
    <row r="4" ht="14.25" customHeight="1">
      <c r="A4" s="3" t="s">
        <v>1</v>
      </c>
      <c r="B4" s="3" t="s">
        <v>2</v>
      </c>
      <c r="C4" s="3" t="s">
        <v>3</v>
      </c>
      <c r="D4" s="3" t="s">
        <v>87</v>
      </c>
      <c r="E4" s="3" t="s">
        <v>123</v>
      </c>
      <c r="F4" s="3" t="s">
        <v>124</v>
      </c>
      <c r="G4" s="3" t="s">
        <v>125</v>
      </c>
      <c r="H4" s="3" t="s">
        <v>126</v>
      </c>
      <c r="I4" s="62" t="s">
        <v>127</v>
      </c>
      <c r="J4" s="63" t="s">
        <v>128</v>
      </c>
      <c r="K4" s="2"/>
      <c r="L4" s="3" t="s">
        <v>1</v>
      </c>
      <c r="M4" s="3" t="s">
        <v>2</v>
      </c>
      <c r="N4" s="3" t="s">
        <v>3</v>
      </c>
      <c r="O4" s="3" t="s">
        <v>87</v>
      </c>
      <c r="P4" s="3" t="s">
        <v>123</v>
      </c>
      <c r="Q4" s="3" t="s">
        <v>124</v>
      </c>
      <c r="R4" s="3" t="s">
        <v>125</v>
      </c>
      <c r="S4" s="3" t="s">
        <v>126</v>
      </c>
      <c r="T4" s="62" t="s">
        <v>127</v>
      </c>
      <c r="U4" s="63" t="s">
        <v>128</v>
      </c>
      <c r="V4" s="2"/>
      <c r="W4" s="3" t="s">
        <v>1</v>
      </c>
      <c r="X4" s="3" t="s">
        <v>2</v>
      </c>
      <c r="Y4" s="3" t="s">
        <v>3</v>
      </c>
      <c r="Z4" s="3" t="s">
        <v>87</v>
      </c>
      <c r="AA4" s="3" t="s">
        <v>123</v>
      </c>
      <c r="AB4" s="3" t="s">
        <v>124</v>
      </c>
      <c r="AC4" s="3" t="s">
        <v>125</v>
      </c>
      <c r="AD4" s="3" t="s">
        <v>126</v>
      </c>
      <c r="AE4" s="62" t="s">
        <v>127</v>
      </c>
      <c r="AF4" s="63" t="s">
        <v>128</v>
      </c>
      <c r="AG4" s="2"/>
      <c r="AH4" s="2"/>
      <c r="AI4" s="2" t="s">
        <v>8</v>
      </c>
      <c r="AJ4" s="2" t="s">
        <v>9</v>
      </c>
      <c r="AK4" s="2" t="s">
        <v>10</v>
      </c>
      <c r="AL4" s="64">
        <v>0.34897</v>
      </c>
      <c r="AM4" s="2"/>
      <c r="AN4" s="2"/>
      <c r="AO4" s="2"/>
      <c r="AP4" s="2"/>
      <c r="AQ4" s="2"/>
      <c r="AR4" s="61"/>
      <c r="AS4" s="61"/>
    </row>
    <row r="5" ht="14.25" customHeight="1">
      <c r="A5" s="3" t="s">
        <v>129</v>
      </c>
      <c r="B5" s="3" t="s">
        <v>9</v>
      </c>
      <c r="C5" s="3" t="s">
        <v>10</v>
      </c>
      <c r="D5" s="2" t="s">
        <v>100</v>
      </c>
      <c r="E5" s="2">
        <v>46.0</v>
      </c>
      <c r="F5" s="2">
        <v>156.0</v>
      </c>
      <c r="G5" s="2">
        <v>136.0</v>
      </c>
      <c r="H5" s="2">
        <v>20.0</v>
      </c>
      <c r="I5" s="65"/>
      <c r="J5" s="66"/>
      <c r="K5" s="2"/>
      <c r="L5" s="3" t="s">
        <v>130</v>
      </c>
      <c r="M5" s="3" t="s">
        <v>20</v>
      </c>
      <c r="N5" s="3" t="s">
        <v>24</v>
      </c>
      <c r="O5" s="2" t="s">
        <v>100</v>
      </c>
      <c r="P5" s="2">
        <v>3.0</v>
      </c>
      <c r="Q5" s="2">
        <f t="shared" ref="Q5:Q10" si="1">SUM(R5:S5)</f>
        <v>19</v>
      </c>
      <c r="R5" s="2">
        <v>11.0</v>
      </c>
      <c r="S5" s="2">
        <v>8.0</v>
      </c>
      <c r="T5" s="65"/>
      <c r="U5" s="66"/>
      <c r="V5" s="2"/>
      <c r="W5" s="3" t="s">
        <v>130</v>
      </c>
      <c r="X5" s="3" t="s">
        <v>26</v>
      </c>
      <c r="Y5" s="3" t="s">
        <v>10</v>
      </c>
      <c r="Z5" s="2" t="s">
        <v>100</v>
      </c>
      <c r="AA5" s="2">
        <v>32.0</v>
      </c>
      <c r="AB5" s="2">
        <f t="shared" ref="AB5:AB10" si="2">AC5+AD5</f>
        <v>72</v>
      </c>
      <c r="AC5" s="2">
        <v>38.0</v>
      </c>
      <c r="AD5" s="66">
        <v>34.0</v>
      </c>
      <c r="AE5" s="2"/>
      <c r="AF5" s="66"/>
      <c r="AG5" s="2"/>
      <c r="AH5" s="2"/>
      <c r="AI5" s="2"/>
      <c r="AJ5" s="2"/>
      <c r="AK5" s="2" t="s">
        <v>11</v>
      </c>
      <c r="AL5" s="64">
        <v>0.862407</v>
      </c>
      <c r="AM5" s="2"/>
      <c r="AN5" s="2"/>
      <c r="AO5" s="2"/>
      <c r="AP5" s="2"/>
      <c r="AQ5" s="2"/>
      <c r="AR5" s="61"/>
      <c r="AS5" s="61"/>
    </row>
    <row r="6" ht="14.25" customHeight="1">
      <c r="A6" s="2"/>
      <c r="B6" s="2"/>
      <c r="C6" s="2"/>
      <c r="D6" s="2" t="s">
        <v>101</v>
      </c>
      <c r="E6" s="2">
        <v>38.0</v>
      </c>
      <c r="F6" s="2">
        <v>118.0</v>
      </c>
      <c r="G6" s="2">
        <v>108.0</v>
      </c>
      <c r="H6" s="2">
        <v>10.0</v>
      </c>
      <c r="I6" s="65"/>
      <c r="J6" s="66"/>
      <c r="K6" s="2"/>
      <c r="L6" s="2"/>
      <c r="M6" s="2"/>
      <c r="N6" s="2"/>
      <c r="O6" s="2" t="s">
        <v>101</v>
      </c>
      <c r="P6" s="2">
        <v>13.0</v>
      </c>
      <c r="Q6" s="2">
        <f t="shared" si="1"/>
        <v>61</v>
      </c>
      <c r="R6" s="2">
        <v>40.0</v>
      </c>
      <c r="S6" s="2">
        <v>21.0</v>
      </c>
      <c r="T6" s="65"/>
      <c r="U6" s="66"/>
      <c r="V6" s="2"/>
      <c r="W6" s="2"/>
      <c r="X6" s="2"/>
      <c r="Y6" s="2"/>
      <c r="Z6" s="2" t="s">
        <v>101</v>
      </c>
      <c r="AA6" s="2">
        <v>75.0</v>
      </c>
      <c r="AB6" s="2">
        <f t="shared" si="2"/>
        <v>248</v>
      </c>
      <c r="AC6" s="2">
        <v>130.0</v>
      </c>
      <c r="AD6" s="66">
        <v>118.0</v>
      </c>
      <c r="AE6" s="2"/>
      <c r="AF6" s="66"/>
      <c r="AG6" s="2"/>
      <c r="AH6" s="2"/>
      <c r="AI6" s="2"/>
      <c r="AJ6" s="67"/>
      <c r="AK6" s="2" t="s">
        <v>12</v>
      </c>
      <c r="AL6" s="64">
        <v>1.413793</v>
      </c>
      <c r="AM6" s="2"/>
      <c r="AN6" s="2"/>
      <c r="AO6" s="2"/>
      <c r="AP6" s="2"/>
      <c r="AQ6" s="2"/>
      <c r="AR6" s="61"/>
      <c r="AS6" s="61"/>
    </row>
    <row r="7" ht="14.25" customHeight="1">
      <c r="A7" s="2"/>
      <c r="B7" s="2"/>
      <c r="C7" s="2"/>
      <c r="D7" s="3" t="s">
        <v>120</v>
      </c>
      <c r="E7" s="3">
        <f t="shared" ref="E7:H7" si="3">SUM(E5:E6)</f>
        <v>84</v>
      </c>
      <c r="F7" s="3">
        <f t="shared" si="3"/>
        <v>274</v>
      </c>
      <c r="G7" s="3">
        <f t="shared" si="3"/>
        <v>244</v>
      </c>
      <c r="H7" s="3">
        <f t="shared" si="3"/>
        <v>30</v>
      </c>
      <c r="I7" s="62">
        <f>G7/E7</f>
        <v>2.904761905</v>
      </c>
      <c r="J7" s="63">
        <f>H7/E7</f>
        <v>0.3571428571</v>
      </c>
      <c r="K7" s="2"/>
      <c r="L7" s="2"/>
      <c r="M7" s="2"/>
      <c r="N7" s="2"/>
      <c r="O7" s="2" t="s">
        <v>103</v>
      </c>
      <c r="P7" s="2">
        <v>2.0</v>
      </c>
      <c r="Q7" s="2">
        <f t="shared" si="1"/>
        <v>11</v>
      </c>
      <c r="R7" s="2">
        <v>5.0</v>
      </c>
      <c r="S7" s="2">
        <v>6.0</v>
      </c>
      <c r="T7" s="65"/>
      <c r="U7" s="66"/>
      <c r="V7" s="2"/>
      <c r="W7" s="2"/>
      <c r="X7" s="2"/>
      <c r="Y7" s="2"/>
      <c r="Z7" s="2" t="s">
        <v>103</v>
      </c>
      <c r="AA7" s="2">
        <v>50.0</v>
      </c>
      <c r="AB7" s="2">
        <f t="shared" si="2"/>
        <v>124</v>
      </c>
      <c r="AC7" s="2">
        <v>66.0</v>
      </c>
      <c r="AD7" s="66">
        <v>58.0</v>
      </c>
      <c r="AE7" s="2"/>
      <c r="AF7" s="66"/>
      <c r="AG7" s="2"/>
      <c r="AH7" s="2"/>
      <c r="AI7" s="2"/>
      <c r="AJ7" s="67"/>
      <c r="AK7" s="68" t="s">
        <v>14</v>
      </c>
      <c r="AL7" s="69">
        <v>1.431941</v>
      </c>
      <c r="AM7" s="2"/>
      <c r="AN7" s="2"/>
      <c r="AO7" s="2"/>
      <c r="AP7" s="2"/>
      <c r="AQ7" s="2"/>
      <c r="AR7" s="4"/>
      <c r="AS7" s="4"/>
    </row>
    <row r="8" ht="14.25" customHeight="1">
      <c r="A8" s="2"/>
      <c r="B8" s="2"/>
      <c r="C8" s="2"/>
      <c r="D8" s="2"/>
      <c r="E8" s="2"/>
      <c r="F8" s="2"/>
      <c r="G8" s="2"/>
      <c r="H8" s="2"/>
      <c r="I8" s="62"/>
      <c r="J8" s="63"/>
      <c r="K8" s="2"/>
      <c r="L8" s="2"/>
      <c r="M8" s="2"/>
      <c r="N8" s="2"/>
      <c r="O8" s="2" t="s">
        <v>104</v>
      </c>
      <c r="P8" s="2">
        <v>3.0</v>
      </c>
      <c r="Q8" s="2">
        <f t="shared" si="1"/>
        <v>22</v>
      </c>
      <c r="R8" s="2">
        <v>12.0</v>
      </c>
      <c r="S8" s="2">
        <v>10.0</v>
      </c>
      <c r="T8" s="65"/>
      <c r="U8" s="66"/>
      <c r="V8" s="2"/>
      <c r="W8" s="2"/>
      <c r="X8" s="2"/>
      <c r="Y8" s="2"/>
      <c r="Z8" s="2" t="s">
        <v>104</v>
      </c>
      <c r="AA8" s="2">
        <v>62.0</v>
      </c>
      <c r="AB8" s="2">
        <f t="shared" si="2"/>
        <v>158</v>
      </c>
      <c r="AC8" s="2">
        <v>82.0</v>
      </c>
      <c r="AD8" s="66">
        <v>76.0</v>
      </c>
      <c r="AE8" s="2"/>
      <c r="AF8" s="66"/>
      <c r="AG8" s="2"/>
      <c r="AH8" s="2"/>
      <c r="AI8" s="2"/>
      <c r="AJ8" s="2"/>
      <c r="AK8" s="3" t="s">
        <v>16</v>
      </c>
      <c r="AL8" s="3">
        <f>AVERAGE(AL4:AL7)</f>
        <v>1.01427775</v>
      </c>
      <c r="AM8" s="2"/>
      <c r="AN8" s="2"/>
      <c r="AO8" s="2"/>
      <c r="AP8" s="2"/>
      <c r="AQ8" s="2"/>
      <c r="AR8" s="4"/>
      <c r="AS8" s="4"/>
    </row>
    <row r="9" ht="14.25" customHeight="1">
      <c r="A9" s="2"/>
      <c r="B9" s="2"/>
      <c r="C9" s="2" t="s">
        <v>11</v>
      </c>
      <c r="D9" s="2" t="s">
        <v>100</v>
      </c>
      <c r="E9" s="2">
        <v>51.0</v>
      </c>
      <c r="F9" s="2">
        <v>321.0</v>
      </c>
      <c r="G9" s="2">
        <v>257.0</v>
      </c>
      <c r="H9" s="2">
        <v>44.0</v>
      </c>
      <c r="I9" s="62"/>
      <c r="J9" s="63"/>
      <c r="K9" s="2"/>
      <c r="L9" s="2"/>
      <c r="M9" s="2"/>
      <c r="N9" s="2"/>
      <c r="O9" s="2" t="s">
        <v>105</v>
      </c>
      <c r="P9" s="2">
        <v>14.0</v>
      </c>
      <c r="Q9" s="2">
        <f t="shared" si="1"/>
        <v>56</v>
      </c>
      <c r="R9" s="2">
        <v>34.0</v>
      </c>
      <c r="S9" s="2">
        <v>22.0</v>
      </c>
      <c r="T9" s="65"/>
      <c r="U9" s="66"/>
      <c r="V9" s="2"/>
      <c r="W9" s="2"/>
      <c r="X9" s="2"/>
      <c r="Y9" s="2"/>
      <c r="Z9" s="2" t="s">
        <v>105</v>
      </c>
      <c r="AA9" s="2">
        <v>73.0</v>
      </c>
      <c r="AB9" s="2">
        <f t="shared" si="2"/>
        <v>327</v>
      </c>
      <c r="AC9" s="2">
        <v>165.0</v>
      </c>
      <c r="AD9" s="66">
        <v>162.0</v>
      </c>
      <c r="AE9" s="2"/>
      <c r="AF9" s="66"/>
      <c r="AG9" s="2"/>
      <c r="AH9" s="2"/>
      <c r="AI9" s="2"/>
      <c r="AJ9" s="2"/>
      <c r="AK9" s="3" t="s">
        <v>17</v>
      </c>
      <c r="AL9" s="3">
        <f>STDEV(AL4:AL7)</f>
        <v>0.5163184264</v>
      </c>
      <c r="AM9" s="2"/>
      <c r="AN9" s="2"/>
      <c r="AO9" s="2"/>
      <c r="AP9" s="2"/>
      <c r="AQ9" s="2"/>
      <c r="AR9" s="4"/>
      <c r="AS9" s="4"/>
    </row>
    <row r="10" ht="14.25" customHeight="1">
      <c r="A10" s="2"/>
      <c r="B10" s="2"/>
      <c r="C10" s="2"/>
      <c r="D10" s="2" t="s">
        <v>101</v>
      </c>
      <c r="E10" s="2">
        <v>29.0</v>
      </c>
      <c r="F10" s="2">
        <v>222.0</v>
      </c>
      <c r="G10" s="2">
        <v>197.0</v>
      </c>
      <c r="H10" s="2">
        <v>25.0</v>
      </c>
      <c r="I10" s="62"/>
      <c r="J10" s="63"/>
      <c r="K10" s="2"/>
      <c r="L10" s="2"/>
      <c r="M10" s="2"/>
      <c r="N10" s="2"/>
      <c r="O10" s="2" t="s">
        <v>106</v>
      </c>
      <c r="P10" s="2">
        <v>0.0</v>
      </c>
      <c r="Q10" s="2">
        <f t="shared" si="1"/>
        <v>6</v>
      </c>
      <c r="R10" s="2">
        <v>4.0</v>
      </c>
      <c r="S10" s="2">
        <v>2.0</v>
      </c>
      <c r="T10" s="65"/>
      <c r="U10" s="66"/>
      <c r="V10" s="2"/>
      <c r="W10" s="2"/>
      <c r="X10" s="2"/>
      <c r="Y10" s="2"/>
      <c r="Z10" s="2" t="s">
        <v>106</v>
      </c>
      <c r="AA10" s="2">
        <v>60.0</v>
      </c>
      <c r="AB10" s="2">
        <f t="shared" si="2"/>
        <v>238</v>
      </c>
      <c r="AC10" s="2">
        <v>113.0</v>
      </c>
      <c r="AD10" s="66">
        <v>125.0</v>
      </c>
      <c r="AE10" s="2"/>
      <c r="AF10" s="66"/>
      <c r="AG10" s="2"/>
      <c r="AH10" s="2"/>
      <c r="AI10" s="2"/>
      <c r="AJ10" s="2"/>
      <c r="AK10" s="3" t="s">
        <v>18</v>
      </c>
      <c r="AL10" s="3">
        <f>AL9/SQRT(4)</f>
        <v>0.2581592132</v>
      </c>
      <c r="AM10" s="2"/>
      <c r="AN10" s="2"/>
      <c r="AO10" s="2"/>
      <c r="AP10" s="2"/>
      <c r="AQ10" s="2"/>
      <c r="AR10" s="4"/>
      <c r="AS10" s="4"/>
    </row>
    <row r="11" ht="14.25" customHeight="1">
      <c r="A11" s="2"/>
      <c r="B11" s="2"/>
      <c r="C11" s="2"/>
      <c r="D11" s="3" t="s">
        <v>120</v>
      </c>
      <c r="E11" s="3">
        <f t="shared" ref="E11:H11" si="4">SUM(E9:E10)</f>
        <v>80</v>
      </c>
      <c r="F11" s="3">
        <f t="shared" si="4"/>
        <v>543</v>
      </c>
      <c r="G11" s="3">
        <f t="shared" si="4"/>
        <v>454</v>
      </c>
      <c r="H11" s="3">
        <f t="shared" si="4"/>
        <v>69</v>
      </c>
      <c r="I11" s="62">
        <f>G11/E11</f>
        <v>5.675</v>
      </c>
      <c r="J11" s="63">
        <f>H11/E11</f>
        <v>0.8625</v>
      </c>
      <c r="K11" s="2"/>
      <c r="L11" s="2"/>
      <c r="M11" s="2"/>
      <c r="N11" s="2"/>
      <c r="O11" s="2"/>
      <c r="P11" s="2"/>
      <c r="Q11" s="2"/>
      <c r="R11" s="2"/>
      <c r="S11" s="2"/>
      <c r="T11" s="65"/>
      <c r="U11" s="66"/>
      <c r="V11" s="2"/>
      <c r="W11" s="2"/>
      <c r="X11" s="2"/>
      <c r="Y11" s="2"/>
      <c r="Z11" s="2"/>
      <c r="AA11" s="2"/>
      <c r="AB11" s="2"/>
      <c r="AC11" s="2"/>
      <c r="AD11" s="66"/>
      <c r="AE11" s="2"/>
      <c r="AF11" s="66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4"/>
      <c r="AS11" s="4"/>
    </row>
    <row r="12" ht="14.25" customHeight="1">
      <c r="A12" s="2"/>
      <c r="B12" s="2"/>
      <c r="C12" s="2"/>
      <c r="D12" s="2"/>
      <c r="E12" s="2"/>
      <c r="F12" s="2"/>
      <c r="G12" s="2"/>
      <c r="H12" s="2"/>
      <c r="I12" s="62"/>
      <c r="J12" s="63"/>
      <c r="K12" s="2"/>
      <c r="L12" s="2"/>
      <c r="M12" s="2"/>
      <c r="N12" s="2"/>
      <c r="O12" s="2" t="s">
        <v>107</v>
      </c>
      <c r="P12" s="2">
        <v>2.0</v>
      </c>
      <c r="Q12" s="2">
        <f t="shared" ref="Q12:Q14" si="5">SUM(R12:S12)</f>
        <v>17</v>
      </c>
      <c r="R12" s="2">
        <v>11.0</v>
      </c>
      <c r="S12" s="2">
        <v>6.0</v>
      </c>
      <c r="T12" s="65"/>
      <c r="U12" s="66"/>
      <c r="V12" s="2"/>
      <c r="W12" s="2"/>
      <c r="X12" s="2"/>
      <c r="Y12" s="2"/>
      <c r="Z12" s="2" t="s">
        <v>107</v>
      </c>
      <c r="AA12" s="2">
        <v>13.0</v>
      </c>
      <c r="AB12" s="2">
        <f t="shared" ref="AB12:AB14" si="6">AC12+AD12</f>
        <v>74</v>
      </c>
      <c r="AC12" s="2">
        <v>35.0</v>
      </c>
      <c r="AD12" s="66">
        <v>39.0</v>
      </c>
      <c r="AE12" s="2"/>
      <c r="AF12" s="66"/>
      <c r="AG12" s="2"/>
      <c r="AH12" s="2"/>
      <c r="AI12" s="2" t="s">
        <v>130</v>
      </c>
      <c r="AJ12" s="2" t="s">
        <v>20</v>
      </c>
      <c r="AK12" s="2" t="s">
        <v>12</v>
      </c>
      <c r="AL12" s="64">
        <v>1.943661972</v>
      </c>
      <c r="AM12" s="2"/>
      <c r="AN12" s="2"/>
      <c r="AO12" s="2"/>
      <c r="AP12" s="2"/>
      <c r="AQ12" s="2"/>
      <c r="AR12" s="4"/>
      <c r="AS12" s="4"/>
    </row>
    <row r="13" ht="14.25" customHeight="1">
      <c r="A13" s="2"/>
      <c r="B13" s="2"/>
      <c r="C13" s="2" t="s">
        <v>12</v>
      </c>
      <c r="D13" s="2" t="s">
        <v>100</v>
      </c>
      <c r="E13" s="2">
        <v>58.0</v>
      </c>
      <c r="F13" s="2">
        <v>375.0</v>
      </c>
      <c r="G13" s="2">
        <v>306.0</v>
      </c>
      <c r="H13" s="2">
        <v>69.0</v>
      </c>
      <c r="I13" s="62"/>
      <c r="J13" s="63"/>
      <c r="K13" s="2"/>
      <c r="L13" s="2"/>
      <c r="M13" s="2"/>
      <c r="N13" s="2"/>
      <c r="O13" s="2" t="s">
        <v>108</v>
      </c>
      <c r="P13" s="2">
        <v>12.0</v>
      </c>
      <c r="Q13" s="2">
        <f t="shared" si="5"/>
        <v>58</v>
      </c>
      <c r="R13" s="2">
        <v>35.0</v>
      </c>
      <c r="S13" s="2">
        <v>23.0</v>
      </c>
      <c r="T13" s="65"/>
      <c r="U13" s="66"/>
      <c r="V13" s="2"/>
      <c r="W13" s="2"/>
      <c r="X13" s="2"/>
      <c r="Y13" s="2"/>
      <c r="Z13" s="2" t="s">
        <v>108</v>
      </c>
      <c r="AA13" s="2">
        <v>77.0</v>
      </c>
      <c r="AB13" s="2">
        <f t="shared" si="6"/>
        <v>212</v>
      </c>
      <c r="AC13" s="2">
        <v>113.0</v>
      </c>
      <c r="AD13" s="66">
        <v>99.0</v>
      </c>
      <c r="AE13" s="2"/>
      <c r="AF13" s="66"/>
      <c r="AG13" s="2"/>
      <c r="AH13" s="2"/>
      <c r="AI13" s="2"/>
      <c r="AJ13" s="2"/>
      <c r="AK13" s="2" t="s">
        <v>113</v>
      </c>
      <c r="AL13" s="64">
        <v>1.247058824</v>
      </c>
      <c r="AM13" s="2"/>
      <c r="AN13" s="2"/>
      <c r="AO13" s="2"/>
      <c r="AP13" s="2"/>
      <c r="AQ13" s="2"/>
      <c r="AR13" s="4"/>
      <c r="AS13" s="4"/>
    </row>
    <row r="14" ht="14.25" customHeight="1">
      <c r="A14" s="2"/>
      <c r="B14" s="2"/>
      <c r="C14" s="2"/>
      <c r="D14" s="2" t="s">
        <v>101</v>
      </c>
      <c r="E14" s="2">
        <v>58.0</v>
      </c>
      <c r="F14" s="2">
        <v>477.0</v>
      </c>
      <c r="G14" s="2">
        <v>382.0</v>
      </c>
      <c r="H14" s="2">
        <v>95.0</v>
      </c>
      <c r="I14" s="62"/>
      <c r="J14" s="63"/>
      <c r="K14" s="2"/>
      <c r="L14" s="2"/>
      <c r="M14" s="2"/>
      <c r="N14" s="2"/>
      <c r="O14" s="2" t="s">
        <v>109</v>
      </c>
      <c r="P14" s="2">
        <v>2.0</v>
      </c>
      <c r="Q14" s="2">
        <f t="shared" si="5"/>
        <v>9</v>
      </c>
      <c r="R14" s="2">
        <v>5.0</v>
      </c>
      <c r="S14" s="2">
        <v>4.0</v>
      </c>
      <c r="T14" s="65"/>
      <c r="U14" s="66"/>
      <c r="V14" s="2"/>
      <c r="W14" s="2"/>
      <c r="X14" s="2"/>
      <c r="Y14" s="2"/>
      <c r="Z14" s="2" t="s">
        <v>109</v>
      </c>
      <c r="AA14" s="2">
        <v>63.0</v>
      </c>
      <c r="AB14" s="2">
        <f t="shared" si="6"/>
        <v>206</v>
      </c>
      <c r="AC14" s="2">
        <v>106.0</v>
      </c>
      <c r="AD14" s="66">
        <v>100.0</v>
      </c>
      <c r="AE14" s="2"/>
      <c r="AF14" s="66"/>
      <c r="AG14" s="2"/>
      <c r="AH14" s="2"/>
      <c r="AI14" s="2"/>
      <c r="AJ14" s="2"/>
      <c r="AK14" s="2" t="s">
        <v>114</v>
      </c>
      <c r="AL14" s="64">
        <v>0.6</v>
      </c>
      <c r="AM14" s="2"/>
      <c r="AN14" s="2"/>
      <c r="AO14" s="2"/>
      <c r="AP14" s="2"/>
      <c r="AQ14" s="2"/>
      <c r="AR14" s="4"/>
      <c r="AS14" s="4"/>
    </row>
    <row r="15" ht="14.25" customHeight="1">
      <c r="A15" s="2"/>
      <c r="B15" s="2"/>
      <c r="C15" s="2"/>
      <c r="D15" s="3" t="s">
        <v>120</v>
      </c>
      <c r="E15" s="3">
        <f t="shared" ref="E15:H15" si="7">SUM(E13:E14)</f>
        <v>116</v>
      </c>
      <c r="F15" s="3">
        <f t="shared" si="7"/>
        <v>852</v>
      </c>
      <c r="G15" s="3">
        <f t="shared" si="7"/>
        <v>688</v>
      </c>
      <c r="H15" s="3">
        <f t="shared" si="7"/>
        <v>164</v>
      </c>
      <c r="I15" s="62">
        <f>G15/E15</f>
        <v>5.931034483</v>
      </c>
      <c r="J15" s="63">
        <f>H15/E15</f>
        <v>1.413793103</v>
      </c>
      <c r="K15" s="2"/>
      <c r="L15" s="2"/>
      <c r="M15" s="2"/>
      <c r="N15" s="2"/>
      <c r="O15" s="2"/>
      <c r="P15" s="2"/>
      <c r="Q15" s="2"/>
      <c r="R15" s="2"/>
      <c r="S15" s="2"/>
      <c r="T15" s="65"/>
      <c r="U15" s="66"/>
      <c r="V15" s="2"/>
      <c r="W15" s="2"/>
      <c r="X15" s="2"/>
      <c r="Y15" s="2"/>
      <c r="Z15" s="2"/>
      <c r="AA15" s="2"/>
      <c r="AB15" s="2"/>
      <c r="AC15" s="2"/>
      <c r="AD15" s="66"/>
      <c r="AE15" s="2"/>
      <c r="AF15" s="66"/>
      <c r="AG15" s="2"/>
      <c r="AH15" s="2"/>
      <c r="AI15" s="2"/>
      <c r="AJ15" s="2"/>
      <c r="AK15" s="68" t="s">
        <v>14</v>
      </c>
      <c r="AL15" s="69">
        <v>0.993006993</v>
      </c>
      <c r="AM15" s="2"/>
      <c r="AN15" s="2"/>
      <c r="AO15" s="2"/>
      <c r="AP15" s="2"/>
      <c r="AQ15" s="2"/>
      <c r="AR15" s="4"/>
      <c r="AS15" s="4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62"/>
      <c r="J16" s="63"/>
      <c r="K16" s="2"/>
      <c r="L16" s="2"/>
      <c r="M16" s="2"/>
      <c r="N16" s="2"/>
      <c r="O16" s="2" t="s">
        <v>110</v>
      </c>
      <c r="P16" s="2">
        <v>4.0</v>
      </c>
      <c r="Q16" s="2">
        <f t="shared" ref="Q16:Q18" si="8">SUM(R16:S16)</f>
        <v>23</v>
      </c>
      <c r="R16" s="2">
        <v>12.0</v>
      </c>
      <c r="S16" s="2">
        <v>11.0</v>
      </c>
      <c r="T16" s="65"/>
      <c r="U16" s="66"/>
      <c r="V16" s="2"/>
      <c r="W16" s="2"/>
      <c r="X16" s="2"/>
      <c r="Y16" s="2"/>
      <c r="Z16" s="2" t="s">
        <v>110</v>
      </c>
      <c r="AA16" s="2">
        <v>41.0</v>
      </c>
      <c r="AB16" s="2">
        <f t="shared" ref="AB16:AB18" si="9">AC16+AD16</f>
        <v>197</v>
      </c>
      <c r="AC16" s="2">
        <v>106.0</v>
      </c>
      <c r="AD16" s="66">
        <v>91.0</v>
      </c>
      <c r="AE16" s="2"/>
      <c r="AF16" s="66"/>
      <c r="AG16" s="2"/>
      <c r="AH16" s="2"/>
      <c r="AI16" s="2"/>
      <c r="AJ16" s="2"/>
      <c r="AK16" s="3" t="s">
        <v>16</v>
      </c>
      <c r="AL16" s="3">
        <f>AVERAGE(AL12:AL15)</f>
        <v>1.195931947</v>
      </c>
      <c r="AM16" s="2"/>
      <c r="AN16" s="2"/>
      <c r="AO16" s="2"/>
      <c r="AP16" s="2"/>
      <c r="AQ16" s="2"/>
      <c r="AR16" s="4"/>
      <c r="AS16" s="4"/>
    </row>
    <row r="17" ht="14.25" customHeight="1">
      <c r="A17" s="2"/>
      <c r="B17" s="2"/>
      <c r="C17" s="2" t="s">
        <v>14</v>
      </c>
      <c r="D17" s="2" t="s">
        <v>100</v>
      </c>
      <c r="E17" s="2">
        <v>47.0</v>
      </c>
      <c r="F17" s="2">
        <v>467.0</v>
      </c>
      <c r="G17" s="2">
        <v>376.0</v>
      </c>
      <c r="H17" s="2">
        <v>91.0</v>
      </c>
      <c r="I17" s="62"/>
      <c r="J17" s="63"/>
      <c r="K17" s="2"/>
      <c r="L17" s="2"/>
      <c r="M17" s="2"/>
      <c r="N17" s="2"/>
      <c r="O17" s="2" t="s">
        <v>111</v>
      </c>
      <c r="P17" s="2">
        <v>14.0</v>
      </c>
      <c r="Q17" s="2">
        <f t="shared" si="8"/>
        <v>61</v>
      </c>
      <c r="R17" s="2">
        <v>39.0</v>
      </c>
      <c r="S17" s="2">
        <v>22.0</v>
      </c>
      <c r="T17" s="65"/>
      <c r="U17" s="66"/>
      <c r="V17" s="2"/>
      <c r="W17" s="2"/>
      <c r="X17" s="2"/>
      <c r="Y17" s="2"/>
      <c r="Z17" s="2" t="s">
        <v>111</v>
      </c>
      <c r="AA17" s="2">
        <v>60.0</v>
      </c>
      <c r="AB17" s="2">
        <f t="shared" si="9"/>
        <v>235</v>
      </c>
      <c r="AC17" s="2">
        <v>119.0</v>
      </c>
      <c r="AD17" s="66">
        <v>116.0</v>
      </c>
      <c r="AE17" s="2"/>
      <c r="AF17" s="66"/>
      <c r="AG17" s="2"/>
      <c r="AH17" s="2"/>
      <c r="AI17" s="2"/>
      <c r="AJ17" s="2"/>
      <c r="AK17" s="3" t="s">
        <v>17</v>
      </c>
      <c r="AL17" s="3">
        <f>STDEV(AL12:AL15)</f>
        <v>0.5651039935</v>
      </c>
      <c r="AM17" s="2"/>
      <c r="AN17" s="2"/>
      <c r="AO17" s="2"/>
      <c r="AP17" s="2"/>
      <c r="AQ17" s="2"/>
      <c r="AR17" s="4"/>
      <c r="AS17" s="4"/>
    </row>
    <row r="18" ht="14.25" customHeight="1">
      <c r="A18" s="2"/>
      <c r="B18" s="2"/>
      <c r="C18" s="2"/>
      <c r="D18" s="2" t="s">
        <v>101</v>
      </c>
      <c r="E18" s="2">
        <v>83.0</v>
      </c>
      <c r="F18" s="2">
        <v>714.0</v>
      </c>
      <c r="G18" s="2">
        <v>637.0</v>
      </c>
      <c r="H18" s="2">
        <v>77.0</v>
      </c>
      <c r="I18" s="62"/>
      <c r="J18" s="63"/>
      <c r="K18" s="2"/>
      <c r="L18" s="2"/>
      <c r="M18" s="2"/>
      <c r="N18" s="2"/>
      <c r="O18" s="2" t="s">
        <v>112</v>
      </c>
      <c r="P18" s="2">
        <v>2.0</v>
      </c>
      <c r="Q18" s="2">
        <f t="shared" si="8"/>
        <v>6</v>
      </c>
      <c r="R18" s="2">
        <v>3.0</v>
      </c>
      <c r="S18" s="2">
        <v>3.0</v>
      </c>
      <c r="T18" s="65"/>
      <c r="U18" s="66"/>
      <c r="V18" s="2"/>
      <c r="W18" s="2"/>
      <c r="X18" s="2"/>
      <c r="Y18" s="2"/>
      <c r="Z18" s="2" t="s">
        <v>112</v>
      </c>
      <c r="AA18" s="2">
        <v>36.0</v>
      </c>
      <c r="AB18" s="2">
        <f t="shared" si="9"/>
        <v>229</v>
      </c>
      <c r="AC18" s="2">
        <v>129.0</v>
      </c>
      <c r="AD18" s="66">
        <v>100.0</v>
      </c>
      <c r="AE18" s="2"/>
      <c r="AF18" s="66"/>
      <c r="AG18" s="2"/>
      <c r="AH18" s="2"/>
      <c r="AI18" s="2"/>
      <c r="AJ18" s="2"/>
      <c r="AK18" s="3" t="s">
        <v>18</v>
      </c>
      <c r="AL18" s="3">
        <f>AL17/SQRT(4)</f>
        <v>0.2825519967</v>
      </c>
      <c r="AM18" s="2"/>
      <c r="AN18" s="2"/>
      <c r="AO18" s="2"/>
      <c r="AP18" s="2"/>
      <c r="AQ18" s="2"/>
      <c r="AR18" s="4"/>
      <c r="AS18" s="4"/>
    </row>
    <row r="19" ht="14.25" customHeight="1">
      <c r="A19" s="2"/>
      <c r="B19" s="2"/>
      <c r="C19" s="2"/>
      <c r="D19" s="3" t="s">
        <v>120</v>
      </c>
      <c r="E19" s="3">
        <f t="shared" ref="E19:H19" si="10">SUM(E17:E18)</f>
        <v>130</v>
      </c>
      <c r="F19" s="3">
        <f t="shared" si="10"/>
        <v>1181</v>
      </c>
      <c r="G19" s="3">
        <f t="shared" si="10"/>
        <v>1013</v>
      </c>
      <c r="H19" s="3">
        <f t="shared" si="10"/>
        <v>168</v>
      </c>
      <c r="I19" s="70">
        <f>G19/E19</f>
        <v>7.792307692</v>
      </c>
      <c r="J19" s="71">
        <f>H19/E19</f>
        <v>1.292307692</v>
      </c>
      <c r="K19" s="2"/>
      <c r="L19" s="2"/>
      <c r="M19" s="2"/>
      <c r="N19" s="2"/>
      <c r="O19" s="2"/>
      <c r="P19" s="2"/>
      <c r="Q19" s="2"/>
      <c r="R19" s="2"/>
      <c r="S19" s="2"/>
      <c r="T19" s="65"/>
      <c r="U19" s="66"/>
      <c r="V19" s="2"/>
      <c r="W19" s="2"/>
      <c r="X19" s="2"/>
      <c r="Y19" s="2"/>
      <c r="Z19" s="2"/>
      <c r="AA19" s="2"/>
      <c r="AB19" s="2"/>
      <c r="AC19" s="2"/>
      <c r="AD19" s="66"/>
      <c r="AE19" s="2"/>
      <c r="AF19" s="66"/>
      <c r="AG19" s="2"/>
      <c r="AH19" s="2"/>
      <c r="AI19" s="2"/>
      <c r="AJ19" s="2"/>
      <c r="AK19" s="2"/>
      <c r="AL19" s="2"/>
      <c r="AM19" s="42"/>
      <c r="AN19" s="2"/>
      <c r="AO19" s="2"/>
      <c r="AP19" s="2"/>
      <c r="AQ19" s="2"/>
      <c r="AR19" s="4"/>
      <c r="AS19" s="4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 t="s">
        <v>120</v>
      </c>
      <c r="P20" s="3">
        <f t="shared" ref="P20:S20" si="11">SUM(P5:P7,P8:P10,P12:P14,P16:P18)</f>
        <v>71</v>
      </c>
      <c r="Q20" s="3">
        <f t="shared" si="11"/>
        <v>349</v>
      </c>
      <c r="R20" s="3">
        <f t="shared" si="11"/>
        <v>211</v>
      </c>
      <c r="S20" s="3">
        <f t="shared" si="11"/>
        <v>138</v>
      </c>
      <c r="T20" s="62">
        <f>R20/P20</f>
        <v>2.971830986</v>
      </c>
      <c r="U20" s="63">
        <f>S20/P20</f>
        <v>1.943661972</v>
      </c>
      <c r="V20" s="2"/>
      <c r="W20" s="2"/>
      <c r="X20" s="2"/>
      <c r="Y20" s="2"/>
      <c r="Z20" s="3" t="s">
        <v>120</v>
      </c>
      <c r="AA20" s="3">
        <f t="shared" ref="AA20:AD20" si="12">SUM(AA5:AA7,AA8:AA10,AA12:AA14,AA16:AA18)</f>
        <v>642</v>
      </c>
      <c r="AB20" s="3">
        <f t="shared" si="12"/>
        <v>2320</v>
      </c>
      <c r="AC20" s="3">
        <f t="shared" si="12"/>
        <v>1202</v>
      </c>
      <c r="AD20" s="63">
        <f t="shared" si="12"/>
        <v>1118</v>
      </c>
      <c r="AE20" s="3">
        <f>AC20/AA20</f>
        <v>1.872274143</v>
      </c>
      <c r="AF20" s="63">
        <f>AD20/AA20</f>
        <v>1.741433022</v>
      </c>
      <c r="AG20" s="2"/>
      <c r="AH20" s="2"/>
      <c r="AI20" s="2" t="s">
        <v>130</v>
      </c>
      <c r="AJ20" s="2" t="s">
        <v>26</v>
      </c>
      <c r="AK20" s="2" t="s">
        <v>10</v>
      </c>
      <c r="AL20" s="64">
        <v>1.5</v>
      </c>
      <c r="AM20" s="2"/>
      <c r="AN20" s="2"/>
      <c r="AO20" s="2"/>
      <c r="AP20" s="2"/>
      <c r="AQ20" s="2"/>
      <c r="AR20" s="4"/>
      <c r="AS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5"/>
      <c r="U21" s="66"/>
      <c r="V21" s="2"/>
      <c r="W21" s="2"/>
      <c r="X21" s="2"/>
      <c r="Y21" s="2"/>
      <c r="Z21" s="2"/>
      <c r="AA21" s="2"/>
      <c r="AB21" s="2"/>
      <c r="AC21" s="2"/>
      <c r="AD21" s="66"/>
      <c r="AE21" s="2"/>
      <c r="AF21" s="66"/>
      <c r="AG21" s="2"/>
      <c r="AH21" s="2"/>
      <c r="AI21" s="2"/>
      <c r="AJ21" s="72"/>
      <c r="AK21" s="73" t="s">
        <v>15</v>
      </c>
      <c r="AL21" s="64">
        <v>2.077777778</v>
      </c>
      <c r="AM21" s="2"/>
      <c r="AN21" s="2"/>
      <c r="AO21" s="2"/>
      <c r="AP21" s="2"/>
      <c r="AQ21" s="2"/>
      <c r="AR21" s="4"/>
      <c r="AS21" s="4"/>
    </row>
    <row r="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 t="s">
        <v>113</v>
      </c>
      <c r="O22" s="2" t="s">
        <v>100</v>
      </c>
      <c r="P22" s="2">
        <v>5.0</v>
      </c>
      <c r="Q22" s="2">
        <f t="shared" ref="Q22:Q33" si="13">R22+S22</f>
        <v>10</v>
      </c>
      <c r="R22" s="2">
        <v>7.0</v>
      </c>
      <c r="S22" s="2">
        <v>3.0</v>
      </c>
      <c r="T22" s="65"/>
      <c r="U22" s="66"/>
      <c r="V22" s="2"/>
      <c r="W22" s="2"/>
      <c r="X22" s="2"/>
      <c r="Y22" s="3" t="s">
        <v>11</v>
      </c>
      <c r="Z22" s="2" t="s">
        <v>100</v>
      </c>
      <c r="AA22" s="2">
        <v>67.0</v>
      </c>
      <c r="AB22" s="2">
        <f t="shared" ref="AB22:AB33" si="14">AC22+AD22</f>
        <v>184</v>
      </c>
      <c r="AC22" s="2">
        <v>86.0</v>
      </c>
      <c r="AD22" s="66">
        <v>98.0</v>
      </c>
      <c r="AE22" s="2"/>
      <c r="AF22" s="66"/>
      <c r="AG22" s="2"/>
      <c r="AH22" s="2"/>
      <c r="AI22" s="2"/>
      <c r="AJ22" s="2"/>
      <c r="AK22" s="2" t="s">
        <v>53</v>
      </c>
      <c r="AL22" s="64">
        <v>2.620689655</v>
      </c>
      <c r="AM22" s="2"/>
      <c r="AN22" s="2"/>
      <c r="AO22" s="2"/>
      <c r="AP22" s="2"/>
      <c r="AQ22" s="2"/>
      <c r="AR22" s="4"/>
      <c r="AS22" s="4"/>
    </row>
    <row r="23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 t="s">
        <v>101</v>
      </c>
      <c r="P23" s="2">
        <v>14.0</v>
      </c>
      <c r="Q23" s="2">
        <f t="shared" si="13"/>
        <v>26</v>
      </c>
      <c r="R23" s="2">
        <v>12.0</v>
      </c>
      <c r="S23" s="2">
        <v>14.0</v>
      </c>
      <c r="T23" s="65"/>
      <c r="U23" s="66"/>
      <c r="V23" s="2"/>
      <c r="W23" s="2"/>
      <c r="X23" s="2"/>
      <c r="Y23" s="2"/>
      <c r="Z23" s="2" t="s">
        <v>101</v>
      </c>
      <c r="AA23" s="2">
        <v>84.0</v>
      </c>
      <c r="AB23" s="2">
        <f t="shared" si="14"/>
        <v>249</v>
      </c>
      <c r="AC23" s="2">
        <v>134.0</v>
      </c>
      <c r="AD23" s="66">
        <v>115.0</v>
      </c>
      <c r="AE23" s="2"/>
      <c r="AF23" s="66"/>
      <c r="AG23" s="2"/>
      <c r="AH23" s="2"/>
      <c r="AI23" s="2"/>
      <c r="AJ23" s="2"/>
      <c r="AK23" s="2" t="s">
        <v>54</v>
      </c>
      <c r="AL23" s="64">
        <v>1.916666667</v>
      </c>
      <c r="AM23" s="2"/>
      <c r="AN23" s="2"/>
      <c r="AO23" s="2"/>
      <c r="AP23" s="2"/>
      <c r="AQ23" s="2"/>
      <c r="AR23" s="4"/>
      <c r="AS23" s="4"/>
    </row>
    <row r="24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 t="s">
        <v>103</v>
      </c>
      <c r="P24" s="2">
        <v>14.0</v>
      </c>
      <c r="Q24" s="2">
        <f t="shared" si="13"/>
        <v>29</v>
      </c>
      <c r="R24" s="2">
        <v>18.0</v>
      </c>
      <c r="S24" s="2">
        <v>11.0</v>
      </c>
      <c r="T24" s="65"/>
      <c r="U24" s="66"/>
      <c r="V24" s="2"/>
      <c r="W24" s="2"/>
      <c r="X24" s="2"/>
      <c r="Y24" s="2"/>
      <c r="Z24" s="2" t="s">
        <v>103</v>
      </c>
      <c r="AA24" s="2">
        <v>93.0</v>
      </c>
      <c r="AB24" s="2">
        <f t="shared" si="14"/>
        <v>253</v>
      </c>
      <c r="AC24" s="2">
        <v>121.0</v>
      </c>
      <c r="AD24" s="66">
        <v>132.0</v>
      </c>
      <c r="AE24" s="2"/>
      <c r="AF24" s="66"/>
      <c r="AG24" s="2"/>
      <c r="AH24" s="2"/>
      <c r="AI24" s="2"/>
      <c r="AJ24" s="2"/>
      <c r="AK24" s="2" t="s">
        <v>10</v>
      </c>
      <c r="AL24" s="64">
        <v>1.741433022</v>
      </c>
      <c r="AM24" s="2"/>
      <c r="AN24" s="2"/>
      <c r="AO24" s="2"/>
      <c r="AP24" s="2"/>
      <c r="AQ24" s="2"/>
      <c r="AR24" s="4"/>
      <c r="AS24" s="4"/>
    </row>
    <row r="25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104</v>
      </c>
      <c r="P25" s="2">
        <v>23.0</v>
      </c>
      <c r="Q25" s="2">
        <f t="shared" si="13"/>
        <v>45</v>
      </c>
      <c r="R25" s="2">
        <v>26.0</v>
      </c>
      <c r="S25" s="2">
        <v>19.0</v>
      </c>
      <c r="T25" s="65"/>
      <c r="U25" s="66"/>
      <c r="V25" s="2"/>
      <c r="W25" s="2"/>
      <c r="X25" s="2"/>
      <c r="Y25" s="2"/>
      <c r="Z25" s="2" t="s">
        <v>104</v>
      </c>
      <c r="AA25" s="2">
        <v>125.0</v>
      </c>
      <c r="AB25" s="2">
        <f t="shared" si="14"/>
        <v>381</v>
      </c>
      <c r="AC25" s="2">
        <v>198.0</v>
      </c>
      <c r="AD25" s="66">
        <v>183.0</v>
      </c>
      <c r="AE25" s="2"/>
      <c r="AF25" s="66"/>
      <c r="AG25" s="2"/>
      <c r="AH25" s="2"/>
      <c r="AI25" s="2"/>
      <c r="AJ25" s="2"/>
      <c r="AK25" s="68" t="s">
        <v>11</v>
      </c>
      <c r="AL25" s="69">
        <v>1.798041616</v>
      </c>
      <c r="AM25" s="2"/>
      <c r="AN25" s="2"/>
      <c r="AO25" s="2"/>
      <c r="AP25" s="2"/>
      <c r="AQ25" s="2"/>
      <c r="AR25" s="4"/>
      <c r="AS25" s="4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 t="s">
        <v>105</v>
      </c>
      <c r="P26" s="2">
        <v>6.0</v>
      </c>
      <c r="Q26" s="2">
        <f t="shared" si="13"/>
        <v>16</v>
      </c>
      <c r="R26" s="2">
        <v>10.0</v>
      </c>
      <c r="S26" s="2">
        <v>6.0</v>
      </c>
      <c r="T26" s="65"/>
      <c r="U26" s="66"/>
      <c r="V26" s="2"/>
      <c r="W26" s="2"/>
      <c r="X26" s="2"/>
      <c r="Y26" s="2"/>
      <c r="Z26" s="2" t="s">
        <v>105</v>
      </c>
      <c r="AA26" s="2">
        <v>99.0</v>
      </c>
      <c r="AB26" s="2">
        <f t="shared" si="14"/>
        <v>384</v>
      </c>
      <c r="AC26" s="2">
        <v>195.0</v>
      </c>
      <c r="AD26" s="66">
        <v>189.0</v>
      </c>
      <c r="AE26" s="2"/>
      <c r="AF26" s="66"/>
      <c r="AG26" s="2"/>
      <c r="AH26" s="2"/>
      <c r="AI26" s="2"/>
      <c r="AJ26" s="64"/>
      <c r="AK26" s="3" t="s">
        <v>16</v>
      </c>
      <c r="AL26" s="3">
        <f>AVERAGE(AL20:AL25)</f>
        <v>1.94243479</v>
      </c>
      <c r="AM26" s="2"/>
      <c r="AN26" s="2"/>
      <c r="AO26" s="2"/>
      <c r="AP26" s="2"/>
      <c r="AQ26" s="2"/>
      <c r="AR26" s="4"/>
      <c r="AS26" s="4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 t="s">
        <v>106</v>
      </c>
      <c r="P27" s="2">
        <v>4.0</v>
      </c>
      <c r="Q27" s="2">
        <f t="shared" si="13"/>
        <v>22</v>
      </c>
      <c r="R27" s="2">
        <v>14.0</v>
      </c>
      <c r="S27" s="2">
        <v>8.0</v>
      </c>
      <c r="T27" s="65"/>
      <c r="U27" s="66"/>
      <c r="V27" s="2"/>
      <c r="W27" s="2"/>
      <c r="X27" s="2"/>
      <c r="Y27" s="2"/>
      <c r="Z27" s="2" t="s">
        <v>106</v>
      </c>
      <c r="AA27" s="2">
        <v>41.0</v>
      </c>
      <c r="AB27" s="2">
        <f t="shared" si="14"/>
        <v>142</v>
      </c>
      <c r="AC27" s="2">
        <v>80.0</v>
      </c>
      <c r="AD27" s="66">
        <v>62.0</v>
      </c>
      <c r="AE27" s="2"/>
      <c r="AF27" s="66"/>
      <c r="AG27" s="2"/>
      <c r="AH27" s="2"/>
      <c r="AI27" s="2"/>
      <c r="AJ27" s="64"/>
      <c r="AK27" s="3" t="s">
        <v>17</v>
      </c>
      <c r="AL27" s="3">
        <f>STDEV(AL20:AL25)</f>
        <v>0.3836693955</v>
      </c>
      <c r="AM27" s="2"/>
      <c r="AN27" s="2"/>
      <c r="AO27" s="2"/>
      <c r="AP27" s="2"/>
      <c r="AQ27" s="2"/>
      <c r="AR27" s="4"/>
      <c r="AS27" s="4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 t="s">
        <v>107</v>
      </c>
      <c r="P28" s="2">
        <v>2.0</v>
      </c>
      <c r="Q28" s="2">
        <f t="shared" si="13"/>
        <v>22</v>
      </c>
      <c r="R28" s="2">
        <v>13.0</v>
      </c>
      <c r="S28" s="2">
        <v>9.0</v>
      </c>
      <c r="T28" s="65"/>
      <c r="U28" s="66"/>
      <c r="V28" s="2"/>
      <c r="W28" s="2"/>
      <c r="X28" s="2"/>
      <c r="Y28" s="2"/>
      <c r="Z28" s="2" t="s">
        <v>107</v>
      </c>
      <c r="AA28" s="2">
        <v>39.0</v>
      </c>
      <c r="AB28" s="2">
        <f t="shared" si="14"/>
        <v>226</v>
      </c>
      <c r="AC28" s="2">
        <v>122.0</v>
      </c>
      <c r="AD28" s="66">
        <v>104.0</v>
      </c>
      <c r="AE28" s="2"/>
      <c r="AF28" s="66"/>
      <c r="AG28" s="2"/>
      <c r="AH28" s="2"/>
      <c r="AI28" s="2"/>
      <c r="AJ28" s="64"/>
      <c r="AK28" s="3" t="s">
        <v>18</v>
      </c>
      <c r="AL28" s="3">
        <f>AL27/SQRT(6)</f>
        <v>0.1566323748</v>
      </c>
      <c r="AM28" s="2"/>
      <c r="AN28" s="2"/>
      <c r="AO28" s="2"/>
      <c r="AP28" s="2"/>
      <c r="AQ28" s="2"/>
      <c r="AR28" s="4"/>
      <c r="AS28" s="4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108</v>
      </c>
      <c r="P29" s="2">
        <v>2.0</v>
      </c>
      <c r="Q29" s="2">
        <f t="shared" si="13"/>
        <v>9</v>
      </c>
      <c r="R29" s="2">
        <v>7.0</v>
      </c>
      <c r="S29" s="2">
        <v>2.0</v>
      </c>
      <c r="T29" s="65"/>
      <c r="U29" s="66"/>
      <c r="V29" s="2"/>
      <c r="W29" s="2"/>
      <c r="X29" s="2"/>
      <c r="Y29" s="2"/>
      <c r="Z29" s="2" t="s">
        <v>108</v>
      </c>
      <c r="AA29" s="2">
        <v>58.0</v>
      </c>
      <c r="AB29" s="2">
        <f t="shared" si="14"/>
        <v>239</v>
      </c>
      <c r="AC29" s="2">
        <v>141.0</v>
      </c>
      <c r="AD29" s="66">
        <v>98.0</v>
      </c>
      <c r="AE29" s="2"/>
      <c r="AF29" s="66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"/>
      <c r="AS29" s="4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 t="s">
        <v>109</v>
      </c>
      <c r="P30" s="2">
        <v>4.0</v>
      </c>
      <c r="Q30" s="2">
        <f t="shared" si="13"/>
        <v>44</v>
      </c>
      <c r="R30" s="2">
        <v>22.0</v>
      </c>
      <c r="S30" s="2">
        <v>22.0</v>
      </c>
      <c r="T30" s="65"/>
      <c r="U30" s="66"/>
      <c r="V30" s="2"/>
      <c r="W30" s="2"/>
      <c r="X30" s="2"/>
      <c r="Y30" s="2"/>
      <c r="Z30" s="2" t="s">
        <v>109</v>
      </c>
      <c r="AA30" s="2">
        <v>67.0</v>
      </c>
      <c r="AB30" s="2">
        <f t="shared" si="14"/>
        <v>290</v>
      </c>
      <c r="AC30" s="2">
        <v>147.0</v>
      </c>
      <c r="AD30" s="66">
        <v>143.0</v>
      </c>
      <c r="AE30" s="2"/>
      <c r="AF30" s="66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"/>
      <c r="AS30" s="4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 t="s">
        <v>110</v>
      </c>
      <c r="P31" s="2">
        <v>4.0</v>
      </c>
      <c r="Q31" s="2">
        <f t="shared" si="13"/>
        <v>9</v>
      </c>
      <c r="R31" s="2">
        <v>7.0</v>
      </c>
      <c r="S31" s="2">
        <v>2.0</v>
      </c>
      <c r="T31" s="65"/>
      <c r="U31" s="66"/>
      <c r="V31" s="2"/>
      <c r="W31" s="2"/>
      <c r="X31" s="2"/>
      <c r="Y31" s="2"/>
      <c r="Z31" s="2" t="s">
        <v>110</v>
      </c>
      <c r="AA31" s="2">
        <v>57.0</v>
      </c>
      <c r="AB31" s="2">
        <f t="shared" si="14"/>
        <v>291</v>
      </c>
      <c r="AC31" s="2">
        <v>152.0</v>
      </c>
      <c r="AD31" s="66">
        <v>139.0</v>
      </c>
      <c r="AE31" s="2"/>
      <c r="AF31" s="66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"/>
      <c r="AS31" s="4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 t="s">
        <v>111</v>
      </c>
      <c r="P32" s="2">
        <v>5.0</v>
      </c>
      <c r="Q32" s="2">
        <f t="shared" si="13"/>
        <v>21</v>
      </c>
      <c r="R32" s="2">
        <v>14.0</v>
      </c>
      <c r="S32" s="2">
        <v>7.0</v>
      </c>
      <c r="T32" s="65"/>
      <c r="U32" s="66"/>
      <c r="V32" s="2"/>
      <c r="W32" s="2"/>
      <c r="X32" s="2"/>
      <c r="Y32" s="2"/>
      <c r="Z32" s="2" t="s">
        <v>111</v>
      </c>
      <c r="AA32" s="2">
        <v>62.0</v>
      </c>
      <c r="AB32" s="2">
        <f t="shared" si="14"/>
        <v>270</v>
      </c>
      <c r="AC32" s="2">
        <v>138.0</v>
      </c>
      <c r="AD32" s="66">
        <v>132.0</v>
      </c>
      <c r="AE32" s="2"/>
      <c r="AF32" s="66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"/>
      <c r="AS32" s="4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 t="s">
        <v>112</v>
      </c>
      <c r="P33" s="2">
        <v>2.0</v>
      </c>
      <c r="Q33" s="2">
        <f t="shared" si="13"/>
        <v>10</v>
      </c>
      <c r="R33" s="2">
        <v>7.0</v>
      </c>
      <c r="S33" s="2">
        <v>3.0</v>
      </c>
      <c r="T33" s="65"/>
      <c r="U33" s="66"/>
      <c r="V33" s="2"/>
      <c r="W33" s="2"/>
      <c r="X33" s="2"/>
      <c r="Y33" s="2"/>
      <c r="Z33" s="2" t="s">
        <v>112</v>
      </c>
      <c r="AA33" s="2">
        <v>25.0</v>
      </c>
      <c r="AB33" s="2">
        <f t="shared" si="14"/>
        <v>151</v>
      </c>
      <c r="AC33" s="2">
        <v>77.0</v>
      </c>
      <c r="AD33" s="66">
        <v>74.0</v>
      </c>
      <c r="AE33" s="2"/>
      <c r="AF33" s="66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"/>
      <c r="AS33" s="4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65"/>
      <c r="U34" s="66"/>
      <c r="V34" s="2"/>
      <c r="W34" s="2"/>
      <c r="X34" s="2"/>
      <c r="Y34" s="2"/>
      <c r="Z34" s="2"/>
      <c r="AA34" s="2"/>
      <c r="AB34" s="2"/>
      <c r="AC34" s="2"/>
      <c r="AD34" s="66"/>
      <c r="AE34" s="65"/>
      <c r="AF34" s="66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"/>
      <c r="AS34" s="4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 t="s">
        <v>120</v>
      </c>
      <c r="P35" s="3">
        <f t="shared" ref="P35:S35" si="15">SUM(P22:P24,P25:P27,P28:P30,P31:P33)</f>
        <v>85</v>
      </c>
      <c r="Q35" s="3">
        <f t="shared" si="15"/>
        <v>263</v>
      </c>
      <c r="R35" s="3">
        <f t="shared" si="15"/>
        <v>157</v>
      </c>
      <c r="S35" s="3">
        <f t="shared" si="15"/>
        <v>106</v>
      </c>
      <c r="T35" s="62">
        <f>R35/P35</f>
        <v>1.847058824</v>
      </c>
      <c r="U35" s="63">
        <f>S35/P35</f>
        <v>1.247058824</v>
      </c>
      <c r="V35" s="2"/>
      <c r="W35" s="2"/>
      <c r="X35" s="2"/>
      <c r="Y35" s="2"/>
      <c r="Z35" s="3" t="s">
        <v>120</v>
      </c>
      <c r="AA35" s="3">
        <f t="shared" ref="AA35:AD35" si="16">SUM(AA22:AA24,AA25:AA27,AA28:AA30,AA31:AA33)</f>
        <v>817</v>
      </c>
      <c r="AB35" s="3">
        <f t="shared" si="16"/>
        <v>3060</v>
      </c>
      <c r="AC35" s="3">
        <f t="shared" si="16"/>
        <v>1591</v>
      </c>
      <c r="AD35" s="3">
        <f t="shared" si="16"/>
        <v>1469</v>
      </c>
      <c r="AE35" s="62">
        <f>AC35/AA35</f>
        <v>1.947368421</v>
      </c>
      <c r="AF35" s="63">
        <f>AD35/AA35</f>
        <v>1.798041616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"/>
      <c r="AS35" s="4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65"/>
      <c r="U36" s="66"/>
      <c r="V36" s="2"/>
      <c r="W36" s="2"/>
      <c r="X36" s="2"/>
      <c r="Y36" s="2"/>
      <c r="Z36" s="3"/>
      <c r="AA36" s="3"/>
      <c r="AB36" s="3"/>
      <c r="AC36" s="3"/>
      <c r="AD36" s="3"/>
      <c r="AE36" s="65"/>
      <c r="AF36" s="66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"/>
      <c r="AS36" s="4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65"/>
      <c r="U37" s="66"/>
      <c r="V37" s="2"/>
      <c r="W37" s="2"/>
      <c r="X37" s="2"/>
      <c r="Y37" s="2"/>
      <c r="Z37" s="2"/>
      <c r="AA37" s="2"/>
      <c r="AB37" s="2"/>
      <c r="AC37" s="2"/>
      <c r="AD37" s="2"/>
      <c r="AE37" s="65"/>
      <c r="AF37" s="66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"/>
      <c r="AS37" s="4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 t="s">
        <v>14</v>
      </c>
      <c r="O38" s="2" t="s">
        <v>100</v>
      </c>
      <c r="P38" s="2">
        <v>21.0</v>
      </c>
      <c r="Q38" s="2">
        <f t="shared" ref="Q38:Q49" si="17">R38+S38</f>
        <v>47</v>
      </c>
      <c r="R38" s="2">
        <v>20.0</v>
      </c>
      <c r="S38" s="2">
        <v>27.0</v>
      </c>
      <c r="T38" s="65"/>
      <c r="U38" s="66"/>
      <c r="V38" s="2"/>
      <c r="W38" s="2"/>
      <c r="X38" s="2"/>
      <c r="Y38" s="3" t="s">
        <v>54</v>
      </c>
      <c r="Z38" s="2" t="s">
        <v>100</v>
      </c>
      <c r="AA38" s="2">
        <v>0.0</v>
      </c>
      <c r="AB38" s="2">
        <f t="shared" ref="AB38:AB47" si="18">SUM(AC38:AD38)</f>
        <v>1</v>
      </c>
      <c r="AC38" s="2">
        <v>1.0</v>
      </c>
      <c r="AD38" s="2">
        <v>0.0</v>
      </c>
      <c r="AE38" s="65"/>
      <c r="AF38" s="6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"/>
      <c r="AS38" s="4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 t="s">
        <v>101</v>
      </c>
      <c r="P39" s="2">
        <v>9.0</v>
      </c>
      <c r="Q39" s="2">
        <f t="shared" si="17"/>
        <v>14</v>
      </c>
      <c r="R39" s="2">
        <v>10.0</v>
      </c>
      <c r="S39" s="2">
        <v>4.0</v>
      </c>
      <c r="T39" s="65"/>
      <c r="U39" s="66"/>
      <c r="V39" s="2"/>
      <c r="W39" s="2"/>
      <c r="X39" s="2"/>
      <c r="Y39" s="2"/>
      <c r="Z39" s="2" t="s">
        <v>101</v>
      </c>
      <c r="AA39" s="2">
        <v>20.0</v>
      </c>
      <c r="AB39" s="2">
        <f t="shared" si="18"/>
        <v>67</v>
      </c>
      <c r="AC39" s="2">
        <v>40.0</v>
      </c>
      <c r="AD39" s="2">
        <v>27.0</v>
      </c>
      <c r="AE39" s="65"/>
      <c r="AF39" s="66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"/>
      <c r="AS39" s="4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 t="s">
        <v>103</v>
      </c>
      <c r="P40" s="2">
        <v>9.0</v>
      </c>
      <c r="Q40" s="2">
        <f t="shared" si="17"/>
        <v>31</v>
      </c>
      <c r="R40" s="2">
        <v>20.0</v>
      </c>
      <c r="S40" s="2">
        <v>11.0</v>
      </c>
      <c r="T40" s="65"/>
      <c r="U40" s="66"/>
      <c r="V40" s="2"/>
      <c r="W40" s="2"/>
      <c r="X40" s="2"/>
      <c r="Y40" s="2"/>
      <c r="Z40" s="2" t="s">
        <v>103</v>
      </c>
      <c r="AA40" s="2">
        <v>20.0</v>
      </c>
      <c r="AB40" s="2">
        <f t="shared" si="18"/>
        <v>95</v>
      </c>
      <c r="AC40" s="2">
        <v>60.0</v>
      </c>
      <c r="AD40" s="2">
        <v>35.0</v>
      </c>
      <c r="AE40" s="65"/>
      <c r="AF40" s="66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"/>
      <c r="AS40" s="4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 t="s">
        <v>104</v>
      </c>
      <c r="P41" s="2">
        <v>20.0</v>
      </c>
      <c r="Q41" s="2">
        <f t="shared" si="17"/>
        <v>42</v>
      </c>
      <c r="R41" s="2">
        <v>24.0</v>
      </c>
      <c r="S41" s="2">
        <v>18.0</v>
      </c>
      <c r="T41" s="65"/>
      <c r="U41" s="66"/>
      <c r="V41" s="2"/>
      <c r="W41" s="2"/>
      <c r="X41" s="2"/>
      <c r="Y41" s="2"/>
      <c r="Z41" s="2" t="s">
        <v>104</v>
      </c>
      <c r="AA41" s="2">
        <v>15.0</v>
      </c>
      <c r="AB41" s="2">
        <f t="shared" si="18"/>
        <v>52</v>
      </c>
      <c r="AC41" s="2">
        <v>34.0</v>
      </c>
      <c r="AD41" s="2">
        <v>18.0</v>
      </c>
      <c r="AE41" s="65"/>
      <c r="AF41" s="66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"/>
      <c r="AS41" s="4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 t="s">
        <v>105</v>
      </c>
      <c r="P42" s="2">
        <v>31.0</v>
      </c>
      <c r="Q42" s="2">
        <f t="shared" si="17"/>
        <v>53</v>
      </c>
      <c r="R42" s="2">
        <v>30.0</v>
      </c>
      <c r="S42" s="2">
        <v>23.0</v>
      </c>
      <c r="T42" s="65"/>
      <c r="U42" s="66"/>
      <c r="V42" s="2"/>
      <c r="W42" s="2"/>
      <c r="X42" s="2"/>
      <c r="Y42" s="2"/>
      <c r="Z42" s="2" t="s">
        <v>105</v>
      </c>
      <c r="AA42" s="2">
        <v>7.0</v>
      </c>
      <c r="AB42" s="2">
        <f t="shared" si="18"/>
        <v>102</v>
      </c>
      <c r="AC42" s="2">
        <v>60.0</v>
      </c>
      <c r="AD42" s="2">
        <v>42.0</v>
      </c>
      <c r="AE42" s="65"/>
      <c r="AF42" s="66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"/>
      <c r="AS42" s="4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 t="s">
        <v>106</v>
      </c>
      <c r="P43" s="2">
        <v>12.0</v>
      </c>
      <c r="Q43" s="2">
        <f t="shared" si="17"/>
        <v>30</v>
      </c>
      <c r="R43" s="2">
        <v>16.0</v>
      </c>
      <c r="S43" s="2">
        <v>14.0</v>
      </c>
      <c r="T43" s="65"/>
      <c r="U43" s="66"/>
      <c r="V43" s="2"/>
      <c r="W43" s="2"/>
      <c r="X43" s="2"/>
      <c r="Y43" s="2"/>
      <c r="Z43" s="2" t="s">
        <v>106</v>
      </c>
      <c r="AA43" s="2">
        <v>4.0</v>
      </c>
      <c r="AB43" s="2">
        <f t="shared" si="18"/>
        <v>13</v>
      </c>
      <c r="AC43" s="2">
        <v>9.0</v>
      </c>
      <c r="AD43" s="2">
        <v>4.0</v>
      </c>
      <c r="AE43" s="65"/>
      <c r="AF43" s="66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"/>
      <c r="AS43" s="4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 t="s">
        <v>107</v>
      </c>
      <c r="P44" s="2">
        <v>6.0</v>
      </c>
      <c r="Q44" s="2">
        <f t="shared" si="17"/>
        <v>25</v>
      </c>
      <c r="R44" s="2">
        <v>15.0</v>
      </c>
      <c r="S44" s="2">
        <v>10.0</v>
      </c>
      <c r="T44" s="65"/>
      <c r="U44" s="66"/>
      <c r="V44" s="2"/>
      <c r="W44" s="2"/>
      <c r="X44" s="2"/>
      <c r="Y44" s="2"/>
      <c r="Z44" s="2" t="s">
        <v>107</v>
      </c>
      <c r="AA44" s="2">
        <v>1.0</v>
      </c>
      <c r="AB44" s="2">
        <f t="shared" si="18"/>
        <v>2</v>
      </c>
      <c r="AC44" s="2">
        <v>2.0</v>
      </c>
      <c r="AD44" s="2">
        <v>0.0</v>
      </c>
      <c r="AE44" s="65"/>
      <c r="AF44" s="66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"/>
      <c r="AS44" s="4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 t="s">
        <v>108</v>
      </c>
      <c r="P45" s="2">
        <v>8.0</v>
      </c>
      <c r="Q45" s="2">
        <f t="shared" si="17"/>
        <v>25</v>
      </c>
      <c r="R45" s="2">
        <v>16.0</v>
      </c>
      <c r="S45" s="2">
        <v>9.0</v>
      </c>
      <c r="T45" s="65"/>
      <c r="U45" s="66"/>
      <c r="V45" s="2"/>
      <c r="W45" s="2"/>
      <c r="X45" s="2"/>
      <c r="Y45" s="2"/>
      <c r="Z45" s="2" t="s">
        <v>108</v>
      </c>
      <c r="AA45" s="2">
        <v>19.0</v>
      </c>
      <c r="AB45" s="2">
        <f t="shared" si="18"/>
        <v>56</v>
      </c>
      <c r="AC45" s="2">
        <v>32.0</v>
      </c>
      <c r="AD45" s="2">
        <v>24.0</v>
      </c>
      <c r="AE45" s="65"/>
      <c r="AF45" s="63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"/>
      <c r="AS45" s="4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 t="s">
        <v>109</v>
      </c>
      <c r="P46" s="2">
        <v>4.0</v>
      </c>
      <c r="Q46" s="2">
        <f t="shared" si="17"/>
        <v>11</v>
      </c>
      <c r="R46" s="2">
        <v>8.0</v>
      </c>
      <c r="S46" s="2">
        <v>3.0</v>
      </c>
      <c r="T46" s="65"/>
      <c r="U46" s="66"/>
      <c r="V46" s="2"/>
      <c r="W46" s="2"/>
      <c r="X46" s="2"/>
      <c r="Y46" s="2"/>
      <c r="Z46" s="2" t="s">
        <v>109</v>
      </c>
      <c r="AA46" s="2">
        <v>19.0</v>
      </c>
      <c r="AB46" s="2">
        <f t="shared" si="18"/>
        <v>98</v>
      </c>
      <c r="AC46" s="2">
        <v>63.0</v>
      </c>
      <c r="AD46" s="2">
        <v>35.0</v>
      </c>
      <c r="AE46" s="65"/>
      <c r="AF46" s="66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"/>
      <c r="AS46" s="4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 t="s">
        <v>110</v>
      </c>
      <c r="P47" s="2">
        <v>10.0</v>
      </c>
      <c r="Q47" s="2">
        <f t="shared" si="17"/>
        <v>23</v>
      </c>
      <c r="R47" s="2">
        <v>15.0</v>
      </c>
      <c r="S47" s="2">
        <v>8.0</v>
      </c>
      <c r="T47" s="65"/>
      <c r="U47" s="66"/>
      <c r="V47" s="2"/>
      <c r="W47" s="2"/>
      <c r="X47" s="2"/>
      <c r="Y47" s="2"/>
      <c r="Z47" s="2" t="s">
        <v>110</v>
      </c>
      <c r="AA47" s="2">
        <v>13.0</v>
      </c>
      <c r="AB47" s="2">
        <f t="shared" si="18"/>
        <v>57</v>
      </c>
      <c r="AC47" s="2">
        <v>36.0</v>
      </c>
      <c r="AD47" s="2">
        <v>21.0</v>
      </c>
      <c r="AE47" s="65"/>
      <c r="AF47" s="66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"/>
      <c r="AS47" s="4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 t="s">
        <v>111</v>
      </c>
      <c r="P48" s="2">
        <v>10.0</v>
      </c>
      <c r="Q48" s="2">
        <f t="shared" si="17"/>
        <v>31</v>
      </c>
      <c r="R48" s="2">
        <v>21.0</v>
      </c>
      <c r="S48" s="2">
        <v>10.0</v>
      </c>
      <c r="T48" s="65"/>
      <c r="U48" s="66"/>
      <c r="V48" s="2"/>
      <c r="W48" s="2"/>
      <c r="X48" s="2"/>
      <c r="Y48" s="2"/>
      <c r="Z48" s="2" t="s">
        <v>111</v>
      </c>
      <c r="AA48" s="2">
        <v>8.0</v>
      </c>
      <c r="AB48" s="2">
        <v>95.0</v>
      </c>
      <c r="AC48" s="2">
        <v>54.0</v>
      </c>
      <c r="AD48" s="2">
        <v>42.0</v>
      </c>
      <c r="AE48" s="65"/>
      <c r="AF48" s="66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"/>
      <c r="AS48" s="4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 t="s">
        <v>112</v>
      </c>
      <c r="P49" s="2">
        <v>3.0</v>
      </c>
      <c r="Q49" s="2">
        <f t="shared" si="17"/>
        <v>13</v>
      </c>
      <c r="R49" s="2">
        <v>8.0</v>
      </c>
      <c r="S49" s="2">
        <v>5.0</v>
      </c>
      <c r="T49" s="65"/>
      <c r="U49" s="66"/>
      <c r="V49" s="2"/>
      <c r="W49" s="2"/>
      <c r="X49" s="2"/>
      <c r="Y49" s="2"/>
      <c r="Z49" s="2" t="s">
        <v>112</v>
      </c>
      <c r="AA49" s="2">
        <v>6.0</v>
      </c>
      <c r="AB49" s="2">
        <f>SUM(AC49:AD49)</f>
        <v>24</v>
      </c>
      <c r="AC49" s="2">
        <v>19.0</v>
      </c>
      <c r="AD49" s="2">
        <v>5.0</v>
      </c>
      <c r="AE49" s="65"/>
      <c r="AF49" s="66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"/>
      <c r="AS49" s="4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65"/>
      <c r="U50" s="66"/>
      <c r="V50" s="2"/>
      <c r="W50" s="2"/>
      <c r="X50" s="2"/>
      <c r="Y50" s="2"/>
      <c r="Z50" s="2"/>
      <c r="AA50" s="2"/>
      <c r="AB50" s="2"/>
      <c r="AC50" s="2"/>
      <c r="AD50" s="2"/>
      <c r="AE50" s="65"/>
      <c r="AF50" s="66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"/>
      <c r="AS50" s="4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3" t="s">
        <v>120</v>
      </c>
      <c r="P51" s="3">
        <f t="shared" ref="P51:S51" si="19">SUM(P38:P40,P41:P43,P44:P46,P47:P49)</f>
        <v>143</v>
      </c>
      <c r="Q51" s="3">
        <f t="shared" si="19"/>
        <v>345</v>
      </c>
      <c r="R51" s="3">
        <f t="shared" si="19"/>
        <v>203</v>
      </c>
      <c r="S51" s="3">
        <f t="shared" si="19"/>
        <v>142</v>
      </c>
      <c r="T51" s="62">
        <f>R51/P51</f>
        <v>1.41958042</v>
      </c>
      <c r="U51" s="63">
        <f>S51/P51</f>
        <v>0.993006993</v>
      </c>
      <c r="V51" s="2"/>
      <c r="W51" s="2"/>
      <c r="X51" s="2"/>
      <c r="Y51" s="2"/>
      <c r="Z51" s="3" t="s">
        <v>120</v>
      </c>
      <c r="AA51" s="3">
        <f t="shared" ref="AA51:AD51" si="20">SUM(AA38:AA40,AA41:AA43,AA44:AA46,AA47:AA49)</f>
        <v>132</v>
      </c>
      <c r="AB51" s="3">
        <f t="shared" si="20"/>
        <v>662</v>
      </c>
      <c r="AC51" s="3">
        <f t="shared" si="20"/>
        <v>410</v>
      </c>
      <c r="AD51" s="3">
        <f t="shared" si="20"/>
        <v>253</v>
      </c>
      <c r="AE51" s="62">
        <f>AC51/AA51</f>
        <v>3.106060606</v>
      </c>
      <c r="AF51" s="63">
        <f>AD51/AA51</f>
        <v>1.916666667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"/>
      <c r="AS51" s="4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65"/>
      <c r="U52" s="66"/>
      <c r="V52" s="2"/>
      <c r="W52" s="2"/>
      <c r="X52" s="2"/>
      <c r="Y52" s="2"/>
      <c r="Z52" s="2"/>
      <c r="AA52" s="2"/>
      <c r="AB52" s="2"/>
      <c r="AC52" s="2"/>
      <c r="AD52" s="2"/>
      <c r="AE52" s="65"/>
      <c r="AF52" s="66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"/>
      <c r="AS52" s="4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65"/>
      <c r="U53" s="66"/>
      <c r="V53" s="2"/>
      <c r="W53" s="2"/>
      <c r="X53" s="2"/>
      <c r="Y53" s="2"/>
      <c r="Z53" s="2"/>
      <c r="AA53" s="2"/>
      <c r="AB53" s="2"/>
      <c r="AC53" s="2"/>
      <c r="AD53" s="2"/>
      <c r="AE53" s="65"/>
      <c r="AF53" s="66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"/>
      <c r="AS53" s="4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3" t="s">
        <v>114</v>
      </c>
      <c r="O54" s="2" t="s">
        <v>100</v>
      </c>
      <c r="P54" s="2">
        <v>2.0</v>
      </c>
      <c r="Q54" s="2">
        <v>6.0</v>
      </c>
      <c r="R54" s="2">
        <v>5.0</v>
      </c>
      <c r="S54" s="2">
        <v>1.0</v>
      </c>
      <c r="T54" s="65"/>
      <c r="U54" s="66"/>
      <c r="V54" s="2"/>
      <c r="W54" s="2"/>
      <c r="X54" s="2"/>
      <c r="Y54" s="3" t="s">
        <v>15</v>
      </c>
      <c r="Z54" s="2" t="s">
        <v>100</v>
      </c>
      <c r="AA54" s="2">
        <v>2.0</v>
      </c>
      <c r="AB54" s="2">
        <f t="shared" ref="AB54:AB65" si="21">SUM(AC54:AD54)</f>
        <v>11</v>
      </c>
      <c r="AC54" s="2">
        <v>6.0</v>
      </c>
      <c r="AD54" s="2">
        <v>5.0</v>
      </c>
      <c r="AE54" s="65"/>
      <c r="AF54" s="66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"/>
      <c r="AS54" s="4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 t="s">
        <v>101</v>
      </c>
      <c r="P55" s="2">
        <v>1.0</v>
      </c>
      <c r="Q55" s="2">
        <v>0.0</v>
      </c>
      <c r="R55" s="2">
        <v>0.0</v>
      </c>
      <c r="S55" s="2">
        <v>0.0</v>
      </c>
      <c r="T55" s="65"/>
      <c r="U55" s="66"/>
      <c r="V55" s="2"/>
      <c r="W55" s="2"/>
      <c r="X55" s="2"/>
      <c r="Y55" s="2"/>
      <c r="Z55" s="2" t="s">
        <v>101</v>
      </c>
      <c r="AA55" s="2">
        <v>16.0</v>
      </c>
      <c r="AB55" s="2">
        <f t="shared" si="21"/>
        <v>77</v>
      </c>
      <c r="AC55" s="2">
        <v>46.0</v>
      </c>
      <c r="AD55" s="2">
        <v>31.0</v>
      </c>
      <c r="AE55" s="65"/>
      <c r="AF55" s="66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"/>
      <c r="AS55" s="4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 t="s">
        <v>103</v>
      </c>
      <c r="P56" s="2">
        <v>3.0</v>
      </c>
      <c r="Q56" s="2">
        <v>7.0</v>
      </c>
      <c r="R56" s="2">
        <v>4.0</v>
      </c>
      <c r="S56" s="2">
        <v>3.0</v>
      </c>
      <c r="T56" s="65"/>
      <c r="U56" s="66"/>
      <c r="V56" s="2"/>
      <c r="W56" s="2"/>
      <c r="X56" s="2"/>
      <c r="Y56" s="2"/>
      <c r="Z56" s="2" t="s">
        <v>103</v>
      </c>
      <c r="AA56" s="2">
        <v>2.0</v>
      </c>
      <c r="AB56" s="2">
        <f t="shared" si="21"/>
        <v>18</v>
      </c>
      <c r="AC56" s="2">
        <v>12.0</v>
      </c>
      <c r="AD56" s="2">
        <v>6.0</v>
      </c>
      <c r="AE56" s="65"/>
      <c r="AF56" s="66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"/>
      <c r="AS56" s="4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 t="s">
        <v>104</v>
      </c>
      <c r="P57" s="2">
        <v>1.0</v>
      </c>
      <c r="Q57" s="2">
        <v>1.0</v>
      </c>
      <c r="R57" s="2">
        <v>1.0</v>
      </c>
      <c r="S57" s="2">
        <v>0.0</v>
      </c>
      <c r="T57" s="65"/>
      <c r="U57" s="66"/>
      <c r="V57" s="2"/>
      <c r="W57" s="2"/>
      <c r="X57" s="2"/>
      <c r="Y57" s="2"/>
      <c r="Z57" s="2" t="s">
        <v>104</v>
      </c>
      <c r="AA57" s="2">
        <v>4.0</v>
      </c>
      <c r="AB57" s="2">
        <f t="shared" si="21"/>
        <v>13</v>
      </c>
      <c r="AC57" s="2">
        <v>4.0</v>
      </c>
      <c r="AD57" s="2">
        <v>9.0</v>
      </c>
      <c r="AE57" s="65"/>
      <c r="AF57" s="66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"/>
      <c r="AS57" s="4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 t="s">
        <v>105</v>
      </c>
      <c r="P58" s="2">
        <v>3.0</v>
      </c>
      <c r="Q58" s="2">
        <v>2.0</v>
      </c>
      <c r="R58" s="2">
        <v>1.0</v>
      </c>
      <c r="S58" s="2">
        <v>1.0</v>
      </c>
      <c r="T58" s="65"/>
      <c r="U58" s="66"/>
      <c r="V58" s="2"/>
      <c r="W58" s="2"/>
      <c r="X58" s="2"/>
      <c r="Y58" s="2"/>
      <c r="Z58" s="2" t="s">
        <v>105</v>
      </c>
      <c r="AA58" s="2">
        <v>18.0</v>
      </c>
      <c r="AB58" s="2">
        <f t="shared" si="21"/>
        <v>80</v>
      </c>
      <c r="AC58" s="2">
        <v>42.0</v>
      </c>
      <c r="AD58" s="2">
        <v>38.0</v>
      </c>
      <c r="AE58" s="65"/>
      <c r="AF58" s="66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"/>
      <c r="AS58" s="4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 t="s">
        <v>106</v>
      </c>
      <c r="P59" s="2">
        <v>3.0</v>
      </c>
      <c r="Q59" s="2">
        <v>1.0</v>
      </c>
      <c r="R59" s="2">
        <v>1.0</v>
      </c>
      <c r="S59" s="2">
        <v>0.0</v>
      </c>
      <c r="T59" s="65"/>
      <c r="U59" s="66"/>
      <c r="V59" s="2"/>
      <c r="W59" s="2"/>
      <c r="X59" s="2"/>
      <c r="Y59" s="2"/>
      <c r="Z59" s="2" t="s">
        <v>106</v>
      </c>
      <c r="AA59" s="2">
        <v>3.0</v>
      </c>
      <c r="AB59" s="2">
        <f t="shared" si="21"/>
        <v>15</v>
      </c>
      <c r="AC59" s="2">
        <v>10.0</v>
      </c>
      <c r="AD59" s="2">
        <v>5.0</v>
      </c>
      <c r="AE59" s="65"/>
      <c r="AF59" s="66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"/>
      <c r="AS59" s="4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 t="s">
        <v>107</v>
      </c>
      <c r="P60" s="2">
        <v>1.0</v>
      </c>
      <c r="Q60" s="2">
        <v>6.0</v>
      </c>
      <c r="R60" s="2">
        <v>3.0</v>
      </c>
      <c r="S60" s="2">
        <v>3.0</v>
      </c>
      <c r="T60" s="65"/>
      <c r="U60" s="66"/>
      <c r="V60" s="2"/>
      <c r="W60" s="2"/>
      <c r="X60" s="2"/>
      <c r="Y60" s="2"/>
      <c r="Z60" s="2" t="s">
        <v>107</v>
      </c>
      <c r="AA60" s="2">
        <v>2.0</v>
      </c>
      <c r="AB60" s="2">
        <f t="shared" si="21"/>
        <v>13</v>
      </c>
      <c r="AC60" s="2">
        <v>8.0</v>
      </c>
      <c r="AD60" s="2">
        <v>5.0</v>
      </c>
      <c r="AE60" s="65"/>
      <c r="AF60" s="66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"/>
      <c r="AS60" s="4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 t="s">
        <v>108</v>
      </c>
      <c r="P61" s="2">
        <v>1.0</v>
      </c>
      <c r="Q61" s="2">
        <v>5.0</v>
      </c>
      <c r="R61" s="2">
        <v>2.0</v>
      </c>
      <c r="S61" s="2">
        <v>3.0</v>
      </c>
      <c r="T61" s="65"/>
      <c r="U61" s="66"/>
      <c r="V61" s="2"/>
      <c r="W61" s="2"/>
      <c r="X61" s="2"/>
      <c r="Y61" s="2"/>
      <c r="Z61" s="2" t="s">
        <v>108</v>
      </c>
      <c r="AA61" s="2">
        <v>16.0</v>
      </c>
      <c r="AB61" s="2">
        <f t="shared" si="21"/>
        <v>68</v>
      </c>
      <c r="AC61" s="2">
        <v>40.0</v>
      </c>
      <c r="AD61" s="2">
        <v>28.0</v>
      </c>
      <c r="AE61" s="65"/>
      <c r="AF61" s="66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"/>
      <c r="AS61" s="4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 t="s">
        <v>109</v>
      </c>
      <c r="P62" s="2">
        <v>5.0</v>
      </c>
      <c r="Q62" s="2">
        <v>7.0</v>
      </c>
      <c r="R62" s="2">
        <v>4.0</v>
      </c>
      <c r="S62" s="2">
        <v>3.0</v>
      </c>
      <c r="T62" s="65"/>
      <c r="U62" s="66"/>
      <c r="V62" s="2"/>
      <c r="W62" s="2"/>
      <c r="X62" s="2"/>
      <c r="Y62" s="2"/>
      <c r="Z62" s="2" t="s">
        <v>109</v>
      </c>
      <c r="AA62" s="2">
        <v>9.0</v>
      </c>
      <c r="AB62" s="2">
        <f t="shared" si="21"/>
        <v>22</v>
      </c>
      <c r="AC62" s="2">
        <v>14.0</v>
      </c>
      <c r="AD62" s="2">
        <v>8.0</v>
      </c>
      <c r="AE62" s="65"/>
      <c r="AF62" s="66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"/>
      <c r="AS62" s="4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 t="s">
        <v>110</v>
      </c>
      <c r="P63" s="2">
        <v>2.0</v>
      </c>
      <c r="Q63" s="2">
        <v>3.0</v>
      </c>
      <c r="R63" s="2">
        <v>2.0</v>
      </c>
      <c r="S63" s="2">
        <v>1.0</v>
      </c>
      <c r="T63" s="65"/>
      <c r="U63" s="66"/>
      <c r="V63" s="2"/>
      <c r="W63" s="2"/>
      <c r="X63" s="2"/>
      <c r="Y63" s="2"/>
      <c r="Z63" s="2" t="s">
        <v>110</v>
      </c>
      <c r="AA63" s="2">
        <v>6.0</v>
      </c>
      <c r="AB63" s="2">
        <f t="shared" si="21"/>
        <v>10</v>
      </c>
      <c r="AC63" s="2">
        <v>3.0</v>
      </c>
      <c r="AD63" s="2">
        <v>7.0</v>
      </c>
      <c r="AE63" s="65"/>
      <c r="AF63" s="66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"/>
      <c r="AS63" s="4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 t="s">
        <v>111</v>
      </c>
      <c r="P64" s="2">
        <v>2.0</v>
      </c>
      <c r="Q64" s="2">
        <v>4.0</v>
      </c>
      <c r="R64" s="2">
        <v>4.0</v>
      </c>
      <c r="S64" s="2">
        <v>0.0</v>
      </c>
      <c r="T64" s="65"/>
      <c r="U64" s="66"/>
      <c r="V64" s="2"/>
      <c r="W64" s="2"/>
      <c r="X64" s="2"/>
      <c r="Y64" s="2"/>
      <c r="Z64" s="2" t="s">
        <v>111</v>
      </c>
      <c r="AA64" s="2">
        <v>10.0</v>
      </c>
      <c r="AB64" s="2">
        <f t="shared" si="21"/>
        <v>82</v>
      </c>
      <c r="AC64" s="2">
        <v>43.0</v>
      </c>
      <c r="AD64" s="2">
        <v>39.0</v>
      </c>
      <c r="AE64" s="65"/>
      <c r="AF64" s="66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"/>
      <c r="AS64" s="4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 t="s">
        <v>112</v>
      </c>
      <c r="P65" s="2">
        <v>1.0</v>
      </c>
      <c r="Q65" s="2">
        <v>2.0</v>
      </c>
      <c r="R65" s="2">
        <v>1.0</v>
      </c>
      <c r="S65" s="2">
        <v>0.0</v>
      </c>
      <c r="T65" s="65"/>
      <c r="U65" s="66"/>
      <c r="V65" s="2"/>
      <c r="W65" s="2"/>
      <c r="X65" s="2"/>
      <c r="Y65" s="2"/>
      <c r="Z65" s="2" t="s">
        <v>112</v>
      </c>
      <c r="AA65" s="2">
        <v>2.0</v>
      </c>
      <c r="AB65" s="2">
        <f t="shared" si="21"/>
        <v>20</v>
      </c>
      <c r="AC65" s="2">
        <v>14.0</v>
      </c>
      <c r="AD65" s="2">
        <v>6.0</v>
      </c>
      <c r="AE65" s="65"/>
      <c r="AF65" s="66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"/>
      <c r="AS65" s="4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65"/>
      <c r="U66" s="66"/>
      <c r="V66" s="2"/>
      <c r="W66" s="2"/>
      <c r="X66" s="2"/>
      <c r="Y66" s="2"/>
      <c r="Z66" s="2"/>
      <c r="AA66" s="2"/>
      <c r="AB66" s="2"/>
      <c r="AC66" s="2"/>
      <c r="AD66" s="2"/>
      <c r="AE66" s="65"/>
      <c r="AF66" s="66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"/>
      <c r="AS66" s="4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3" t="s">
        <v>120</v>
      </c>
      <c r="P67" s="3">
        <f t="shared" ref="P67:S67" si="22">SUM(P54:P56,P57:P59,P60:P62,P63:P65)</f>
        <v>25</v>
      </c>
      <c r="Q67" s="3">
        <f t="shared" si="22"/>
        <v>44</v>
      </c>
      <c r="R67" s="3">
        <f t="shared" si="22"/>
        <v>28</v>
      </c>
      <c r="S67" s="3">
        <f t="shared" si="22"/>
        <v>15</v>
      </c>
      <c r="T67" s="70">
        <f>R67/P67</f>
        <v>1.12</v>
      </c>
      <c r="U67" s="71">
        <f>S67/P67</f>
        <v>0.6</v>
      </c>
      <c r="V67" s="2"/>
      <c r="W67" s="2"/>
      <c r="X67" s="2"/>
      <c r="Y67" s="2"/>
      <c r="Z67" s="3" t="s">
        <v>120</v>
      </c>
      <c r="AA67" s="3">
        <f t="shared" ref="AA67:AD67" si="23">SUM(AA54:AA56,AA57:AA59,AA60:AA62,AA63:AA65)</f>
        <v>90</v>
      </c>
      <c r="AB67" s="3">
        <f t="shared" si="23"/>
        <v>429</v>
      </c>
      <c r="AC67" s="3">
        <f t="shared" si="23"/>
        <v>242</v>
      </c>
      <c r="AD67" s="3">
        <f t="shared" si="23"/>
        <v>187</v>
      </c>
      <c r="AE67" s="62">
        <f>AC67/AA67</f>
        <v>2.688888889</v>
      </c>
      <c r="AF67" s="63">
        <f>AD67/AA67</f>
        <v>2.077777778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"/>
      <c r="AS67" s="4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3"/>
      <c r="P68" s="3"/>
      <c r="Q68" s="3"/>
      <c r="R68" s="3"/>
      <c r="S68" s="3"/>
      <c r="T68" s="2"/>
      <c r="U68" s="2"/>
      <c r="V68" s="2"/>
      <c r="W68" s="2"/>
      <c r="X68" s="2"/>
      <c r="Y68" s="2"/>
      <c r="Z68" s="3"/>
      <c r="AA68" s="3"/>
      <c r="AB68" s="3"/>
      <c r="AC68" s="3"/>
      <c r="AD68" s="3"/>
      <c r="AE68" s="65"/>
      <c r="AF68" s="66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"/>
      <c r="AS68" s="4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3"/>
      <c r="P69" s="3"/>
      <c r="Q69" s="3"/>
      <c r="R69" s="3"/>
      <c r="S69" s="3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65"/>
      <c r="AF69" s="66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"/>
      <c r="AS69" s="4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 t="s">
        <v>27</v>
      </c>
      <c r="Z70" s="2" t="s">
        <v>100</v>
      </c>
      <c r="AA70" s="2">
        <v>1.0</v>
      </c>
      <c r="AB70" s="2">
        <v>2.0</v>
      </c>
      <c r="AC70" s="2">
        <v>2.0</v>
      </c>
      <c r="AD70" s="2">
        <v>0.0</v>
      </c>
      <c r="AE70" s="65"/>
      <c r="AF70" s="66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"/>
      <c r="AS70" s="4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 t="s">
        <v>101</v>
      </c>
      <c r="AA71" s="2">
        <v>0.0</v>
      </c>
      <c r="AB71" s="2">
        <v>5.0</v>
      </c>
      <c r="AC71" s="2">
        <v>4.0</v>
      </c>
      <c r="AD71" s="2">
        <v>1.0</v>
      </c>
      <c r="AE71" s="65"/>
      <c r="AF71" s="66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"/>
      <c r="AS71" s="4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 t="s">
        <v>103</v>
      </c>
      <c r="AA72" s="2">
        <v>3.0</v>
      </c>
      <c r="AB72" s="2">
        <v>15.0</v>
      </c>
      <c r="AC72" s="2">
        <v>8.0</v>
      </c>
      <c r="AD72" s="2">
        <v>7.0</v>
      </c>
      <c r="AE72" s="65"/>
      <c r="AF72" s="66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"/>
      <c r="AS72" s="4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 t="s">
        <v>104</v>
      </c>
      <c r="AA73" s="2">
        <v>1.0</v>
      </c>
      <c r="AB73" s="2">
        <v>0.0</v>
      </c>
      <c r="AC73" s="2">
        <v>0.0</v>
      </c>
      <c r="AD73" s="2">
        <v>0.0</v>
      </c>
      <c r="AE73" s="65"/>
      <c r="AF73" s="66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"/>
      <c r="AS73" s="4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 t="s">
        <v>105</v>
      </c>
      <c r="AA74" s="2">
        <v>2.0</v>
      </c>
      <c r="AB74" s="2">
        <v>3.0</v>
      </c>
      <c r="AC74" s="2">
        <v>0.0</v>
      </c>
      <c r="AD74" s="2">
        <v>3.0</v>
      </c>
      <c r="AE74" s="65"/>
      <c r="AF74" s="66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"/>
      <c r="AS74" s="4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 t="s">
        <v>106</v>
      </c>
      <c r="AA75" s="2">
        <v>0.0</v>
      </c>
      <c r="AB75" s="2">
        <v>0.0</v>
      </c>
      <c r="AC75" s="2">
        <v>0.0</v>
      </c>
      <c r="AD75" s="2">
        <v>0.0</v>
      </c>
      <c r="AE75" s="65"/>
      <c r="AF75" s="66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"/>
      <c r="AS75" s="4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 t="s">
        <v>107</v>
      </c>
      <c r="AA76" s="2">
        <v>1.0</v>
      </c>
      <c r="AB76" s="2">
        <v>2.0</v>
      </c>
      <c r="AC76" s="2">
        <v>2.0</v>
      </c>
      <c r="AD76" s="2">
        <v>0.0</v>
      </c>
      <c r="AE76" s="65"/>
      <c r="AF76" s="66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"/>
      <c r="AS76" s="4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 t="s">
        <v>108</v>
      </c>
      <c r="AA77" s="2">
        <v>1.0</v>
      </c>
      <c r="AB77" s="2">
        <v>5.0</v>
      </c>
      <c r="AC77" s="2">
        <v>3.0</v>
      </c>
      <c r="AD77" s="2">
        <v>2.0</v>
      </c>
      <c r="AE77" s="65"/>
      <c r="AF77" s="66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"/>
      <c r="AS77" s="4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 t="s">
        <v>109</v>
      </c>
      <c r="AA78" s="2">
        <v>2.0</v>
      </c>
      <c r="AB78" s="2">
        <v>10.0</v>
      </c>
      <c r="AC78" s="2">
        <v>5.0</v>
      </c>
      <c r="AD78" s="2">
        <v>5.0</v>
      </c>
      <c r="AE78" s="65"/>
      <c r="AF78" s="66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"/>
      <c r="AS78" s="4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 t="s">
        <v>110</v>
      </c>
      <c r="AA79" s="2">
        <v>1.0</v>
      </c>
      <c r="AB79" s="2">
        <v>2.0</v>
      </c>
      <c r="AC79" s="2">
        <v>1.0</v>
      </c>
      <c r="AD79" s="2">
        <v>1.0</v>
      </c>
      <c r="AE79" s="65"/>
      <c r="AF79" s="66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"/>
      <c r="AS79" s="4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 t="s">
        <v>111</v>
      </c>
      <c r="AA80" s="2">
        <v>1.0</v>
      </c>
      <c r="AB80" s="2">
        <v>3.0</v>
      </c>
      <c r="AC80" s="2">
        <v>3.0</v>
      </c>
      <c r="AD80" s="2">
        <v>0.0</v>
      </c>
      <c r="AE80" s="65"/>
      <c r="AF80" s="66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"/>
      <c r="AS80" s="4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 t="s">
        <v>112</v>
      </c>
      <c r="AA81" s="2">
        <v>1.0</v>
      </c>
      <c r="AB81" s="2">
        <v>3.0</v>
      </c>
      <c r="AC81" s="2">
        <v>1.0</v>
      </c>
      <c r="AD81" s="2">
        <v>2.0</v>
      </c>
      <c r="AE81" s="65"/>
      <c r="AF81" s="66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"/>
      <c r="AS81" s="4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65"/>
      <c r="AF82" s="66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"/>
      <c r="AS82" s="4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3" t="s">
        <v>120</v>
      </c>
      <c r="AA83" s="3">
        <f t="shared" ref="AA83:AD83" si="24">SUM(AA70:AA72,AA73:AA75,AA76:AA78,AA79:AA81)</f>
        <v>14</v>
      </c>
      <c r="AB83" s="3">
        <f t="shared" si="24"/>
        <v>50</v>
      </c>
      <c r="AC83" s="3">
        <f t="shared" si="24"/>
        <v>29</v>
      </c>
      <c r="AD83" s="3">
        <f t="shared" si="24"/>
        <v>21</v>
      </c>
      <c r="AE83" s="62">
        <f>AC83/AA83</f>
        <v>2.071428571</v>
      </c>
      <c r="AF83" s="63">
        <f>AD83/AA83</f>
        <v>1.5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"/>
      <c r="AS83" s="4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3"/>
      <c r="AA84" s="3"/>
      <c r="AB84" s="3"/>
      <c r="AC84" s="3"/>
      <c r="AD84" s="3"/>
      <c r="AE84" s="65"/>
      <c r="AF84" s="66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"/>
      <c r="AS84" s="4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 t="s">
        <v>89</v>
      </c>
      <c r="AB85" s="2" t="s">
        <v>131</v>
      </c>
      <c r="AC85" s="2" t="s">
        <v>132</v>
      </c>
      <c r="AD85" s="2" t="s">
        <v>133</v>
      </c>
      <c r="AE85" s="65" t="s">
        <v>127</v>
      </c>
      <c r="AF85" s="66" t="s">
        <v>128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"/>
      <c r="AS85" s="4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 t="s">
        <v>30</v>
      </c>
      <c r="Z86" s="2" t="s">
        <v>100</v>
      </c>
      <c r="AA86" s="2">
        <v>6.0</v>
      </c>
      <c r="AB86" s="2">
        <f t="shared" ref="AB86:AB91" si="25">SUM(AC86:AD86)</f>
        <v>35</v>
      </c>
      <c r="AC86" s="2">
        <v>19.0</v>
      </c>
      <c r="AD86" s="2">
        <v>16.0</v>
      </c>
      <c r="AE86" s="65"/>
      <c r="AF86" s="66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"/>
      <c r="AS86" s="4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3"/>
      <c r="T87" s="2"/>
      <c r="U87" s="2"/>
      <c r="V87" s="2"/>
      <c r="W87" s="2"/>
      <c r="X87" s="2"/>
      <c r="Y87" s="2"/>
      <c r="Z87" s="2" t="s">
        <v>101</v>
      </c>
      <c r="AA87" s="2">
        <v>17.0</v>
      </c>
      <c r="AB87" s="2">
        <f t="shared" si="25"/>
        <v>82</v>
      </c>
      <c r="AC87" s="2">
        <v>43.0</v>
      </c>
      <c r="AD87" s="2">
        <v>39.0</v>
      </c>
      <c r="AE87" s="65"/>
      <c r="AF87" s="66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"/>
      <c r="AS87" s="4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 t="s">
        <v>103</v>
      </c>
      <c r="AA88" s="2">
        <v>6.0</v>
      </c>
      <c r="AB88" s="2">
        <f t="shared" si="25"/>
        <v>65</v>
      </c>
      <c r="AC88" s="2">
        <v>38.0</v>
      </c>
      <c r="AD88" s="2">
        <v>27.0</v>
      </c>
      <c r="AE88" s="65"/>
      <c r="AF88" s="66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"/>
      <c r="AS88" s="4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 t="s">
        <v>104</v>
      </c>
      <c r="AA89" s="2">
        <v>2.0</v>
      </c>
      <c r="AB89" s="2">
        <f t="shared" si="25"/>
        <v>32</v>
      </c>
      <c r="AC89" s="2">
        <v>19.0</v>
      </c>
      <c r="AD89" s="2">
        <v>13.0</v>
      </c>
      <c r="AE89" s="65"/>
      <c r="AF89" s="66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"/>
      <c r="AS89" s="4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 t="s">
        <v>105</v>
      </c>
      <c r="AA90" s="2">
        <v>26.0</v>
      </c>
      <c r="AB90" s="2">
        <f t="shared" si="25"/>
        <v>109</v>
      </c>
      <c r="AC90" s="2">
        <v>66.0</v>
      </c>
      <c r="AD90" s="2">
        <v>43.0</v>
      </c>
      <c r="AE90" s="65"/>
      <c r="AF90" s="66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"/>
      <c r="AS90" s="4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 t="s">
        <v>106</v>
      </c>
      <c r="AA91" s="2">
        <v>1.0</v>
      </c>
      <c r="AB91" s="2">
        <f t="shared" si="25"/>
        <v>28</v>
      </c>
      <c r="AC91" s="2">
        <v>16.0</v>
      </c>
      <c r="AD91" s="2">
        <v>12.0</v>
      </c>
      <c r="AE91" s="65"/>
      <c r="AF91" s="66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"/>
      <c r="AS91" s="4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 t="s">
        <v>107</v>
      </c>
      <c r="AA92" s="2">
        <v>5.0</v>
      </c>
      <c r="AB92" s="2">
        <v>34.0</v>
      </c>
      <c r="AC92" s="2">
        <v>20.0</v>
      </c>
      <c r="AD92" s="2">
        <v>14.0</v>
      </c>
      <c r="AE92" s="65"/>
      <c r="AF92" s="66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"/>
      <c r="AS92" s="4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 t="s">
        <v>108</v>
      </c>
      <c r="AA93" s="2">
        <v>12.0</v>
      </c>
      <c r="AB93" s="2">
        <v>79.0</v>
      </c>
      <c r="AC93" s="2">
        <v>42.0</v>
      </c>
      <c r="AD93" s="2">
        <v>37.0</v>
      </c>
      <c r="AE93" s="65"/>
      <c r="AF93" s="66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"/>
      <c r="AS93" s="4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 t="s">
        <v>109</v>
      </c>
      <c r="AA94" s="2">
        <v>11.0</v>
      </c>
      <c r="AB94" s="2">
        <f>SUM(AC94:AD94)</f>
        <v>65</v>
      </c>
      <c r="AC94" s="2">
        <v>38.0</v>
      </c>
      <c r="AD94" s="2">
        <v>27.0</v>
      </c>
      <c r="AE94" s="65"/>
      <c r="AF94" s="66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"/>
      <c r="AS94" s="4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 t="s">
        <v>110</v>
      </c>
      <c r="AA95" s="2">
        <v>2.0</v>
      </c>
      <c r="AB95" s="2">
        <v>24.0</v>
      </c>
      <c r="AC95" s="2">
        <v>11.0</v>
      </c>
      <c r="AD95" s="2">
        <v>13.0</v>
      </c>
      <c r="AE95" s="65"/>
      <c r="AF95" s="66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"/>
      <c r="AS95" s="4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 t="s">
        <v>111</v>
      </c>
      <c r="AA96" s="2">
        <v>20.0</v>
      </c>
      <c r="AB96" s="2">
        <v>113.0</v>
      </c>
      <c r="AC96" s="2">
        <v>63.0</v>
      </c>
      <c r="AD96" s="2">
        <v>50.0</v>
      </c>
      <c r="AE96" s="65"/>
      <c r="AF96" s="66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"/>
      <c r="AS96" s="4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 t="s">
        <v>112</v>
      </c>
      <c r="AA97" s="2">
        <v>8.0</v>
      </c>
      <c r="AB97" s="2">
        <v>34.0</v>
      </c>
      <c r="AC97" s="2">
        <v>21.0</v>
      </c>
      <c r="AD97" s="2">
        <v>13.0</v>
      </c>
      <c r="AE97" s="65"/>
      <c r="AF97" s="66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"/>
      <c r="AS97" s="4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65"/>
      <c r="AF98" s="66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"/>
      <c r="AS98" s="4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67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3" t="s">
        <v>120</v>
      </c>
      <c r="AA99" s="3">
        <f t="shared" ref="AA99:AD99" si="26">SUM(AA86:AA88,AA89:AA91,AA92:AA94,AA95:AA97)</f>
        <v>116</v>
      </c>
      <c r="AB99" s="3">
        <f t="shared" si="26"/>
        <v>700</v>
      </c>
      <c r="AC99" s="3">
        <f t="shared" si="26"/>
        <v>396</v>
      </c>
      <c r="AD99" s="3">
        <f t="shared" si="26"/>
        <v>304</v>
      </c>
      <c r="AE99" s="70">
        <f>AC99/AA99</f>
        <v>3.413793103</v>
      </c>
      <c r="AF99" s="71">
        <f>AD99/AA99</f>
        <v>2.620689655</v>
      </c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"/>
      <c r="AS99" s="4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67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3"/>
      <c r="AA100" s="3"/>
      <c r="AB100" s="3"/>
      <c r="AC100" s="3"/>
      <c r="AD100" s="3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"/>
      <c r="AS100" s="4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"/>
      <c r="AS101" s="4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"/>
      <c r="AS102" s="4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"/>
      <c r="AS103" s="4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"/>
      <c r="AS104" s="4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3"/>
      <c r="AA105" s="3"/>
      <c r="AB105" s="3"/>
      <c r="AC105" s="3"/>
      <c r="AD105" s="3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"/>
      <c r="AS105" s="4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"/>
      <c r="AS106" s="4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"/>
      <c r="AS107" s="4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"/>
      <c r="AS108" s="4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"/>
      <c r="AS109" s="4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"/>
      <c r="AS110" s="4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"/>
      <c r="AS111" s="4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"/>
      <c r="AS112" s="4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"/>
      <c r="AS113" s="4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"/>
      <c r="AS114" s="4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"/>
      <c r="AS115" s="4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"/>
      <c r="AS116" s="4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"/>
      <c r="AS117" s="4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"/>
      <c r="AS118" s="4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"/>
      <c r="AS119" s="4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"/>
      <c r="AS120" s="4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4"/>
      <c r="AS121" s="4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4"/>
      <c r="AS122" s="4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4"/>
      <c r="AS123" s="4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4"/>
      <c r="AS124" s="4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4"/>
      <c r="AS125" s="4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4"/>
      <c r="AS126" s="4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4"/>
      <c r="AS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</row>
  </sheetData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0.88"/>
    <col customWidth="1" min="7" max="7" width="13.75"/>
    <col customWidth="1" min="8" max="31" width="10.88"/>
  </cols>
  <sheetData>
    <row r="1">
      <c r="A1" s="74"/>
      <c r="B1" s="74"/>
      <c r="C1" s="75"/>
      <c r="D1" s="75"/>
      <c r="E1" s="75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</row>
    <row r="2">
      <c r="A2" s="76" t="s">
        <v>2</v>
      </c>
      <c r="B2" s="3" t="s">
        <v>3</v>
      </c>
      <c r="C2" s="75" t="s">
        <v>134</v>
      </c>
      <c r="D2" s="77" t="s">
        <v>135</v>
      </c>
      <c r="E2" s="78" t="s">
        <v>2</v>
      </c>
      <c r="F2" s="74"/>
      <c r="G2" s="76" t="s">
        <v>2</v>
      </c>
      <c r="H2" s="79" t="s">
        <v>134</v>
      </c>
      <c r="I2" s="3" t="s">
        <v>3</v>
      </c>
      <c r="J2" s="79"/>
      <c r="K2" s="80"/>
      <c r="L2" s="81"/>
      <c r="M2" s="81"/>
      <c r="N2" s="81"/>
      <c r="O2" s="80"/>
      <c r="P2" s="74"/>
      <c r="Q2" s="74"/>
      <c r="R2" s="82"/>
      <c r="S2" s="83" t="s">
        <v>2</v>
      </c>
      <c r="T2" s="84"/>
      <c r="U2" s="84"/>
      <c r="V2" s="84"/>
      <c r="W2" s="84"/>
      <c r="X2" s="84"/>
      <c r="Y2" s="84"/>
      <c r="Z2" s="85"/>
      <c r="AA2" s="76"/>
      <c r="AB2" s="76"/>
      <c r="AC2" s="76"/>
      <c r="AD2" s="74"/>
      <c r="AE2" s="74"/>
    </row>
    <row r="3">
      <c r="A3" s="74" t="s">
        <v>136</v>
      </c>
      <c r="B3" s="86" t="s">
        <v>10</v>
      </c>
      <c r="C3" s="81">
        <v>0.001</v>
      </c>
      <c r="D3" s="87">
        <v>1.0</v>
      </c>
      <c r="E3" s="88">
        <v>1.0</v>
      </c>
      <c r="F3" s="74"/>
      <c r="G3" s="89" t="s">
        <v>136</v>
      </c>
      <c r="H3" s="74"/>
      <c r="I3" s="89" t="s">
        <v>10</v>
      </c>
      <c r="J3" s="89" t="s">
        <v>137</v>
      </c>
      <c r="K3" s="89" t="s">
        <v>138</v>
      </c>
      <c r="L3" s="89" t="s">
        <v>139</v>
      </c>
      <c r="M3" s="89" t="s">
        <v>140</v>
      </c>
      <c r="N3" s="89" t="s">
        <v>141</v>
      </c>
      <c r="O3" s="89" t="s">
        <v>11</v>
      </c>
      <c r="P3" s="74"/>
      <c r="Q3" s="75"/>
      <c r="R3" s="90" t="s">
        <v>134</v>
      </c>
      <c r="S3" s="91" t="s">
        <v>142</v>
      </c>
      <c r="T3" s="92"/>
      <c r="U3" s="91" t="s">
        <v>143</v>
      </c>
      <c r="V3" s="92"/>
      <c r="W3" s="93" t="s">
        <v>144</v>
      </c>
      <c r="X3" s="94"/>
      <c r="Y3" s="91" t="s">
        <v>145</v>
      </c>
      <c r="Z3" s="92"/>
      <c r="AA3" s="74"/>
      <c r="AB3" s="74"/>
      <c r="AC3" s="74"/>
      <c r="AD3" s="74"/>
      <c r="AE3" s="74"/>
    </row>
    <row r="4">
      <c r="A4" s="74"/>
      <c r="B4" s="86" t="s">
        <v>137</v>
      </c>
      <c r="C4" s="81">
        <v>0.001</v>
      </c>
      <c r="D4" s="87">
        <v>1.0</v>
      </c>
      <c r="E4" s="88">
        <v>1.0</v>
      </c>
      <c r="F4" s="74"/>
      <c r="G4" s="74"/>
      <c r="H4" s="89" t="s">
        <v>146</v>
      </c>
      <c r="I4" s="81">
        <v>1.0</v>
      </c>
      <c r="J4" s="81">
        <v>1.0</v>
      </c>
      <c r="K4" s="81">
        <v>1.0</v>
      </c>
      <c r="L4" s="81">
        <v>1.0</v>
      </c>
      <c r="M4" s="81">
        <v>1.0</v>
      </c>
      <c r="N4" s="81">
        <v>1.0</v>
      </c>
      <c r="O4" s="81">
        <v>1.0</v>
      </c>
      <c r="P4" s="74"/>
      <c r="Q4" s="75"/>
      <c r="R4" s="95"/>
      <c r="S4" s="96" t="s">
        <v>16</v>
      </c>
      <c r="T4" s="97" t="s">
        <v>18</v>
      </c>
      <c r="U4" s="96" t="s">
        <v>16</v>
      </c>
      <c r="V4" s="97" t="s">
        <v>18</v>
      </c>
      <c r="W4" s="76" t="s">
        <v>16</v>
      </c>
      <c r="X4" s="76" t="s">
        <v>18</v>
      </c>
      <c r="Y4" s="96" t="s">
        <v>16</v>
      </c>
      <c r="Z4" s="97" t="s">
        <v>18</v>
      </c>
      <c r="AA4" s="74"/>
      <c r="AB4" s="74"/>
      <c r="AC4" s="74"/>
      <c r="AD4" s="74"/>
      <c r="AE4" s="74"/>
    </row>
    <row r="5">
      <c r="A5" s="74"/>
      <c r="B5" s="86" t="s">
        <v>138</v>
      </c>
      <c r="C5" s="81">
        <v>0.001</v>
      </c>
      <c r="D5" s="87">
        <v>1.0</v>
      </c>
      <c r="E5" s="88">
        <v>1.0</v>
      </c>
      <c r="F5" s="74"/>
      <c r="G5" s="74"/>
      <c r="H5" s="89" t="s">
        <v>147</v>
      </c>
      <c r="I5" s="81">
        <v>1.0366748166259168</v>
      </c>
      <c r="J5" s="81">
        <v>1.2093023255813953</v>
      </c>
      <c r="K5" s="81">
        <v>0.7660944206008583</v>
      </c>
      <c r="L5" s="81">
        <v>0.7717647058823529</v>
      </c>
      <c r="M5" s="81">
        <v>0.8811881188118812</v>
      </c>
      <c r="N5" s="81">
        <v>1.086</v>
      </c>
      <c r="O5" s="81">
        <v>0.812760055478502</v>
      </c>
      <c r="P5" s="74"/>
      <c r="Q5" s="75"/>
      <c r="R5" s="98" t="s">
        <v>146</v>
      </c>
      <c r="S5" s="99">
        <v>1.0</v>
      </c>
      <c r="T5" s="100">
        <v>0.0</v>
      </c>
      <c r="U5" s="99">
        <v>1.0</v>
      </c>
      <c r="V5" s="100">
        <v>0.0</v>
      </c>
      <c r="W5" s="74">
        <v>1.0</v>
      </c>
      <c r="X5" s="74">
        <v>0.0</v>
      </c>
      <c r="Y5" s="99">
        <v>1.0</v>
      </c>
      <c r="Z5" s="100">
        <v>0.0</v>
      </c>
      <c r="AA5" s="74"/>
      <c r="AB5" s="74"/>
      <c r="AC5" s="74"/>
      <c r="AD5" s="74"/>
      <c r="AE5" s="74"/>
    </row>
    <row r="6">
      <c r="A6" s="74"/>
      <c r="B6" s="86" t="s">
        <v>139</v>
      </c>
      <c r="C6" s="81">
        <v>0.001</v>
      </c>
      <c r="D6" s="87">
        <v>1.0</v>
      </c>
      <c r="E6" s="88">
        <v>1.0</v>
      </c>
      <c r="F6" s="74"/>
      <c r="G6" s="74"/>
      <c r="H6" s="89" t="s">
        <v>129</v>
      </c>
      <c r="I6" s="81">
        <v>1.1711491442542785</v>
      </c>
      <c r="J6" s="81">
        <v>1.226</v>
      </c>
      <c r="K6" s="81">
        <v>0.9034334763948498</v>
      </c>
      <c r="L6" s="81">
        <v>0.41411764705882353</v>
      </c>
      <c r="M6" s="81">
        <v>0.3894389438943895</v>
      </c>
      <c r="N6" s="81">
        <v>0.8708133971291865</v>
      </c>
      <c r="O6" s="81">
        <v>1.0901525658807212</v>
      </c>
      <c r="P6" s="74"/>
      <c r="Q6" s="75"/>
      <c r="R6" s="98" t="s">
        <v>147</v>
      </c>
      <c r="S6" s="99">
        <v>0.938</v>
      </c>
      <c r="T6" s="100">
        <v>0.066</v>
      </c>
      <c r="U6" s="99">
        <v>1.56121363</v>
      </c>
      <c r="V6" s="100">
        <v>0.1801825</v>
      </c>
      <c r="W6" s="74">
        <v>1.234</v>
      </c>
      <c r="X6" s="74">
        <v>0.183</v>
      </c>
      <c r="Y6" s="99">
        <v>1.744</v>
      </c>
      <c r="Z6" s="100">
        <v>0.327</v>
      </c>
      <c r="AA6" s="74"/>
      <c r="AB6" s="74"/>
      <c r="AC6" s="74"/>
      <c r="AD6" s="74"/>
      <c r="AE6" s="74"/>
    </row>
    <row r="7">
      <c r="A7" s="74"/>
      <c r="B7" s="86" t="s">
        <v>140</v>
      </c>
      <c r="C7" s="81">
        <v>0.001</v>
      </c>
      <c r="D7" s="87">
        <v>1.0</v>
      </c>
      <c r="E7" s="88">
        <v>1.0</v>
      </c>
      <c r="F7" s="74"/>
      <c r="G7" s="74"/>
      <c r="H7" s="89" t="s">
        <v>8</v>
      </c>
      <c r="I7" s="81">
        <v>0.8117359413202934</v>
      </c>
      <c r="J7" s="81">
        <v>1.3906976744186046</v>
      </c>
      <c r="K7" s="81">
        <v>0.9248927038626609</v>
      </c>
      <c r="L7" s="81">
        <v>0.7105882352941177</v>
      </c>
      <c r="M7" s="81">
        <v>0.5115511551155115</v>
      </c>
      <c r="N7" s="81">
        <v>0.3397129186602871</v>
      </c>
      <c r="O7" s="81">
        <v>0.8321775312066574</v>
      </c>
      <c r="P7" s="74"/>
      <c r="Q7" s="75"/>
      <c r="R7" s="98" t="s">
        <v>129</v>
      </c>
      <c r="S7" s="99">
        <v>0.866</v>
      </c>
      <c r="T7" s="100">
        <v>0.13</v>
      </c>
      <c r="U7" s="99">
        <v>1.42097117</v>
      </c>
      <c r="V7" s="100">
        <v>0.16469923</v>
      </c>
      <c r="W7" s="74">
        <v>1.468</v>
      </c>
      <c r="X7" s="74">
        <v>0.295</v>
      </c>
      <c r="Y7" s="99">
        <v>1.504</v>
      </c>
      <c r="Z7" s="100">
        <v>0.231</v>
      </c>
      <c r="AA7" s="74"/>
      <c r="AB7" s="74"/>
      <c r="AC7" s="74"/>
      <c r="AD7" s="74"/>
      <c r="AE7" s="74"/>
    </row>
    <row r="8">
      <c r="A8" s="74"/>
      <c r="B8" s="86" t="s">
        <v>141</v>
      </c>
      <c r="C8" s="81">
        <v>0.001</v>
      </c>
      <c r="D8" s="87">
        <v>1.0</v>
      </c>
      <c r="E8" s="88">
        <v>1.0</v>
      </c>
      <c r="F8" s="74"/>
      <c r="G8" s="74"/>
      <c r="H8" s="89" t="s">
        <v>148</v>
      </c>
      <c r="I8" s="81">
        <v>0.4278728606356968</v>
      </c>
      <c r="J8" s="81">
        <v>0.386046511627907</v>
      </c>
      <c r="K8" s="81">
        <v>0.9763948497854076</v>
      </c>
      <c r="L8" s="81">
        <v>0.1011764705882353</v>
      </c>
      <c r="M8" s="81">
        <v>0.5742574257425742</v>
      </c>
      <c r="N8" s="81">
        <v>0.6028708133971291</v>
      </c>
      <c r="O8" s="81">
        <v>0.7059639389736476</v>
      </c>
      <c r="P8" s="74"/>
      <c r="Q8" s="75"/>
      <c r="R8" s="98" t="s">
        <v>8</v>
      </c>
      <c r="S8" s="99">
        <v>0.789</v>
      </c>
      <c r="T8" s="100">
        <v>0.126</v>
      </c>
      <c r="U8" s="99">
        <v>1.92572167</v>
      </c>
      <c r="V8" s="100">
        <v>0.44321179</v>
      </c>
      <c r="W8" s="74">
        <v>1.608</v>
      </c>
      <c r="X8" s="74">
        <v>0.34</v>
      </c>
      <c r="Y8" s="99">
        <v>2.214</v>
      </c>
      <c r="Z8" s="100">
        <v>0.384</v>
      </c>
      <c r="AA8" s="74"/>
      <c r="AB8" s="74"/>
      <c r="AC8" s="74"/>
      <c r="AD8" s="74"/>
      <c r="AE8" s="74"/>
    </row>
    <row r="9">
      <c r="A9" s="74"/>
      <c r="B9" s="86" t="s">
        <v>11</v>
      </c>
      <c r="C9" s="81">
        <v>0.001</v>
      </c>
      <c r="D9" s="87">
        <v>1.0</v>
      </c>
      <c r="E9" s="88">
        <v>1.0</v>
      </c>
      <c r="F9" s="74"/>
      <c r="G9" s="74"/>
      <c r="H9" s="89" t="s">
        <v>149</v>
      </c>
      <c r="I9" s="81">
        <v>0.3422982885085574</v>
      </c>
      <c r="J9" s="81">
        <v>0.16744186046511628</v>
      </c>
      <c r="K9" s="81">
        <v>1.0064377682403434</v>
      </c>
      <c r="L9" s="81">
        <v>0.12705882352941178</v>
      </c>
      <c r="M9" s="81">
        <v>0.7458745874587458</v>
      </c>
      <c r="N9" s="81">
        <v>0.507177033492823</v>
      </c>
      <c r="O9" s="81">
        <v>0.8280166435506241</v>
      </c>
      <c r="P9" s="74"/>
      <c r="Q9" s="75"/>
      <c r="R9" s="98" t="s">
        <v>148</v>
      </c>
      <c r="S9" s="99">
        <v>0.539</v>
      </c>
      <c r="T9" s="100">
        <v>0.104</v>
      </c>
      <c r="U9" s="99">
        <v>1.83214225</v>
      </c>
      <c r="V9" s="100">
        <v>0.2727902</v>
      </c>
      <c r="W9" s="74">
        <v>1.275</v>
      </c>
      <c r="X9" s="74">
        <v>0.145</v>
      </c>
      <c r="Y9" s="99">
        <v>2.146</v>
      </c>
      <c r="Z9" s="100">
        <v>0.33</v>
      </c>
      <c r="AA9" s="74"/>
      <c r="AB9" s="74"/>
      <c r="AC9" s="74"/>
      <c r="AD9" s="74"/>
      <c r="AE9" s="74"/>
    </row>
    <row r="10">
      <c r="A10" s="74" t="s">
        <v>136</v>
      </c>
      <c r="B10" s="86" t="s">
        <v>10</v>
      </c>
      <c r="C10" s="81">
        <v>15.0</v>
      </c>
      <c r="D10" s="87">
        <v>1.0366748166259168</v>
      </c>
      <c r="E10" s="88">
        <v>1.0</v>
      </c>
      <c r="F10" s="74"/>
      <c r="G10" s="74"/>
      <c r="H10" s="89" t="s">
        <v>150</v>
      </c>
      <c r="I10" s="81">
        <v>0.34474327628361856</v>
      </c>
      <c r="J10" s="81">
        <v>0.13488372093023254</v>
      </c>
      <c r="K10" s="81">
        <v>0.6716738197424892</v>
      </c>
      <c r="L10" s="81">
        <v>0.1247058823529412</v>
      </c>
      <c r="M10" s="81">
        <v>0.5412541254125413</v>
      </c>
      <c r="N10" s="81">
        <v>0.3636363636363636</v>
      </c>
      <c r="O10" s="81">
        <v>0.4188626907073509</v>
      </c>
      <c r="P10" s="74"/>
      <c r="Q10" s="74"/>
      <c r="R10" s="98" t="s">
        <v>149</v>
      </c>
      <c r="S10" s="99">
        <v>0.532</v>
      </c>
      <c r="T10" s="100">
        <v>0.128</v>
      </c>
      <c r="U10" s="99">
        <v>2.14038404</v>
      </c>
      <c r="V10" s="100">
        <v>0.3629272</v>
      </c>
      <c r="W10" s="74">
        <v>1.509</v>
      </c>
      <c r="X10" s="74">
        <v>0.25</v>
      </c>
      <c r="Y10" s="99">
        <v>2.083</v>
      </c>
      <c r="Z10" s="100">
        <v>0.229</v>
      </c>
      <c r="AA10" s="74"/>
      <c r="AB10" s="74"/>
      <c r="AC10" s="74"/>
      <c r="AD10" s="74"/>
      <c r="AE10" s="74"/>
    </row>
    <row r="11">
      <c r="A11" s="74"/>
      <c r="B11" s="86" t="s">
        <v>137</v>
      </c>
      <c r="C11" s="81">
        <v>15.0</v>
      </c>
      <c r="D11" s="87">
        <v>1.2093023255813953</v>
      </c>
      <c r="E11" s="88">
        <v>1.0</v>
      </c>
      <c r="F11" s="74"/>
      <c r="G11" s="74"/>
      <c r="H11" s="89" t="s">
        <v>130</v>
      </c>
      <c r="I11" s="81">
        <v>0.18337408312958434</v>
      </c>
      <c r="J11" s="81">
        <v>0.227906976744186</v>
      </c>
      <c r="K11" s="81">
        <v>0.5450643776824035</v>
      </c>
      <c r="L11" s="81">
        <v>0.13411764705882354</v>
      </c>
      <c r="M11" s="81">
        <v>0.6732673267326733</v>
      </c>
      <c r="N11" s="81">
        <v>0.6124401913875598</v>
      </c>
      <c r="O11" s="81">
        <v>0.9625520110957004</v>
      </c>
      <c r="P11" s="74"/>
      <c r="Q11" s="74"/>
      <c r="R11" s="98" t="s">
        <v>150</v>
      </c>
      <c r="S11" s="99">
        <v>0.371</v>
      </c>
      <c r="T11" s="100">
        <v>0.075</v>
      </c>
      <c r="U11" s="99">
        <v>1.91304178</v>
      </c>
      <c r="V11" s="100">
        <v>0.20457272</v>
      </c>
      <c r="W11" s="74">
        <v>1.382</v>
      </c>
      <c r="X11" s="74">
        <v>0.27</v>
      </c>
      <c r="Y11" s="99">
        <v>2.179</v>
      </c>
      <c r="Z11" s="100">
        <v>0.244</v>
      </c>
      <c r="AA11" s="74"/>
      <c r="AB11" s="74"/>
      <c r="AC11" s="74"/>
      <c r="AD11" s="74"/>
      <c r="AE11" s="74"/>
    </row>
    <row r="12">
      <c r="A12" s="74"/>
      <c r="B12" s="86" t="s">
        <v>138</v>
      </c>
      <c r="C12" s="81">
        <v>15.0</v>
      </c>
      <c r="D12" s="87">
        <v>0.7660944206008583</v>
      </c>
      <c r="E12" s="88">
        <v>1.0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101" t="s">
        <v>130</v>
      </c>
      <c r="S12" s="102">
        <v>0.477</v>
      </c>
      <c r="T12" s="103">
        <v>0.116</v>
      </c>
      <c r="U12" s="102">
        <v>2.11982899</v>
      </c>
      <c r="V12" s="103">
        <v>0.26289593</v>
      </c>
      <c r="W12" s="104">
        <v>1.531</v>
      </c>
      <c r="X12" s="104">
        <v>0.201</v>
      </c>
      <c r="Y12" s="102">
        <v>2.237</v>
      </c>
      <c r="Z12" s="103">
        <v>0.268</v>
      </c>
      <c r="AA12" s="74"/>
      <c r="AB12" s="74"/>
      <c r="AC12" s="74"/>
      <c r="AD12" s="74"/>
      <c r="AE12" s="74"/>
    </row>
    <row r="13">
      <c r="A13" s="74"/>
      <c r="B13" s="86" t="s">
        <v>139</v>
      </c>
      <c r="C13" s="81">
        <v>15.0</v>
      </c>
      <c r="D13" s="87">
        <v>0.7717647058823529</v>
      </c>
      <c r="E13" s="88">
        <v>1.0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9"/>
      <c r="X13" s="81"/>
      <c r="Y13" s="81"/>
      <c r="Z13" s="81"/>
      <c r="AA13" s="81"/>
      <c r="AB13" s="81"/>
      <c r="AC13" s="81"/>
      <c r="AD13" s="74"/>
      <c r="AE13" s="74"/>
    </row>
    <row r="14">
      <c r="A14" s="74"/>
      <c r="B14" s="86" t="s">
        <v>140</v>
      </c>
      <c r="C14" s="81">
        <v>15.0</v>
      </c>
      <c r="D14" s="87">
        <v>0.8811881188118812</v>
      </c>
      <c r="E14" s="88">
        <v>1.0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</row>
    <row r="15">
      <c r="A15" s="74"/>
      <c r="B15" s="86" t="s">
        <v>141</v>
      </c>
      <c r="C15" s="81">
        <v>15.0</v>
      </c>
      <c r="D15" s="87">
        <v>1.086</v>
      </c>
      <c r="E15" s="88">
        <v>1.0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81"/>
      <c r="X15" s="74"/>
      <c r="Y15" s="74"/>
      <c r="Z15" s="81"/>
      <c r="AA15" s="81"/>
      <c r="AB15" s="80"/>
      <c r="AC15" s="81"/>
      <c r="AD15" s="74"/>
      <c r="AE15" s="74"/>
    </row>
    <row r="16">
      <c r="A16" s="74"/>
      <c r="B16" s="86" t="s">
        <v>11</v>
      </c>
      <c r="C16" s="81">
        <v>15.0</v>
      </c>
      <c r="D16" s="87">
        <v>0.812760055478502</v>
      </c>
      <c r="E16" s="88">
        <v>1.0</v>
      </c>
      <c r="F16" s="74"/>
      <c r="G16" s="76" t="s">
        <v>2</v>
      </c>
      <c r="H16" s="89" t="s">
        <v>134</v>
      </c>
      <c r="I16" s="105" t="s">
        <v>3</v>
      </c>
      <c r="J16" s="81"/>
      <c r="K16" s="81"/>
      <c r="L16" s="81"/>
      <c r="M16" s="106"/>
      <c r="N16" s="81"/>
      <c r="O16" s="107"/>
      <c r="P16" s="108"/>
      <c r="Q16" s="74"/>
      <c r="R16" s="74"/>
      <c r="S16" s="74"/>
      <c r="T16" s="74"/>
      <c r="U16" s="74"/>
      <c r="V16" s="74"/>
      <c r="W16" s="79"/>
      <c r="X16" s="79"/>
      <c r="Y16" s="109"/>
      <c r="Z16" s="79"/>
      <c r="AA16" s="79"/>
      <c r="AB16" s="79"/>
      <c r="AC16" s="110"/>
      <c r="AD16" s="74"/>
      <c r="AE16" s="74"/>
    </row>
    <row r="17">
      <c r="A17" s="74" t="s">
        <v>136</v>
      </c>
      <c r="B17" s="86" t="s">
        <v>10</v>
      </c>
      <c r="C17" s="81">
        <v>30.0</v>
      </c>
      <c r="D17" s="87">
        <v>1.1711491442542785</v>
      </c>
      <c r="E17" s="88">
        <v>1.0</v>
      </c>
      <c r="F17" s="74"/>
      <c r="G17" s="89" t="s">
        <v>144</v>
      </c>
      <c r="H17" s="74"/>
      <c r="I17" s="89" t="s">
        <v>113</v>
      </c>
      <c r="J17" s="89" t="s">
        <v>15</v>
      </c>
      <c r="K17" s="89" t="s">
        <v>53</v>
      </c>
      <c r="L17" s="89" t="s">
        <v>54</v>
      </c>
      <c r="M17" s="89" t="s">
        <v>137</v>
      </c>
      <c r="N17" s="89" t="s">
        <v>12</v>
      </c>
      <c r="O17" s="89" t="s">
        <v>151</v>
      </c>
      <c r="P17" s="108"/>
      <c r="Q17" s="74"/>
      <c r="R17" s="74" t="s">
        <v>130</v>
      </c>
      <c r="S17" s="74"/>
      <c r="T17" s="74"/>
      <c r="U17" s="74"/>
      <c r="V17" s="74"/>
      <c r="W17" s="79"/>
      <c r="X17" s="81"/>
      <c r="Y17" s="81"/>
      <c r="Z17" s="81"/>
      <c r="AA17" s="81"/>
      <c r="AB17" s="81"/>
      <c r="AC17" s="10"/>
      <c r="AD17" s="74"/>
      <c r="AE17" s="74"/>
    </row>
    <row r="18">
      <c r="A18" s="74"/>
      <c r="B18" s="86" t="s">
        <v>137</v>
      </c>
      <c r="C18" s="81">
        <v>30.0</v>
      </c>
      <c r="D18" s="87">
        <v>1.226</v>
      </c>
      <c r="E18" s="88">
        <v>1.0</v>
      </c>
      <c r="F18" s="74"/>
      <c r="G18" s="74"/>
      <c r="H18" s="89" t="s">
        <v>146</v>
      </c>
      <c r="I18" s="81">
        <v>1.0</v>
      </c>
      <c r="J18" s="81">
        <v>1.0</v>
      </c>
      <c r="K18" s="81">
        <v>1.0</v>
      </c>
      <c r="L18" s="81">
        <v>1.0</v>
      </c>
      <c r="M18" s="81">
        <v>1.0</v>
      </c>
      <c r="N18" s="111">
        <v>1.0</v>
      </c>
      <c r="O18" s="111">
        <v>1.0</v>
      </c>
      <c r="P18" s="108"/>
      <c r="Q18" s="74"/>
      <c r="R18" s="74"/>
      <c r="S18" s="74"/>
      <c r="T18" s="74"/>
      <c r="U18" s="74"/>
      <c r="V18" s="74"/>
      <c r="W18" s="79"/>
      <c r="X18" s="81"/>
      <c r="Y18" s="81"/>
      <c r="Z18" s="81"/>
      <c r="AA18" s="81"/>
      <c r="AB18" s="81"/>
      <c r="AC18" s="10"/>
      <c r="AD18" s="74"/>
      <c r="AE18" s="74"/>
    </row>
    <row r="19">
      <c r="A19" s="74"/>
      <c r="B19" s="86" t="s">
        <v>138</v>
      </c>
      <c r="C19" s="81">
        <v>30.0</v>
      </c>
      <c r="D19" s="87">
        <v>0.9034334763948498</v>
      </c>
      <c r="E19" s="88">
        <v>1.0</v>
      </c>
      <c r="F19" s="74"/>
      <c r="G19" s="74"/>
      <c r="H19" s="89" t="s">
        <v>147</v>
      </c>
      <c r="I19" s="81">
        <v>1.951048951048951</v>
      </c>
      <c r="J19" s="81">
        <v>1.4485294117647058</v>
      </c>
      <c r="K19" s="81">
        <v>1.5436720142602496</v>
      </c>
      <c r="L19" s="81">
        <v>1.3275862068965518</v>
      </c>
      <c r="M19" s="81">
        <v>1.0769230769230769</v>
      </c>
      <c r="N19" s="111">
        <v>0.7268993839835729</v>
      </c>
      <c r="O19" s="111">
        <v>0.5599547511312217</v>
      </c>
      <c r="P19" s="108"/>
      <c r="Q19" s="74"/>
      <c r="R19" s="74"/>
      <c r="S19" s="74"/>
      <c r="T19" s="74"/>
      <c r="U19" s="74"/>
      <c r="V19" s="74"/>
      <c r="W19" s="79"/>
      <c r="X19" s="81"/>
      <c r="Y19" s="81"/>
      <c r="Z19" s="81"/>
      <c r="AA19" s="81"/>
      <c r="AB19" s="81"/>
      <c r="AC19" s="10"/>
      <c r="AD19" s="74"/>
      <c r="AE19" s="74"/>
    </row>
    <row r="20">
      <c r="A20" s="74"/>
      <c r="B20" s="86" t="s">
        <v>139</v>
      </c>
      <c r="C20" s="81">
        <v>30.0</v>
      </c>
      <c r="D20" s="87">
        <v>0.41411764705882353</v>
      </c>
      <c r="E20" s="88">
        <v>1.0</v>
      </c>
      <c r="F20" s="74"/>
      <c r="G20" s="74"/>
      <c r="H20" s="89" t="s">
        <v>129</v>
      </c>
      <c r="I20" s="81">
        <v>3.153846153846154</v>
      </c>
      <c r="J20" s="81">
        <v>1.4227941176470587</v>
      </c>
      <c r="K20" s="81">
        <v>1.3903743315508021</v>
      </c>
      <c r="L20" s="81">
        <v>1.3275862068965518</v>
      </c>
      <c r="M20" s="81">
        <v>1.2692307692307692</v>
      </c>
      <c r="N20" s="111">
        <v>0.8390804597701149</v>
      </c>
      <c r="O20" s="111">
        <v>0.8710407239819005</v>
      </c>
      <c r="P20" s="108"/>
      <c r="Q20" s="79"/>
      <c r="R20" s="74"/>
      <c r="S20" s="74"/>
      <c r="T20" s="74"/>
      <c r="U20" s="74"/>
      <c r="V20" s="74"/>
      <c r="W20" s="79"/>
      <c r="X20" s="81"/>
      <c r="Y20" s="81"/>
      <c r="Z20" s="81"/>
      <c r="AA20" s="81"/>
      <c r="AB20" s="81"/>
      <c r="AC20" s="10"/>
      <c r="AD20" s="74"/>
      <c r="AE20" s="74"/>
    </row>
    <row r="21">
      <c r="A21" s="74"/>
      <c r="B21" s="86" t="s">
        <v>140</v>
      </c>
      <c r="C21" s="81">
        <v>30.0</v>
      </c>
      <c r="D21" s="87">
        <v>0.3894389438943895</v>
      </c>
      <c r="E21" s="88">
        <v>1.0</v>
      </c>
      <c r="F21" s="74"/>
      <c r="G21" s="74"/>
      <c r="H21" s="89" t="s">
        <v>8</v>
      </c>
      <c r="I21" s="81">
        <v>3.48951048951049</v>
      </c>
      <c r="J21" s="81">
        <v>1.3051470588235292</v>
      </c>
      <c r="K21" s="81">
        <v>1.7468805704099823</v>
      </c>
      <c r="L21" s="81">
        <v>1.1896551724137931</v>
      </c>
      <c r="M21" s="81">
        <v>1.544378698224852</v>
      </c>
      <c r="N21" s="111">
        <v>1.353448275862069</v>
      </c>
      <c r="O21" s="111">
        <v>0.6289592760180995</v>
      </c>
      <c r="P21" s="108"/>
      <c r="Q21" s="79"/>
      <c r="R21" s="74"/>
      <c r="S21" s="74"/>
      <c r="T21" s="74"/>
      <c r="U21" s="74"/>
      <c r="V21" s="74"/>
      <c r="W21" s="79"/>
      <c r="X21" s="81"/>
      <c r="Y21" s="81"/>
      <c r="Z21" s="81"/>
      <c r="AA21" s="81"/>
      <c r="AB21" s="81"/>
      <c r="AC21" s="10"/>
      <c r="AD21" s="74"/>
      <c r="AE21" s="74"/>
    </row>
    <row r="22">
      <c r="A22" s="74"/>
      <c r="B22" s="86" t="s">
        <v>141</v>
      </c>
      <c r="C22" s="81">
        <v>30.0</v>
      </c>
      <c r="D22" s="87">
        <v>0.8708133971291865</v>
      </c>
      <c r="E22" s="88">
        <v>1.0</v>
      </c>
      <c r="F22" s="74"/>
      <c r="G22" s="74"/>
      <c r="H22" s="89" t="s">
        <v>148</v>
      </c>
      <c r="I22" s="81">
        <v>1.4615384615384617</v>
      </c>
      <c r="J22" s="81">
        <v>1.4742647058823528</v>
      </c>
      <c r="K22" s="81">
        <v>1.607843137254902</v>
      </c>
      <c r="L22" s="81">
        <v>1.3189655172413794</v>
      </c>
      <c r="M22" s="81">
        <v>1.5</v>
      </c>
      <c r="N22" s="111">
        <v>1.0632183908045976</v>
      </c>
      <c r="O22" s="111">
        <v>0.502262443438914</v>
      </c>
      <c r="P22" s="108"/>
      <c r="Q22" s="79"/>
      <c r="R22" s="74"/>
      <c r="S22" s="74"/>
      <c r="T22" s="74"/>
      <c r="U22" s="74"/>
      <c r="V22" s="74"/>
      <c r="W22" s="79"/>
      <c r="X22" s="81"/>
      <c r="Y22" s="81"/>
      <c r="Z22" s="81"/>
      <c r="AA22" s="81"/>
      <c r="AB22" s="81"/>
      <c r="AC22" s="10"/>
      <c r="AD22" s="74"/>
      <c r="AE22" s="74"/>
    </row>
    <row r="23">
      <c r="A23" s="74"/>
      <c r="B23" s="86" t="s">
        <v>11</v>
      </c>
      <c r="C23" s="81">
        <v>30.0</v>
      </c>
      <c r="D23" s="87">
        <v>1.0901525658807212</v>
      </c>
      <c r="E23" s="88">
        <v>1.0</v>
      </c>
      <c r="F23" s="74"/>
      <c r="G23" s="74"/>
      <c r="H23" s="89" t="s">
        <v>149</v>
      </c>
      <c r="I23" s="81">
        <v>2.874125874125874</v>
      </c>
      <c r="J23" s="81">
        <v>1.238970588235294</v>
      </c>
      <c r="K23" s="81">
        <v>1.6221033868092691</v>
      </c>
      <c r="L23" s="81">
        <v>1.3017241379310347</v>
      </c>
      <c r="M23" s="81">
        <v>1.346153846153846</v>
      </c>
      <c r="N23" s="111">
        <v>1.4454022988505746</v>
      </c>
      <c r="O23" s="111">
        <v>0.7375565610859728</v>
      </c>
      <c r="P23" s="108"/>
      <c r="Q23" s="79"/>
      <c r="R23" s="74"/>
      <c r="S23" s="74"/>
      <c r="T23" s="74"/>
      <c r="U23" s="74"/>
      <c r="V23" s="74"/>
      <c r="W23" s="79"/>
      <c r="X23" s="81"/>
      <c r="Y23" s="81"/>
      <c r="Z23" s="81"/>
      <c r="AA23" s="81"/>
      <c r="AB23" s="81"/>
      <c r="AC23" s="10"/>
      <c r="AD23" s="74"/>
      <c r="AE23" s="74"/>
    </row>
    <row r="24">
      <c r="A24" s="74" t="s">
        <v>136</v>
      </c>
      <c r="B24" s="86" t="s">
        <v>10</v>
      </c>
      <c r="C24" s="81">
        <v>60.0</v>
      </c>
      <c r="D24" s="87">
        <v>0.8117359413202934</v>
      </c>
      <c r="E24" s="88">
        <v>1.0</v>
      </c>
      <c r="F24" s="74"/>
      <c r="G24" s="74"/>
      <c r="H24" s="89" t="s">
        <v>150</v>
      </c>
      <c r="I24" s="81">
        <v>2.8216783216783217</v>
      </c>
      <c r="J24" s="81">
        <v>1.338235294117647</v>
      </c>
      <c r="K24" s="81">
        <v>1.2228163992869874</v>
      </c>
      <c r="L24" s="81">
        <v>1.0560344827586208</v>
      </c>
      <c r="M24" s="81">
        <v>1.3543956043956045</v>
      </c>
      <c r="N24" s="111">
        <v>1.4252873563218391</v>
      </c>
      <c r="O24" s="111">
        <v>0.45248868778280543</v>
      </c>
      <c r="P24" s="108"/>
      <c r="Q24" s="79"/>
      <c r="R24" s="74"/>
      <c r="S24" s="74"/>
      <c r="T24" s="74"/>
      <c r="U24" s="74"/>
      <c r="V24" s="74"/>
      <c r="W24" s="79"/>
      <c r="X24" s="81"/>
      <c r="Y24" s="81"/>
      <c r="Z24" s="81"/>
      <c r="AA24" s="81"/>
      <c r="AB24" s="81"/>
      <c r="AC24" s="10"/>
      <c r="AD24" s="74"/>
      <c r="AE24" s="74"/>
    </row>
    <row r="25">
      <c r="A25" s="74"/>
      <c r="B25" s="86" t="s">
        <v>137</v>
      </c>
      <c r="C25" s="81">
        <v>60.0</v>
      </c>
      <c r="D25" s="87">
        <v>1.3906976744186046</v>
      </c>
      <c r="E25" s="88">
        <v>1.0</v>
      </c>
      <c r="F25" s="74"/>
      <c r="G25" s="74"/>
      <c r="H25" s="89" t="s">
        <v>130</v>
      </c>
      <c r="I25" s="81">
        <v>2.6713286713286712</v>
      </c>
      <c r="J25" s="81">
        <v>1.3088235294117647</v>
      </c>
      <c r="K25" s="81">
        <v>1.5294117647058822</v>
      </c>
      <c r="L25" s="81">
        <v>1.5646551724137931</v>
      </c>
      <c r="M25" s="81">
        <v>1.378698224852071</v>
      </c>
      <c r="N25" s="111">
        <v>1.0977011494252873</v>
      </c>
      <c r="O25" s="111">
        <v>1.1651583710407238</v>
      </c>
      <c r="P25" s="81"/>
      <c r="Q25" s="79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</row>
    <row r="26">
      <c r="A26" s="74"/>
      <c r="B26" s="86" t="s">
        <v>138</v>
      </c>
      <c r="C26" s="81">
        <v>60.0</v>
      </c>
      <c r="D26" s="87">
        <v>0.9248927038626609</v>
      </c>
      <c r="E26" s="88">
        <v>1.0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9"/>
      <c r="R26" s="74"/>
      <c r="S26" s="74"/>
      <c r="T26" s="74"/>
      <c r="U26" s="74"/>
      <c r="V26" s="74"/>
      <c r="W26" s="81"/>
      <c r="X26" s="79"/>
      <c r="Y26" s="80"/>
      <c r="Z26" s="81"/>
      <c r="AA26" s="81"/>
      <c r="AB26" s="10"/>
      <c r="AC26" s="80"/>
      <c r="AD26" s="74"/>
      <c r="AE26" s="74"/>
    </row>
    <row r="27">
      <c r="A27" s="74"/>
      <c r="B27" s="86" t="s">
        <v>139</v>
      </c>
      <c r="C27" s="81">
        <v>60.0</v>
      </c>
      <c r="D27" s="87">
        <v>0.7105882352941177</v>
      </c>
      <c r="E27" s="88">
        <v>1.0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9"/>
      <c r="X27" s="79"/>
      <c r="Y27" s="79"/>
      <c r="Z27" s="79"/>
      <c r="AA27" s="79"/>
      <c r="AB27" s="112"/>
      <c r="AC27" s="112"/>
      <c r="AD27" s="74"/>
      <c r="AE27" s="74"/>
    </row>
    <row r="28">
      <c r="A28" s="74"/>
      <c r="B28" s="86" t="s">
        <v>140</v>
      </c>
      <c r="C28" s="81">
        <v>60.0</v>
      </c>
      <c r="D28" s="87">
        <v>0.5115511551155115</v>
      </c>
      <c r="E28" s="88">
        <v>1.0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9"/>
      <c r="X28" s="10"/>
      <c r="Y28" s="81"/>
      <c r="Z28" s="81"/>
      <c r="AA28" s="81"/>
      <c r="AB28" s="10"/>
      <c r="AC28" s="10"/>
      <c r="AD28" s="74"/>
      <c r="AE28" s="74"/>
    </row>
    <row r="29">
      <c r="A29" s="74"/>
      <c r="B29" s="86" t="s">
        <v>141</v>
      </c>
      <c r="C29" s="81">
        <v>60.0</v>
      </c>
      <c r="D29" s="87">
        <v>0.3397129186602871</v>
      </c>
      <c r="E29" s="88">
        <v>1.0</v>
      </c>
      <c r="F29" s="74"/>
      <c r="G29" s="76" t="s">
        <v>2</v>
      </c>
      <c r="H29" s="89" t="s">
        <v>134</v>
      </c>
      <c r="I29" s="105" t="s">
        <v>3</v>
      </c>
      <c r="J29" s="106"/>
      <c r="K29" s="81"/>
      <c r="L29" s="81"/>
      <c r="M29" s="111"/>
      <c r="N29" s="106"/>
      <c r="O29" s="81"/>
      <c r="P29" s="74"/>
      <c r="Q29" s="74"/>
      <c r="R29" s="74"/>
      <c r="S29" s="74"/>
      <c r="T29" s="74"/>
      <c r="U29" s="74"/>
      <c r="V29" s="74"/>
      <c r="W29" s="79"/>
      <c r="X29" s="81"/>
      <c r="Y29" s="81"/>
      <c r="Z29" s="81"/>
      <c r="AA29" s="81"/>
      <c r="AB29" s="10"/>
      <c r="AC29" s="10"/>
      <c r="AD29" s="74"/>
      <c r="AE29" s="74"/>
    </row>
    <row r="30">
      <c r="A30" s="74"/>
      <c r="B30" s="86" t="s">
        <v>11</v>
      </c>
      <c r="C30" s="81">
        <v>60.0</v>
      </c>
      <c r="D30" s="87">
        <v>0.8321775312066574</v>
      </c>
      <c r="E30" s="88">
        <v>1.0</v>
      </c>
      <c r="F30" s="74"/>
      <c r="G30" s="76" t="s">
        <v>152</v>
      </c>
      <c r="H30" s="89"/>
      <c r="I30" s="89" t="s">
        <v>12</v>
      </c>
      <c r="J30" s="89" t="s">
        <v>153</v>
      </c>
      <c r="K30" s="89" t="s">
        <v>140</v>
      </c>
      <c r="L30" s="89" t="s">
        <v>154</v>
      </c>
      <c r="M30" s="89" t="s">
        <v>13</v>
      </c>
      <c r="N30" s="89" t="s">
        <v>14</v>
      </c>
      <c r="O30" s="89" t="s">
        <v>151</v>
      </c>
      <c r="P30" s="74"/>
      <c r="Q30" s="74"/>
      <c r="R30" s="74"/>
      <c r="S30" s="74"/>
      <c r="T30" s="74"/>
      <c r="U30" s="74"/>
      <c r="V30" s="74"/>
      <c r="W30" s="79"/>
      <c r="X30" s="81"/>
      <c r="Y30" s="81"/>
      <c r="Z30" s="81"/>
      <c r="AA30" s="81"/>
      <c r="AB30" s="10"/>
      <c r="AC30" s="10"/>
      <c r="AD30" s="74"/>
      <c r="AE30" s="74"/>
    </row>
    <row r="31">
      <c r="A31" s="74" t="s">
        <v>136</v>
      </c>
      <c r="B31" s="86" t="s">
        <v>10</v>
      </c>
      <c r="C31" s="81">
        <v>90.0</v>
      </c>
      <c r="D31" s="87">
        <v>0.4278728606356968</v>
      </c>
      <c r="E31" s="88">
        <v>1.0</v>
      </c>
      <c r="F31" s="74"/>
      <c r="G31" s="74"/>
      <c r="H31" s="89" t="s">
        <v>146</v>
      </c>
      <c r="I31" s="111">
        <v>1.0</v>
      </c>
      <c r="J31" s="81">
        <v>1.0</v>
      </c>
      <c r="K31" s="81">
        <v>1.0</v>
      </c>
      <c r="L31" s="81">
        <v>1.0</v>
      </c>
      <c r="M31" s="111">
        <v>1.0</v>
      </c>
      <c r="N31" s="111">
        <v>1.0</v>
      </c>
      <c r="O31" s="111">
        <v>1.0</v>
      </c>
      <c r="P31" s="74"/>
      <c r="Q31" s="74"/>
      <c r="R31" s="74"/>
      <c r="S31" s="74"/>
      <c r="T31" s="74"/>
      <c r="U31" s="74"/>
      <c r="V31" s="74"/>
      <c r="W31" s="79"/>
      <c r="X31" s="81"/>
      <c r="Y31" s="81"/>
      <c r="Z31" s="81"/>
      <c r="AA31" s="81"/>
      <c r="AB31" s="10"/>
      <c r="AC31" s="10"/>
      <c r="AD31" s="74"/>
      <c r="AE31" s="74"/>
    </row>
    <row r="32">
      <c r="A32" s="74"/>
      <c r="B32" s="86" t="s">
        <v>137</v>
      </c>
      <c r="C32" s="81">
        <v>90.0</v>
      </c>
      <c r="D32" s="87">
        <v>0.386046511627907</v>
      </c>
      <c r="E32" s="88">
        <v>1.0</v>
      </c>
      <c r="F32" s="74"/>
      <c r="G32" s="74"/>
      <c r="H32" s="89" t="s">
        <v>147</v>
      </c>
      <c r="I32" s="81">
        <v>1.2300884955752214</v>
      </c>
      <c r="J32" s="81">
        <v>1.2056737588652482</v>
      </c>
      <c r="K32" s="81">
        <v>1.7721238938053099</v>
      </c>
      <c r="L32" s="81">
        <v>1.8237410071942446</v>
      </c>
      <c r="M32" s="111">
        <v>1.3755555555555556</v>
      </c>
      <c r="N32" s="111">
        <v>2.4315068493150687</v>
      </c>
      <c r="O32" s="111">
        <v>1.0898058252427183</v>
      </c>
      <c r="P32" s="74"/>
      <c r="Q32" s="74"/>
      <c r="R32" s="74"/>
      <c r="S32" s="74"/>
      <c r="T32" s="74"/>
      <c r="U32" s="74"/>
      <c r="V32" s="74"/>
      <c r="W32" s="79"/>
      <c r="X32" s="81"/>
      <c r="Y32" s="81"/>
      <c r="Z32" s="81"/>
      <c r="AA32" s="81"/>
      <c r="AB32" s="10"/>
      <c r="AC32" s="10"/>
      <c r="AD32" s="74"/>
      <c r="AE32" s="74"/>
    </row>
    <row r="33">
      <c r="A33" s="74"/>
      <c r="B33" s="86" t="s">
        <v>138</v>
      </c>
      <c r="C33" s="81">
        <v>90.0</v>
      </c>
      <c r="D33" s="87">
        <v>0.9763948497854076</v>
      </c>
      <c r="E33" s="88">
        <v>1.0</v>
      </c>
      <c r="F33" s="74"/>
      <c r="G33" s="74"/>
      <c r="H33" s="89" t="s">
        <v>129</v>
      </c>
      <c r="I33" s="81">
        <v>1.5663716814159292</v>
      </c>
      <c r="J33" s="81">
        <v>1.1950354609929077</v>
      </c>
      <c r="K33" s="81">
        <v>1.0903614457831325</v>
      </c>
      <c r="L33" s="81">
        <v>1.719</v>
      </c>
      <c r="M33" s="111">
        <v>0.9666666666666667</v>
      </c>
      <c r="N33" s="111">
        <v>2.2054794520547945</v>
      </c>
      <c r="O33" s="111">
        <v>1.203883495145631</v>
      </c>
      <c r="P33" s="74"/>
      <c r="Q33" s="74"/>
      <c r="R33" s="74"/>
      <c r="S33" s="74"/>
      <c r="T33" s="74"/>
      <c r="U33" s="74"/>
      <c r="V33" s="74"/>
      <c r="W33" s="79"/>
      <c r="X33" s="81"/>
      <c r="Y33" s="81"/>
      <c r="Z33" s="81"/>
      <c r="AA33" s="81"/>
      <c r="AB33" s="10"/>
      <c r="AC33" s="10"/>
      <c r="AD33" s="74"/>
      <c r="AE33" s="74"/>
    </row>
    <row r="34">
      <c r="A34" s="74"/>
      <c r="B34" s="86" t="s">
        <v>139</v>
      </c>
      <c r="C34" s="81">
        <v>90.0</v>
      </c>
      <c r="D34" s="87">
        <v>0.1011764705882353</v>
      </c>
      <c r="E34" s="88">
        <v>1.0</v>
      </c>
      <c r="F34" s="74"/>
      <c r="G34" s="74"/>
      <c r="H34" s="89" t="s">
        <v>8</v>
      </c>
      <c r="I34" s="81">
        <v>1.9159292035398232</v>
      </c>
      <c r="J34" s="81">
        <v>1.7907801418439717</v>
      </c>
      <c r="K34" s="81">
        <v>1.3885542168674698</v>
      </c>
      <c r="L34" s="81">
        <v>1.2014388489208632</v>
      </c>
      <c r="M34" s="111">
        <v>0.9133333333333333</v>
      </c>
      <c r="N34" s="111">
        <v>4.4520547945205475</v>
      </c>
      <c r="O34" s="111">
        <v>1.8179611650485434</v>
      </c>
      <c r="P34" s="74"/>
      <c r="Q34" s="74"/>
      <c r="R34" s="74"/>
      <c r="S34" s="74"/>
      <c r="T34" s="74"/>
      <c r="U34" s="74"/>
      <c r="V34" s="74"/>
      <c r="W34" s="79"/>
      <c r="X34" s="81"/>
      <c r="Y34" s="81"/>
      <c r="Z34" s="81"/>
      <c r="AA34" s="81"/>
      <c r="AB34" s="10"/>
      <c r="AC34" s="10"/>
      <c r="AD34" s="74"/>
      <c r="AE34" s="74"/>
    </row>
    <row r="35">
      <c r="A35" s="74"/>
      <c r="B35" s="86" t="s">
        <v>140</v>
      </c>
      <c r="C35" s="81">
        <v>90.0</v>
      </c>
      <c r="D35" s="87">
        <v>0.5742574257425742</v>
      </c>
      <c r="E35" s="88">
        <v>1.0</v>
      </c>
      <c r="F35" s="74"/>
      <c r="G35" s="74"/>
      <c r="H35" s="89" t="s">
        <v>148</v>
      </c>
      <c r="I35" s="81">
        <v>2.1548672566371683</v>
      </c>
      <c r="J35" s="81">
        <v>1.2872340425531914</v>
      </c>
      <c r="K35" s="81">
        <v>1.7379518072289157</v>
      </c>
      <c r="L35" s="81">
        <v>1.464028776978417</v>
      </c>
      <c r="M35" s="111">
        <v>1.4977777777777777</v>
      </c>
      <c r="N35" s="111">
        <v>3.328767123287671</v>
      </c>
      <c r="O35" s="111">
        <v>1.3543689320388348</v>
      </c>
      <c r="P35" s="74"/>
      <c r="Q35" s="74"/>
      <c r="R35" s="74"/>
      <c r="S35" s="74"/>
      <c r="T35" s="74"/>
      <c r="U35" s="74"/>
      <c r="V35" s="74"/>
      <c r="W35" s="79"/>
      <c r="X35" s="81"/>
      <c r="Y35" s="81"/>
      <c r="Z35" s="81"/>
      <c r="AA35" s="81"/>
      <c r="AB35" s="10"/>
      <c r="AC35" s="10"/>
      <c r="AD35" s="74"/>
      <c r="AE35" s="74"/>
    </row>
    <row r="36">
      <c r="A36" s="74"/>
      <c r="B36" s="86" t="s">
        <v>141</v>
      </c>
      <c r="C36" s="81">
        <v>90.0</v>
      </c>
      <c r="D36" s="87">
        <v>0.6028708133971291</v>
      </c>
      <c r="E36" s="88">
        <v>1.0</v>
      </c>
      <c r="F36" s="74"/>
      <c r="G36" s="74"/>
      <c r="H36" s="89" t="s">
        <v>149</v>
      </c>
      <c r="I36" s="81">
        <v>1.7964601769911508</v>
      </c>
      <c r="J36" s="81">
        <v>1.9113475177304964</v>
      </c>
      <c r="K36" s="81">
        <v>1.825301204819277</v>
      </c>
      <c r="L36" s="81">
        <v>1.6043165467625897</v>
      </c>
      <c r="M36" s="111">
        <v>1.4577777777777776</v>
      </c>
      <c r="N36" s="111">
        <v>4.263698630136987</v>
      </c>
      <c r="O36" s="111">
        <v>2.1237864077669903</v>
      </c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</row>
    <row r="37">
      <c r="A37" s="74"/>
      <c r="B37" s="86" t="s">
        <v>11</v>
      </c>
      <c r="C37" s="81">
        <v>90.0</v>
      </c>
      <c r="D37" s="87">
        <v>0.7059639389736476</v>
      </c>
      <c r="E37" s="88">
        <v>1.0</v>
      </c>
      <c r="F37" s="74"/>
      <c r="G37" s="74"/>
      <c r="H37" s="89" t="s">
        <v>150</v>
      </c>
      <c r="I37" s="81">
        <v>1.7920353982300885</v>
      </c>
      <c r="J37" s="81">
        <v>1.8156028368794326</v>
      </c>
      <c r="K37" s="81">
        <v>1.400602409638554</v>
      </c>
      <c r="L37" s="81">
        <v>1.8273381294964028</v>
      </c>
      <c r="M37" s="111">
        <v>1.4777777777777776</v>
      </c>
      <c r="N37" s="111">
        <v>3.0342465753424657</v>
      </c>
      <c r="O37" s="111">
        <v>2.0436893203883497</v>
      </c>
      <c r="P37" s="74"/>
      <c r="Q37" s="74"/>
      <c r="R37" s="74"/>
      <c r="S37" s="74"/>
      <c r="T37" s="74"/>
      <c r="U37" s="74"/>
      <c r="V37" s="74"/>
      <c r="W37" s="74"/>
      <c r="X37" s="74"/>
      <c r="Y37" s="76"/>
      <c r="Z37" s="74"/>
      <c r="AA37" s="74"/>
      <c r="AB37" s="74"/>
      <c r="AC37" s="74"/>
      <c r="AD37" s="74"/>
      <c r="AE37" s="74"/>
    </row>
    <row r="38">
      <c r="A38" s="74" t="s">
        <v>136</v>
      </c>
      <c r="B38" s="86" t="s">
        <v>10</v>
      </c>
      <c r="C38" s="81">
        <v>120.0</v>
      </c>
      <c r="D38" s="87">
        <v>0.3422982885085574</v>
      </c>
      <c r="E38" s="88">
        <v>1.0</v>
      </c>
      <c r="F38" s="74"/>
      <c r="G38" s="74"/>
      <c r="H38" s="89" t="s">
        <v>130</v>
      </c>
      <c r="I38" s="81">
        <v>2.34070796460177</v>
      </c>
      <c r="J38" s="81">
        <v>2.2836879432624113</v>
      </c>
      <c r="K38" s="81">
        <v>1.7379518072289157</v>
      </c>
      <c r="L38" s="81">
        <v>1.712230215827338</v>
      </c>
      <c r="M38" s="111">
        <v>1.6644444444444444</v>
      </c>
      <c r="N38" s="111">
        <v>3.534246575342466</v>
      </c>
      <c r="O38" s="111">
        <v>1.5655339805825241</v>
      </c>
      <c r="P38" s="74"/>
      <c r="Q38" s="79"/>
      <c r="R38" s="74"/>
      <c r="S38" s="74"/>
      <c r="T38" s="74"/>
      <c r="U38" s="74"/>
      <c r="V38" s="74"/>
      <c r="W38" s="81"/>
      <c r="X38" s="79"/>
      <c r="Y38" s="113"/>
      <c r="Z38" s="80"/>
      <c r="AA38" s="81"/>
      <c r="AB38" s="81"/>
      <c r="AC38" s="81"/>
      <c r="AD38" s="81"/>
      <c r="AE38" s="114"/>
    </row>
    <row r="39">
      <c r="A39" s="74"/>
      <c r="B39" s="86" t="s">
        <v>137</v>
      </c>
      <c r="C39" s="81">
        <v>120.0</v>
      </c>
      <c r="D39" s="87">
        <v>0.16744186046511628</v>
      </c>
      <c r="E39" s="88">
        <v>1.0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9"/>
      <c r="R39" s="74"/>
      <c r="S39" s="74"/>
      <c r="T39" s="74"/>
      <c r="U39" s="74"/>
      <c r="V39" s="74"/>
      <c r="W39" s="79"/>
      <c r="X39" s="79"/>
      <c r="Y39" s="79"/>
      <c r="Z39" s="79"/>
      <c r="AA39" s="79"/>
      <c r="AB39" s="79"/>
      <c r="AC39" s="79"/>
      <c r="AD39" s="115"/>
      <c r="AE39" s="116"/>
    </row>
    <row r="40">
      <c r="A40" s="74"/>
      <c r="B40" s="86" t="s">
        <v>138</v>
      </c>
      <c r="C40" s="81">
        <v>120.0</v>
      </c>
      <c r="D40" s="87">
        <v>1.0064377682403434</v>
      </c>
      <c r="E40" s="88">
        <v>1.0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9"/>
      <c r="R40" s="74"/>
      <c r="S40" s="74"/>
      <c r="T40" s="74"/>
      <c r="U40" s="74"/>
      <c r="V40" s="74"/>
      <c r="W40" s="79"/>
      <c r="X40" s="81"/>
      <c r="Y40" s="81"/>
      <c r="Z40" s="81"/>
      <c r="AA40" s="81"/>
      <c r="AB40" s="81"/>
      <c r="AC40" s="10"/>
      <c r="AD40" s="10"/>
      <c r="AE40" s="10"/>
    </row>
    <row r="41">
      <c r="A41" s="74"/>
      <c r="B41" s="86" t="s">
        <v>139</v>
      </c>
      <c r="C41" s="81">
        <v>120.0</v>
      </c>
      <c r="D41" s="87">
        <v>0.12705882352941178</v>
      </c>
      <c r="E41" s="88">
        <v>1.0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9"/>
      <c r="R41" s="74"/>
      <c r="S41" s="74"/>
      <c r="T41" s="74"/>
      <c r="U41" s="74"/>
      <c r="V41" s="74"/>
      <c r="W41" s="79"/>
      <c r="X41" s="10"/>
      <c r="Y41" s="10"/>
      <c r="Z41" s="81"/>
      <c r="AA41" s="81"/>
      <c r="AB41" s="81"/>
      <c r="AC41" s="81"/>
      <c r="AD41" s="10"/>
      <c r="AE41" s="81"/>
    </row>
    <row r="42">
      <c r="A42" s="74"/>
      <c r="B42" s="86" t="s">
        <v>140</v>
      </c>
      <c r="C42" s="81">
        <v>120.0</v>
      </c>
      <c r="D42" s="87">
        <v>0.7458745874587458</v>
      </c>
      <c r="E42" s="88">
        <v>1.0</v>
      </c>
      <c r="F42" s="74"/>
      <c r="G42" s="74"/>
      <c r="H42" s="74"/>
      <c r="I42" s="74"/>
      <c r="J42" s="76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9"/>
      <c r="X42" s="10"/>
      <c r="Y42" s="10"/>
      <c r="Z42" s="81"/>
      <c r="AA42" s="81"/>
      <c r="AB42" s="81"/>
      <c r="AC42" s="81"/>
      <c r="AD42" s="10"/>
      <c r="AE42" s="81"/>
    </row>
    <row r="43">
      <c r="A43" s="74"/>
      <c r="B43" s="86" t="s">
        <v>141</v>
      </c>
      <c r="C43" s="81">
        <v>120.0</v>
      </c>
      <c r="D43" s="87">
        <v>0.507177033492823</v>
      </c>
      <c r="E43" s="88">
        <v>1.0</v>
      </c>
      <c r="F43" s="74"/>
      <c r="G43" s="76" t="s">
        <v>2</v>
      </c>
      <c r="H43" s="89" t="s">
        <v>134</v>
      </c>
      <c r="I43" s="105" t="s">
        <v>3</v>
      </c>
      <c r="J43" s="79"/>
      <c r="K43" s="80"/>
      <c r="L43" s="81"/>
      <c r="M43" s="81"/>
      <c r="N43" s="81"/>
      <c r="O43" s="117"/>
      <c r="P43" s="81"/>
      <c r="Q43" s="114"/>
      <c r="R43" s="74"/>
      <c r="S43" s="74"/>
      <c r="T43" s="74"/>
      <c r="U43" s="74"/>
      <c r="V43" s="74"/>
      <c r="W43" s="79"/>
      <c r="X43" s="10"/>
      <c r="Y43" s="10"/>
      <c r="Z43" s="81"/>
      <c r="AA43" s="81"/>
      <c r="AB43" s="81"/>
      <c r="AC43" s="81"/>
      <c r="AD43" s="10"/>
      <c r="AE43" s="81"/>
    </row>
    <row r="44">
      <c r="A44" s="74"/>
      <c r="B44" s="86" t="s">
        <v>11</v>
      </c>
      <c r="C44" s="81">
        <v>120.0</v>
      </c>
      <c r="D44" s="87">
        <v>0.8280166435506241</v>
      </c>
      <c r="E44" s="88">
        <v>1.0</v>
      </c>
      <c r="F44" s="74"/>
      <c r="G44" s="76" t="s">
        <v>145</v>
      </c>
      <c r="H44" s="79"/>
      <c r="I44" s="79" t="s">
        <v>53</v>
      </c>
      <c r="J44" s="79" t="s">
        <v>54</v>
      </c>
      <c r="K44" s="79" t="s">
        <v>11</v>
      </c>
      <c r="L44" s="79" t="s">
        <v>10</v>
      </c>
      <c r="M44" s="79" t="s">
        <v>139</v>
      </c>
      <c r="N44" s="79" t="s">
        <v>155</v>
      </c>
      <c r="O44" s="79" t="s">
        <v>10</v>
      </c>
      <c r="P44" s="79" t="s">
        <v>155</v>
      </c>
      <c r="Q44" s="79" t="s">
        <v>114</v>
      </c>
      <c r="R44" s="74"/>
      <c r="S44" s="74"/>
      <c r="T44" s="74"/>
      <c r="U44" s="74"/>
      <c r="V44" s="74"/>
      <c r="W44" s="79"/>
      <c r="X44" s="10"/>
      <c r="Y44" s="10"/>
      <c r="Z44" s="81"/>
      <c r="AA44" s="81"/>
      <c r="AB44" s="81"/>
      <c r="AC44" s="81"/>
      <c r="AD44" s="10"/>
      <c r="AE44" s="81"/>
    </row>
    <row r="45">
      <c r="A45" s="74" t="s">
        <v>136</v>
      </c>
      <c r="B45" s="86" t="s">
        <v>10</v>
      </c>
      <c r="C45" s="81">
        <v>150.0</v>
      </c>
      <c r="D45" s="87">
        <v>0.34474327628361856</v>
      </c>
      <c r="E45" s="88">
        <v>1.0</v>
      </c>
      <c r="F45" s="74"/>
      <c r="G45" s="74"/>
      <c r="H45" s="89" t="s">
        <v>146</v>
      </c>
      <c r="I45" s="81">
        <v>1.0</v>
      </c>
      <c r="J45" s="81">
        <v>1.0</v>
      </c>
      <c r="K45" s="81">
        <v>1.0</v>
      </c>
      <c r="L45" s="81">
        <v>1.0</v>
      </c>
      <c r="M45" s="81">
        <v>1.0</v>
      </c>
      <c r="N45" s="111">
        <v>1.0</v>
      </c>
      <c r="O45" s="111">
        <v>1.0</v>
      </c>
      <c r="P45" s="111">
        <v>1.0</v>
      </c>
      <c r="Q45" s="111">
        <v>1.0</v>
      </c>
      <c r="R45" s="74"/>
      <c r="S45" s="74"/>
      <c r="T45" s="74"/>
      <c r="U45" s="74"/>
      <c r="V45" s="74"/>
      <c r="W45" s="79"/>
      <c r="X45" s="10"/>
      <c r="Y45" s="10"/>
      <c r="Z45" s="81"/>
      <c r="AA45" s="81"/>
      <c r="AB45" s="81"/>
      <c r="AC45" s="81"/>
      <c r="AD45" s="10"/>
      <c r="AE45" s="81"/>
    </row>
    <row r="46">
      <c r="A46" s="74"/>
      <c r="B46" s="86" t="s">
        <v>137</v>
      </c>
      <c r="C46" s="81">
        <v>150.0</v>
      </c>
      <c r="D46" s="87">
        <v>0.13488372093023254</v>
      </c>
      <c r="E46" s="88">
        <v>1.0</v>
      </c>
      <c r="F46" s="74"/>
      <c r="G46" s="74"/>
      <c r="H46" s="89" t="s">
        <v>147</v>
      </c>
      <c r="I46" s="111">
        <v>2.6969696969696972</v>
      </c>
      <c r="J46" s="111">
        <v>3.8773946360153255</v>
      </c>
      <c r="K46" s="81">
        <v>1.4674329501915708</v>
      </c>
      <c r="L46" s="81">
        <v>1.5464788732394368</v>
      </c>
      <c r="M46" s="81">
        <v>1.1213592233009708</v>
      </c>
      <c r="N46" s="81">
        <v>1.9852398523985242</v>
      </c>
      <c r="O46" s="111">
        <v>1.0408997955010224</v>
      </c>
      <c r="P46" s="111">
        <v>1.0258899676375406</v>
      </c>
      <c r="Q46" s="81">
        <v>1.0966542750929367</v>
      </c>
      <c r="R46" s="74"/>
      <c r="S46" s="74"/>
      <c r="T46" s="74"/>
      <c r="U46" s="74"/>
      <c r="V46" s="74"/>
      <c r="W46" s="79"/>
      <c r="X46" s="10"/>
      <c r="Y46" s="10"/>
      <c r="Z46" s="81"/>
      <c r="AA46" s="81"/>
      <c r="AB46" s="81"/>
      <c r="AC46" s="81"/>
      <c r="AD46" s="10"/>
      <c r="AE46" s="81"/>
    </row>
    <row r="47">
      <c r="A47" s="74"/>
      <c r="B47" s="86" t="s">
        <v>138</v>
      </c>
      <c r="C47" s="81">
        <v>150.0</v>
      </c>
      <c r="D47" s="87">
        <v>0.6716738197424892</v>
      </c>
      <c r="E47" s="88">
        <v>1.0</v>
      </c>
      <c r="F47" s="74"/>
      <c r="G47" s="74"/>
      <c r="H47" s="89" t="s">
        <v>129</v>
      </c>
      <c r="I47" s="111">
        <v>0.8970976253298153</v>
      </c>
      <c r="J47" s="111">
        <v>2.8735632183908044</v>
      </c>
      <c r="K47" s="81">
        <v>1.9003831417624522</v>
      </c>
      <c r="L47" s="81">
        <v>1.4056338028169015</v>
      </c>
      <c r="M47" s="81">
        <v>1.2669902912621358</v>
      </c>
      <c r="N47" s="81">
        <v>2.177121771217712</v>
      </c>
      <c r="O47" s="111">
        <v>1.361963190184049</v>
      </c>
      <c r="P47" s="111">
        <v>0.8058252427184466</v>
      </c>
      <c r="Q47" s="81">
        <v>1.4126394052044609</v>
      </c>
      <c r="R47" s="74"/>
      <c r="S47" s="74"/>
      <c r="T47" s="74"/>
      <c r="U47" s="74"/>
      <c r="V47" s="74"/>
      <c r="W47" s="79"/>
      <c r="X47" s="10"/>
      <c r="Y47" s="10"/>
      <c r="Z47" s="81"/>
      <c r="AA47" s="81"/>
      <c r="AB47" s="81"/>
      <c r="AC47" s="81"/>
      <c r="AD47" s="10"/>
      <c r="AE47" s="81"/>
    </row>
    <row r="48">
      <c r="A48" s="74"/>
      <c r="B48" s="86" t="s">
        <v>139</v>
      </c>
      <c r="C48" s="81">
        <v>150.0</v>
      </c>
      <c r="D48" s="87">
        <v>0.1247058823529412</v>
      </c>
      <c r="E48" s="88">
        <v>1.0</v>
      </c>
      <c r="F48" s="74"/>
      <c r="G48" s="74"/>
      <c r="H48" s="89" t="s">
        <v>8</v>
      </c>
      <c r="I48" s="111">
        <v>3.7045454545454546</v>
      </c>
      <c r="J48" s="111">
        <v>4.061302681992337</v>
      </c>
      <c r="K48" s="81">
        <v>2.256704980842912</v>
      </c>
      <c r="L48" s="81">
        <v>1.8056338028169014</v>
      </c>
      <c r="M48" s="81">
        <v>2.466019417475728</v>
      </c>
      <c r="N48" s="81">
        <v>2.5166051660516606</v>
      </c>
      <c r="O48" s="111">
        <v>1.6134969325153374</v>
      </c>
      <c r="P48" s="111">
        <v>0.6731391585760518</v>
      </c>
      <c r="Q48" s="81">
        <v>1.1486988847583643</v>
      </c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</row>
    <row r="49">
      <c r="A49" s="74"/>
      <c r="B49" s="86" t="s">
        <v>140</v>
      </c>
      <c r="C49" s="81">
        <v>150.0</v>
      </c>
      <c r="D49" s="87">
        <v>0.5412541254125413</v>
      </c>
      <c r="E49" s="88">
        <v>1.0</v>
      </c>
      <c r="F49" s="74"/>
      <c r="G49" s="74"/>
      <c r="H49" s="89" t="s">
        <v>148</v>
      </c>
      <c r="I49" s="111">
        <v>2.659090909090909</v>
      </c>
      <c r="J49" s="111">
        <v>3.0268199233716473</v>
      </c>
      <c r="K49" s="81">
        <v>1.4827586206896552</v>
      </c>
      <c r="L49" s="81">
        <v>1.7690140845070423</v>
      </c>
      <c r="M49" s="81">
        <v>3.9466019417475726</v>
      </c>
      <c r="N49" s="81">
        <v>2.771217712177122</v>
      </c>
      <c r="O49" s="111">
        <v>1.2208588957055215</v>
      </c>
      <c r="P49" s="111">
        <v>1.2783171521035597</v>
      </c>
      <c r="Q49" s="81">
        <v>1.2527881040892193</v>
      </c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</row>
    <row r="50">
      <c r="A50" s="74"/>
      <c r="B50" s="86" t="s">
        <v>141</v>
      </c>
      <c r="C50" s="81">
        <v>150.0</v>
      </c>
      <c r="D50" s="87">
        <v>0.3636363636363636</v>
      </c>
      <c r="E50" s="88">
        <v>1.0</v>
      </c>
      <c r="F50" s="74"/>
      <c r="G50" s="74"/>
      <c r="H50" s="89" t="s">
        <v>149</v>
      </c>
      <c r="I50" s="111">
        <v>2.3863636363636362</v>
      </c>
      <c r="J50" s="111">
        <v>3.1417624521072796</v>
      </c>
      <c r="K50" s="81">
        <v>1.764367816091954</v>
      </c>
      <c r="L50" s="81">
        <v>1.9183098591549297</v>
      </c>
      <c r="M50" s="81">
        <v>2.3932038834951457</v>
      </c>
      <c r="N50" s="81">
        <v>2.970479704797048</v>
      </c>
      <c r="O50" s="111">
        <v>1.6155419222903884</v>
      </c>
      <c r="P50" s="111">
        <v>1.4239482200647249</v>
      </c>
      <c r="Q50" s="81">
        <v>1.490706319702602</v>
      </c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</row>
    <row r="51">
      <c r="A51" s="74"/>
      <c r="B51" s="86" t="s">
        <v>11</v>
      </c>
      <c r="C51" s="81">
        <v>150.0</v>
      </c>
      <c r="D51" s="87">
        <v>0.4188626907073509</v>
      </c>
      <c r="E51" s="88">
        <v>1.0</v>
      </c>
      <c r="F51" s="74"/>
      <c r="G51" s="74"/>
      <c r="H51" s="89" t="s">
        <v>150</v>
      </c>
      <c r="I51" s="111">
        <v>2.6136363636363638</v>
      </c>
      <c r="J51" s="111">
        <v>3.3563218390804597</v>
      </c>
      <c r="K51" s="81">
        <v>2.478927203065134</v>
      </c>
      <c r="L51" s="81">
        <v>1.5859154929577464</v>
      </c>
      <c r="M51" s="81">
        <v>2.4805825242718447</v>
      </c>
      <c r="N51" s="81">
        <v>2.8081180811808117</v>
      </c>
      <c r="O51" s="111">
        <v>1.689161554192229</v>
      </c>
      <c r="P51" s="111">
        <v>1.3592233009708738</v>
      </c>
      <c r="Q51" s="81">
        <v>1.5018587360594793</v>
      </c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</row>
    <row r="52">
      <c r="A52" s="74" t="s">
        <v>136</v>
      </c>
      <c r="B52" s="86" t="s">
        <v>10</v>
      </c>
      <c r="C52" s="81">
        <v>180.0</v>
      </c>
      <c r="D52" s="87">
        <v>0.18337408312958434</v>
      </c>
      <c r="E52" s="88">
        <v>1.0</v>
      </c>
      <c r="F52" s="74"/>
      <c r="G52" s="74"/>
      <c r="H52" s="89" t="s">
        <v>130</v>
      </c>
      <c r="I52" s="111">
        <v>3.583333333333333</v>
      </c>
      <c r="J52" s="111">
        <v>3.295019157088123</v>
      </c>
      <c r="K52" s="81">
        <v>2.371647509578544</v>
      </c>
      <c r="L52" s="81">
        <v>1.7267605633802818</v>
      </c>
      <c r="M52" s="81">
        <v>2.344660194174757</v>
      </c>
      <c r="N52" s="81">
        <v>2.2398523985239853</v>
      </c>
      <c r="O52" s="111">
        <v>1.2769230769230768</v>
      </c>
      <c r="P52" s="111">
        <v>2.051779935275081</v>
      </c>
      <c r="Q52" s="81">
        <v>1.2992565055762082</v>
      </c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</row>
    <row r="53">
      <c r="A53" s="74"/>
      <c r="B53" s="86" t="s">
        <v>137</v>
      </c>
      <c r="C53" s="81">
        <v>180.0</v>
      </c>
      <c r="D53" s="87">
        <v>0.227906976744186</v>
      </c>
      <c r="E53" s="88">
        <v>1.0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</row>
    <row r="54">
      <c r="A54" s="74"/>
      <c r="B54" s="86" t="s">
        <v>138</v>
      </c>
      <c r="C54" s="81">
        <v>180.0</v>
      </c>
      <c r="D54" s="87">
        <v>0.5450643776824035</v>
      </c>
      <c r="E54" s="88">
        <v>1.0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</row>
    <row r="55">
      <c r="A55" s="74"/>
      <c r="B55" s="86" t="s">
        <v>139</v>
      </c>
      <c r="C55" s="81">
        <v>180.0</v>
      </c>
      <c r="D55" s="87">
        <v>0.13411764705882354</v>
      </c>
      <c r="E55" s="88">
        <v>1.0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</row>
    <row r="56">
      <c r="A56" s="74"/>
      <c r="B56" s="86" t="s">
        <v>140</v>
      </c>
      <c r="C56" s="81">
        <v>180.0</v>
      </c>
      <c r="D56" s="87">
        <v>0.6732673267326733</v>
      </c>
      <c r="E56" s="88">
        <v>1.0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</row>
    <row r="57">
      <c r="A57" s="74"/>
      <c r="B57" s="86" t="s">
        <v>141</v>
      </c>
      <c r="C57" s="81">
        <v>180.0</v>
      </c>
      <c r="D57" s="87">
        <v>0.6124401913875598</v>
      </c>
      <c r="E57" s="88">
        <v>1.0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</row>
    <row r="58">
      <c r="A58" s="74"/>
      <c r="B58" s="86" t="s">
        <v>11</v>
      </c>
      <c r="C58" s="81">
        <v>180.0</v>
      </c>
      <c r="D58" s="87">
        <v>0.9625520110957004</v>
      </c>
      <c r="E58" s="88">
        <v>1.0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</row>
    <row r="59">
      <c r="A59" s="74" t="s">
        <v>144</v>
      </c>
      <c r="B59" s="118" t="s">
        <v>113</v>
      </c>
      <c r="C59" s="119">
        <v>0.001</v>
      </c>
      <c r="D59" s="87">
        <v>1.0</v>
      </c>
      <c r="E59" s="88">
        <v>2.0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</row>
    <row r="60">
      <c r="A60" s="74"/>
      <c r="B60" s="118" t="s">
        <v>15</v>
      </c>
      <c r="C60" s="119">
        <v>0.001</v>
      </c>
      <c r="D60" s="87">
        <v>1.0</v>
      </c>
      <c r="E60" s="88">
        <v>2.0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</row>
    <row r="61">
      <c r="A61" s="74"/>
      <c r="B61" s="118" t="s">
        <v>53</v>
      </c>
      <c r="C61" s="119">
        <v>0.001</v>
      </c>
      <c r="D61" s="87">
        <v>1.0</v>
      </c>
      <c r="E61" s="88">
        <v>2.0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</row>
    <row r="62">
      <c r="A62" s="74"/>
      <c r="B62" s="118" t="s">
        <v>54</v>
      </c>
      <c r="C62" s="119">
        <v>0.001</v>
      </c>
      <c r="D62" s="87">
        <v>1.0</v>
      </c>
      <c r="E62" s="88">
        <v>2.0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</row>
    <row r="63">
      <c r="A63" s="74"/>
      <c r="B63" s="118" t="s">
        <v>137</v>
      </c>
      <c r="C63" s="119">
        <v>0.001</v>
      </c>
      <c r="D63" s="87">
        <v>1.0</v>
      </c>
      <c r="E63" s="88">
        <v>2.0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</row>
    <row r="64">
      <c r="A64" s="74"/>
      <c r="B64" s="118" t="s">
        <v>12</v>
      </c>
      <c r="C64" s="119">
        <v>0.001</v>
      </c>
      <c r="D64" s="87">
        <v>1.0</v>
      </c>
      <c r="E64" s="88">
        <v>2.0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</row>
    <row r="65">
      <c r="A65" s="74"/>
      <c r="B65" s="118" t="s">
        <v>151</v>
      </c>
      <c r="C65" s="119">
        <v>0.001</v>
      </c>
      <c r="D65" s="87">
        <v>1.0</v>
      </c>
      <c r="E65" s="88">
        <v>2.0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</row>
    <row r="66">
      <c r="A66" s="74" t="s">
        <v>144</v>
      </c>
      <c r="B66" s="118" t="s">
        <v>113</v>
      </c>
      <c r="C66" s="119">
        <v>15.0</v>
      </c>
      <c r="D66" s="87">
        <v>1.951048951048951</v>
      </c>
      <c r="E66" s="88">
        <v>2.0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>
      <c r="A67" s="74"/>
      <c r="B67" s="118" t="s">
        <v>15</v>
      </c>
      <c r="C67" s="119">
        <v>15.0</v>
      </c>
      <c r="D67" s="87">
        <v>1.4485294117647058</v>
      </c>
      <c r="E67" s="88">
        <v>2.0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>
      <c r="A68" s="74"/>
      <c r="B68" s="118" t="s">
        <v>53</v>
      </c>
      <c r="C68" s="119">
        <v>15.0</v>
      </c>
      <c r="D68" s="87">
        <v>1.5436720142602496</v>
      </c>
      <c r="E68" s="88">
        <v>2.0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>
      <c r="A69" s="74"/>
      <c r="B69" s="118" t="s">
        <v>54</v>
      </c>
      <c r="C69" s="119">
        <v>15.0</v>
      </c>
      <c r="D69" s="87">
        <v>1.3275862068965518</v>
      </c>
      <c r="E69" s="88">
        <v>2.0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>
      <c r="A70" s="74"/>
      <c r="B70" s="118" t="s">
        <v>137</v>
      </c>
      <c r="C70" s="119">
        <v>15.0</v>
      </c>
      <c r="D70" s="87">
        <v>1.0769230769230769</v>
      </c>
      <c r="E70" s="88">
        <v>2.0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>
      <c r="A71" s="74"/>
      <c r="B71" s="118" t="s">
        <v>12</v>
      </c>
      <c r="C71" s="119">
        <v>15.0</v>
      </c>
      <c r="D71" s="87">
        <v>0.7268993839835729</v>
      </c>
      <c r="E71" s="88">
        <v>2.0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>
      <c r="A72" s="74"/>
      <c r="B72" s="118" t="s">
        <v>151</v>
      </c>
      <c r="C72" s="119">
        <v>15.0</v>
      </c>
      <c r="D72" s="87">
        <v>0.5599547511312217</v>
      </c>
      <c r="E72" s="88">
        <v>2.0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</row>
    <row r="73">
      <c r="A73" s="74" t="s">
        <v>144</v>
      </c>
      <c r="B73" s="118" t="s">
        <v>113</v>
      </c>
      <c r="C73" s="119">
        <v>30.0</v>
      </c>
      <c r="D73" s="87">
        <v>3.153846153846154</v>
      </c>
      <c r="E73" s="88">
        <v>2.0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</row>
    <row r="74">
      <c r="A74" s="74"/>
      <c r="B74" s="118" t="s">
        <v>15</v>
      </c>
      <c r="C74" s="119">
        <v>30.0</v>
      </c>
      <c r="D74" s="87">
        <v>1.4227941176470587</v>
      </c>
      <c r="E74" s="88">
        <v>2.0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</row>
    <row r="75">
      <c r="A75" s="74"/>
      <c r="B75" s="118" t="s">
        <v>53</v>
      </c>
      <c r="C75" s="119">
        <v>30.0</v>
      </c>
      <c r="D75" s="87">
        <v>1.3903743315508021</v>
      </c>
      <c r="E75" s="88">
        <v>2.0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</row>
    <row r="76">
      <c r="A76" s="74"/>
      <c r="B76" s="118" t="s">
        <v>54</v>
      </c>
      <c r="C76" s="119">
        <v>30.0</v>
      </c>
      <c r="D76" s="87">
        <v>1.3275862068965518</v>
      </c>
      <c r="E76" s="88">
        <v>2.0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</row>
    <row r="77">
      <c r="A77" s="74"/>
      <c r="B77" s="118" t="s">
        <v>137</v>
      </c>
      <c r="C77" s="119">
        <v>30.0</v>
      </c>
      <c r="D77" s="87">
        <v>1.2692307692307692</v>
      </c>
      <c r="E77" s="88">
        <v>2.0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</row>
    <row r="78">
      <c r="A78" s="74"/>
      <c r="B78" s="118" t="s">
        <v>12</v>
      </c>
      <c r="C78" s="119">
        <v>30.0</v>
      </c>
      <c r="D78" s="87">
        <v>0.8390804597701149</v>
      </c>
      <c r="E78" s="88">
        <v>2.0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</row>
    <row r="79">
      <c r="A79" s="74"/>
      <c r="B79" s="118" t="s">
        <v>151</v>
      </c>
      <c r="C79" s="119">
        <v>30.0</v>
      </c>
      <c r="D79" s="87">
        <v>0.8710407239819005</v>
      </c>
      <c r="E79" s="88">
        <v>2.0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</row>
    <row r="80">
      <c r="A80" s="74" t="s">
        <v>144</v>
      </c>
      <c r="B80" s="118" t="s">
        <v>113</v>
      </c>
      <c r="C80" s="119">
        <v>60.0</v>
      </c>
      <c r="D80" s="87">
        <v>3.48951048951049</v>
      </c>
      <c r="E80" s="88">
        <v>2.0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</row>
    <row r="81">
      <c r="A81" s="74"/>
      <c r="B81" s="118" t="s">
        <v>15</v>
      </c>
      <c r="C81" s="119">
        <v>60.0</v>
      </c>
      <c r="D81" s="87">
        <v>1.3051470588235292</v>
      </c>
      <c r="E81" s="88">
        <v>2.0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</row>
    <row r="82">
      <c r="A82" s="74"/>
      <c r="B82" s="118" t="s">
        <v>53</v>
      </c>
      <c r="C82" s="119">
        <v>60.0</v>
      </c>
      <c r="D82" s="87">
        <v>1.7468805704099823</v>
      </c>
      <c r="E82" s="88">
        <v>2.0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</row>
    <row r="83">
      <c r="A83" s="74"/>
      <c r="B83" s="118" t="s">
        <v>54</v>
      </c>
      <c r="C83" s="119">
        <v>60.0</v>
      </c>
      <c r="D83" s="87">
        <v>1.1896551724137931</v>
      </c>
      <c r="E83" s="88">
        <v>2.0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</row>
    <row r="84">
      <c r="A84" s="74"/>
      <c r="B84" s="118" t="s">
        <v>137</v>
      </c>
      <c r="C84" s="119">
        <v>60.0</v>
      </c>
      <c r="D84" s="87">
        <v>1.544378698224852</v>
      </c>
      <c r="E84" s="88">
        <v>2.0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</row>
    <row r="85">
      <c r="A85" s="74"/>
      <c r="B85" s="118" t="s">
        <v>12</v>
      </c>
      <c r="C85" s="119">
        <v>60.0</v>
      </c>
      <c r="D85" s="87">
        <v>1.353448275862069</v>
      </c>
      <c r="E85" s="88">
        <v>2.0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</row>
    <row r="86">
      <c r="A86" s="74"/>
      <c r="B86" s="118" t="s">
        <v>151</v>
      </c>
      <c r="C86" s="119">
        <v>60.0</v>
      </c>
      <c r="D86" s="87">
        <v>0.6289592760180995</v>
      </c>
      <c r="E86" s="88">
        <v>2.0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</row>
    <row r="87">
      <c r="A87" s="74" t="s">
        <v>144</v>
      </c>
      <c r="B87" s="118" t="s">
        <v>113</v>
      </c>
      <c r="C87" s="119">
        <v>90.0</v>
      </c>
      <c r="D87" s="87">
        <v>1.4615384615384617</v>
      </c>
      <c r="E87" s="88">
        <v>2.0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</row>
    <row r="88">
      <c r="A88" s="74"/>
      <c r="B88" s="118" t="s">
        <v>15</v>
      </c>
      <c r="C88" s="119">
        <v>90.0</v>
      </c>
      <c r="D88" s="87">
        <v>1.4742647058823528</v>
      </c>
      <c r="E88" s="88">
        <v>2.0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</row>
    <row r="89">
      <c r="A89" s="74"/>
      <c r="B89" s="118" t="s">
        <v>53</v>
      </c>
      <c r="C89" s="119">
        <v>90.0</v>
      </c>
      <c r="D89" s="87">
        <v>1.607843137254902</v>
      </c>
      <c r="E89" s="88">
        <v>2.0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</row>
    <row r="90">
      <c r="A90" s="74"/>
      <c r="B90" s="118" t="s">
        <v>54</v>
      </c>
      <c r="C90" s="119">
        <v>90.0</v>
      </c>
      <c r="D90" s="87">
        <v>1.3189655172413794</v>
      </c>
      <c r="E90" s="88">
        <v>2.0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</row>
    <row r="91">
      <c r="A91" s="74"/>
      <c r="B91" s="118" t="s">
        <v>137</v>
      </c>
      <c r="C91" s="119">
        <v>90.0</v>
      </c>
      <c r="D91" s="87">
        <v>1.5</v>
      </c>
      <c r="E91" s="88">
        <v>2.0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</row>
    <row r="92">
      <c r="A92" s="74"/>
      <c r="B92" s="118" t="s">
        <v>12</v>
      </c>
      <c r="C92" s="119">
        <v>90.0</v>
      </c>
      <c r="D92" s="87">
        <v>1.0632183908045976</v>
      </c>
      <c r="E92" s="88">
        <v>2.0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</row>
    <row r="93">
      <c r="A93" s="74"/>
      <c r="B93" s="118" t="s">
        <v>151</v>
      </c>
      <c r="C93" s="119">
        <v>90.0</v>
      </c>
      <c r="D93" s="87">
        <v>0.502262443438914</v>
      </c>
      <c r="E93" s="88">
        <v>2.0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</row>
    <row r="94">
      <c r="A94" s="74" t="s">
        <v>144</v>
      </c>
      <c r="B94" s="118" t="s">
        <v>113</v>
      </c>
      <c r="C94" s="119">
        <v>120.0</v>
      </c>
      <c r="D94" s="87">
        <v>2.874125874125874</v>
      </c>
      <c r="E94" s="88">
        <v>2.0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</row>
    <row r="95">
      <c r="A95" s="74"/>
      <c r="B95" s="118" t="s">
        <v>15</v>
      </c>
      <c r="C95" s="119">
        <v>120.0</v>
      </c>
      <c r="D95" s="87">
        <v>1.238970588235294</v>
      </c>
      <c r="E95" s="88">
        <v>2.0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</row>
    <row r="96">
      <c r="A96" s="74"/>
      <c r="B96" s="118" t="s">
        <v>53</v>
      </c>
      <c r="C96" s="119">
        <v>120.0</v>
      </c>
      <c r="D96" s="87">
        <v>1.6221033868092691</v>
      </c>
      <c r="E96" s="88">
        <v>2.0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</row>
    <row r="97">
      <c r="A97" s="74"/>
      <c r="B97" s="118" t="s">
        <v>54</v>
      </c>
      <c r="C97" s="119">
        <v>120.0</v>
      </c>
      <c r="D97" s="87">
        <v>1.3017241379310347</v>
      </c>
      <c r="E97" s="88">
        <v>2.0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</row>
    <row r="98">
      <c r="A98" s="74"/>
      <c r="B98" s="118" t="s">
        <v>137</v>
      </c>
      <c r="C98" s="119">
        <v>120.0</v>
      </c>
      <c r="D98" s="87">
        <v>1.346153846153846</v>
      </c>
      <c r="E98" s="88">
        <v>2.0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</row>
    <row r="99">
      <c r="A99" s="74"/>
      <c r="B99" s="118" t="s">
        <v>12</v>
      </c>
      <c r="C99" s="119">
        <v>120.0</v>
      </c>
      <c r="D99" s="87">
        <v>1.4454022988505746</v>
      </c>
      <c r="E99" s="88">
        <v>2.0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</row>
    <row r="100">
      <c r="A100" s="74"/>
      <c r="B100" s="118" t="s">
        <v>151</v>
      </c>
      <c r="C100" s="119">
        <v>120.0</v>
      </c>
      <c r="D100" s="87">
        <v>0.7375565610859728</v>
      </c>
      <c r="E100" s="88">
        <v>2.0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</row>
    <row r="101">
      <c r="A101" s="74" t="s">
        <v>144</v>
      </c>
      <c r="B101" s="118" t="s">
        <v>113</v>
      </c>
      <c r="C101" s="119">
        <v>150.0</v>
      </c>
      <c r="D101" s="87">
        <v>2.8216783216783217</v>
      </c>
      <c r="E101" s="88">
        <v>2.0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</row>
    <row r="102">
      <c r="A102" s="74"/>
      <c r="B102" s="118" t="s">
        <v>15</v>
      </c>
      <c r="C102" s="119">
        <v>150.0</v>
      </c>
      <c r="D102" s="87">
        <v>1.338235294117647</v>
      </c>
      <c r="E102" s="88">
        <v>2.0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</row>
    <row r="103">
      <c r="A103" s="74"/>
      <c r="B103" s="118" t="s">
        <v>53</v>
      </c>
      <c r="C103" s="119">
        <v>150.0</v>
      </c>
      <c r="D103" s="87">
        <v>1.2228163992869874</v>
      </c>
      <c r="E103" s="88">
        <v>2.0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</row>
    <row r="104">
      <c r="A104" s="74"/>
      <c r="B104" s="118" t="s">
        <v>54</v>
      </c>
      <c r="C104" s="119">
        <v>150.0</v>
      </c>
      <c r="D104" s="87">
        <v>1.0560344827586208</v>
      </c>
      <c r="E104" s="88">
        <v>2.0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</row>
    <row r="105">
      <c r="A105" s="74"/>
      <c r="B105" s="118" t="s">
        <v>137</v>
      </c>
      <c r="C105" s="119">
        <v>150.0</v>
      </c>
      <c r="D105" s="87">
        <v>1.3543956043956045</v>
      </c>
      <c r="E105" s="88">
        <v>2.0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</row>
    <row r="106">
      <c r="A106" s="74"/>
      <c r="B106" s="118" t="s">
        <v>12</v>
      </c>
      <c r="C106" s="119">
        <v>150.0</v>
      </c>
      <c r="D106" s="87">
        <v>1.4252873563218391</v>
      </c>
      <c r="E106" s="88">
        <v>2.0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</row>
    <row r="107">
      <c r="A107" s="74"/>
      <c r="B107" s="118" t="s">
        <v>151</v>
      </c>
      <c r="C107" s="119">
        <v>150.0</v>
      </c>
      <c r="D107" s="87">
        <v>0.45248868778280543</v>
      </c>
      <c r="E107" s="88">
        <v>2.0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</row>
    <row r="108">
      <c r="A108" s="74" t="s">
        <v>144</v>
      </c>
      <c r="B108" s="118" t="s">
        <v>113</v>
      </c>
      <c r="C108" s="119">
        <v>180.0</v>
      </c>
      <c r="D108" s="87">
        <v>2.6713286713286712</v>
      </c>
      <c r="E108" s="88">
        <v>2.0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</row>
    <row r="109">
      <c r="A109" s="74"/>
      <c r="B109" s="118" t="s">
        <v>15</v>
      </c>
      <c r="C109" s="119">
        <v>180.0</v>
      </c>
      <c r="D109" s="87">
        <v>1.3088235294117647</v>
      </c>
      <c r="E109" s="88">
        <v>2.0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</row>
    <row r="110">
      <c r="A110" s="74"/>
      <c r="B110" s="118" t="s">
        <v>53</v>
      </c>
      <c r="C110" s="119">
        <v>180.0</v>
      </c>
      <c r="D110" s="87">
        <v>1.5294117647058822</v>
      </c>
      <c r="E110" s="88">
        <v>2.0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</row>
    <row r="111">
      <c r="A111" s="74"/>
      <c r="B111" s="118" t="s">
        <v>54</v>
      </c>
      <c r="C111" s="119">
        <v>180.0</v>
      </c>
      <c r="D111" s="87">
        <v>1.5646551724137931</v>
      </c>
      <c r="E111" s="88">
        <v>2.0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</row>
    <row r="112">
      <c r="A112" s="74"/>
      <c r="B112" s="118" t="s">
        <v>137</v>
      </c>
      <c r="C112" s="119">
        <v>180.0</v>
      </c>
      <c r="D112" s="87">
        <v>1.378698224852071</v>
      </c>
      <c r="E112" s="88">
        <v>2.0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</row>
    <row r="113">
      <c r="A113" s="74"/>
      <c r="B113" s="118" t="s">
        <v>12</v>
      </c>
      <c r="C113" s="119">
        <v>180.0</v>
      </c>
      <c r="D113" s="87">
        <v>1.0977011494252873</v>
      </c>
      <c r="E113" s="88">
        <v>2.0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</row>
    <row r="114">
      <c r="A114" s="74"/>
      <c r="B114" s="118" t="s">
        <v>151</v>
      </c>
      <c r="C114" s="119">
        <v>180.0</v>
      </c>
      <c r="D114" s="87">
        <v>1.1651583710407238</v>
      </c>
      <c r="E114" s="88">
        <v>2.0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</row>
    <row r="115">
      <c r="A115" s="74" t="s">
        <v>152</v>
      </c>
      <c r="B115" s="120" t="s">
        <v>12</v>
      </c>
      <c r="C115" s="119">
        <v>0.001</v>
      </c>
      <c r="D115" s="87">
        <v>1.0</v>
      </c>
      <c r="E115" s="88">
        <v>3.0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</row>
    <row r="116">
      <c r="A116" s="74"/>
      <c r="B116" s="120" t="s">
        <v>153</v>
      </c>
      <c r="C116" s="119">
        <v>0.001</v>
      </c>
      <c r="D116" s="87">
        <v>1.0</v>
      </c>
      <c r="E116" s="88">
        <v>3.0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</row>
    <row r="117">
      <c r="A117" s="74"/>
      <c r="B117" s="120" t="s">
        <v>140</v>
      </c>
      <c r="C117" s="119">
        <v>0.001</v>
      </c>
      <c r="D117" s="87">
        <v>1.0</v>
      </c>
      <c r="E117" s="88">
        <v>3.0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</row>
    <row r="118">
      <c r="A118" s="74"/>
      <c r="B118" s="120" t="s">
        <v>154</v>
      </c>
      <c r="C118" s="119">
        <v>0.001</v>
      </c>
      <c r="D118" s="87">
        <v>1.0</v>
      </c>
      <c r="E118" s="88">
        <v>3.0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</row>
    <row r="119">
      <c r="A119" s="74"/>
      <c r="B119" s="120" t="s">
        <v>13</v>
      </c>
      <c r="C119" s="119">
        <v>0.001</v>
      </c>
      <c r="D119" s="87">
        <v>1.0</v>
      </c>
      <c r="E119" s="88">
        <v>3.0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</row>
    <row r="120">
      <c r="A120" s="74"/>
      <c r="B120" s="120" t="s">
        <v>14</v>
      </c>
      <c r="C120" s="119">
        <v>0.001</v>
      </c>
      <c r="D120" s="87">
        <v>1.0</v>
      </c>
      <c r="E120" s="88">
        <v>3.0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</row>
    <row r="121">
      <c r="A121" s="74"/>
      <c r="B121" s="120" t="s">
        <v>151</v>
      </c>
      <c r="C121" s="119">
        <v>0.001</v>
      </c>
      <c r="D121" s="87">
        <v>1.0</v>
      </c>
      <c r="E121" s="88">
        <v>3.0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</row>
    <row r="122">
      <c r="A122" s="74" t="s">
        <v>152</v>
      </c>
      <c r="B122" s="120" t="s">
        <v>12</v>
      </c>
      <c r="C122" s="119">
        <v>15.0</v>
      </c>
      <c r="D122" s="87">
        <v>1.2300884955752214</v>
      </c>
      <c r="E122" s="88">
        <v>3.0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</row>
    <row r="123">
      <c r="A123" s="74"/>
      <c r="B123" s="120" t="s">
        <v>153</v>
      </c>
      <c r="C123" s="119">
        <v>15.0</v>
      </c>
      <c r="D123" s="87">
        <v>1.2056737588652482</v>
      </c>
      <c r="E123" s="88">
        <v>3.0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</row>
    <row r="124">
      <c r="A124" s="74"/>
      <c r="B124" s="120" t="s">
        <v>140</v>
      </c>
      <c r="C124" s="119">
        <v>15.0</v>
      </c>
      <c r="D124" s="87">
        <v>1.7721238938053099</v>
      </c>
      <c r="E124" s="88">
        <v>3.0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</row>
    <row r="125">
      <c r="A125" s="74"/>
      <c r="B125" s="120" t="s">
        <v>154</v>
      </c>
      <c r="C125" s="119">
        <v>15.0</v>
      </c>
      <c r="D125" s="87">
        <v>1.8237410071942446</v>
      </c>
      <c r="E125" s="88">
        <v>3.0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</row>
    <row r="126">
      <c r="A126" s="74"/>
      <c r="B126" s="120" t="s">
        <v>13</v>
      </c>
      <c r="C126" s="119">
        <v>15.0</v>
      </c>
      <c r="D126" s="87">
        <v>1.3755555555555556</v>
      </c>
      <c r="E126" s="88">
        <v>3.0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</row>
    <row r="127">
      <c r="A127" s="74"/>
      <c r="B127" s="120" t="s">
        <v>14</v>
      </c>
      <c r="C127" s="119">
        <v>15.0</v>
      </c>
      <c r="D127" s="87">
        <v>2.4315068493150687</v>
      </c>
      <c r="E127" s="88">
        <v>3.0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</row>
    <row r="128">
      <c r="A128" s="74"/>
      <c r="B128" s="120" t="s">
        <v>151</v>
      </c>
      <c r="C128" s="119">
        <v>15.0</v>
      </c>
      <c r="D128" s="87">
        <v>1.0898058252427183</v>
      </c>
      <c r="E128" s="88">
        <v>3.0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</row>
    <row r="129">
      <c r="A129" s="74" t="s">
        <v>152</v>
      </c>
      <c r="B129" s="120" t="s">
        <v>12</v>
      </c>
      <c r="C129" s="119">
        <v>30.0</v>
      </c>
      <c r="D129" s="87">
        <v>1.5663716814159292</v>
      </c>
      <c r="E129" s="88">
        <v>3.0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</row>
    <row r="130">
      <c r="A130" s="74"/>
      <c r="B130" s="120" t="s">
        <v>153</v>
      </c>
      <c r="C130" s="119">
        <v>30.0</v>
      </c>
      <c r="D130" s="87">
        <v>1.1950354609929077</v>
      </c>
      <c r="E130" s="88">
        <v>3.0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</row>
    <row r="131">
      <c r="A131" s="74"/>
      <c r="B131" s="120" t="s">
        <v>140</v>
      </c>
      <c r="C131" s="119">
        <v>30.0</v>
      </c>
      <c r="D131" s="87">
        <v>1.0903614457831325</v>
      </c>
      <c r="E131" s="88">
        <v>3.0</v>
      </c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</row>
    <row r="132">
      <c r="A132" s="74"/>
      <c r="B132" s="120" t="s">
        <v>154</v>
      </c>
      <c r="C132" s="119">
        <v>30.0</v>
      </c>
      <c r="D132" s="87">
        <v>1.719</v>
      </c>
      <c r="E132" s="88">
        <v>3.0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</row>
    <row r="133">
      <c r="A133" s="74"/>
      <c r="B133" s="120" t="s">
        <v>13</v>
      </c>
      <c r="C133" s="119">
        <v>30.0</v>
      </c>
      <c r="D133" s="87">
        <v>0.9666666666666667</v>
      </c>
      <c r="E133" s="88">
        <v>3.0</v>
      </c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</row>
    <row r="134">
      <c r="A134" s="74"/>
      <c r="B134" s="120" t="s">
        <v>14</v>
      </c>
      <c r="C134" s="119">
        <v>30.0</v>
      </c>
      <c r="D134" s="87">
        <v>2.2054794520547945</v>
      </c>
      <c r="E134" s="88">
        <v>3.0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</row>
    <row r="135">
      <c r="A135" s="74"/>
      <c r="B135" s="120" t="s">
        <v>151</v>
      </c>
      <c r="C135" s="119">
        <v>30.0</v>
      </c>
      <c r="D135" s="87">
        <v>1.203883495145631</v>
      </c>
      <c r="E135" s="88">
        <v>3.0</v>
      </c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</row>
    <row r="136">
      <c r="A136" s="74" t="s">
        <v>152</v>
      </c>
      <c r="B136" s="120" t="s">
        <v>12</v>
      </c>
      <c r="C136" s="119">
        <v>60.0</v>
      </c>
      <c r="D136" s="87">
        <v>1.9159292035398232</v>
      </c>
      <c r="E136" s="88">
        <v>3.0</v>
      </c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</row>
    <row r="137">
      <c r="A137" s="74"/>
      <c r="B137" s="120" t="s">
        <v>153</v>
      </c>
      <c r="C137" s="119">
        <v>60.0</v>
      </c>
      <c r="D137" s="87">
        <v>1.7907801418439717</v>
      </c>
      <c r="E137" s="88">
        <v>3.0</v>
      </c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</row>
    <row r="138">
      <c r="A138" s="74"/>
      <c r="B138" s="120" t="s">
        <v>140</v>
      </c>
      <c r="C138" s="119">
        <v>60.0</v>
      </c>
      <c r="D138" s="87">
        <v>1.3885542168674698</v>
      </c>
      <c r="E138" s="88">
        <v>3.0</v>
      </c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</row>
    <row r="139">
      <c r="A139" s="74"/>
      <c r="B139" s="120" t="s">
        <v>154</v>
      </c>
      <c r="C139" s="119">
        <v>60.0</v>
      </c>
      <c r="D139" s="87">
        <v>1.2014388489208632</v>
      </c>
      <c r="E139" s="88">
        <v>3.0</v>
      </c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</row>
    <row r="140">
      <c r="A140" s="74"/>
      <c r="B140" s="120" t="s">
        <v>13</v>
      </c>
      <c r="C140" s="119">
        <v>60.0</v>
      </c>
      <c r="D140" s="87">
        <v>0.9133333333333333</v>
      </c>
      <c r="E140" s="88">
        <v>3.0</v>
      </c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</row>
    <row r="141">
      <c r="A141" s="74"/>
      <c r="B141" s="120" t="s">
        <v>14</v>
      </c>
      <c r="C141" s="119">
        <v>60.0</v>
      </c>
      <c r="D141" s="87">
        <v>4.4520547945205475</v>
      </c>
      <c r="E141" s="88">
        <v>3.0</v>
      </c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</row>
    <row r="142">
      <c r="A142" s="74"/>
      <c r="B142" s="120" t="s">
        <v>151</v>
      </c>
      <c r="C142" s="119">
        <v>60.0</v>
      </c>
      <c r="D142" s="87">
        <v>1.8179611650485434</v>
      </c>
      <c r="E142" s="88">
        <v>3.0</v>
      </c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</row>
    <row r="143">
      <c r="A143" s="74" t="s">
        <v>152</v>
      </c>
      <c r="B143" s="120" t="s">
        <v>12</v>
      </c>
      <c r="C143" s="119">
        <v>90.0</v>
      </c>
      <c r="D143" s="87">
        <v>2.1548672566371683</v>
      </c>
      <c r="E143" s="88">
        <v>3.0</v>
      </c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</row>
    <row r="144">
      <c r="A144" s="74"/>
      <c r="B144" s="120" t="s">
        <v>153</v>
      </c>
      <c r="C144" s="119">
        <v>90.0</v>
      </c>
      <c r="D144" s="87">
        <v>1.2872340425531914</v>
      </c>
      <c r="E144" s="88">
        <v>3.0</v>
      </c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</row>
    <row r="145">
      <c r="A145" s="74"/>
      <c r="B145" s="120" t="s">
        <v>140</v>
      </c>
      <c r="C145" s="119">
        <v>90.0</v>
      </c>
      <c r="D145" s="87">
        <v>1.7379518072289157</v>
      </c>
      <c r="E145" s="88">
        <v>3.0</v>
      </c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</row>
    <row r="146">
      <c r="A146" s="74"/>
      <c r="B146" s="120" t="s">
        <v>154</v>
      </c>
      <c r="C146" s="119">
        <v>90.0</v>
      </c>
      <c r="D146" s="87">
        <v>1.464028776978417</v>
      </c>
      <c r="E146" s="88">
        <v>3.0</v>
      </c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</row>
    <row r="147">
      <c r="A147" s="74"/>
      <c r="B147" s="120" t="s">
        <v>13</v>
      </c>
      <c r="C147" s="119">
        <v>90.0</v>
      </c>
      <c r="D147" s="87">
        <v>1.4977777777777777</v>
      </c>
      <c r="E147" s="88">
        <v>3.0</v>
      </c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</row>
    <row r="148">
      <c r="A148" s="74"/>
      <c r="B148" s="120" t="s">
        <v>14</v>
      </c>
      <c r="C148" s="119">
        <v>90.0</v>
      </c>
      <c r="D148" s="87">
        <v>3.328767123287671</v>
      </c>
      <c r="E148" s="88">
        <v>3.0</v>
      </c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</row>
    <row r="149">
      <c r="A149" s="74"/>
      <c r="B149" s="120" t="s">
        <v>151</v>
      </c>
      <c r="C149" s="119">
        <v>90.0</v>
      </c>
      <c r="D149" s="87">
        <v>1.3543689320388348</v>
      </c>
      <c r="E149" s="88">
        <v>3.0</v>
      </c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</row>
    <row r="150">
      <c r="A150" s="74" t="s">
        <v>152</v>
      </c>
      <c r="B150" s="120" t="s">
        <v>12</v>
      </c>
      <c r="C150" s="119">
        <v>120.0</v>
      </c>
      <c r="D150" s="87">
        <v>1.7964601769911508</v>
      </c>
      <c r="E150" s="88">
        <v>3.0</v>
      </c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</row>
    <row r="151">
      <c r="A151" s="74"/>
      <c r="B151" s="120" t="s">
        <v>153</v>
      </c>
      <c r="C151" s="119">
        <v>120.0</v>
      </c>
      <c r="D151" s="87">
        <v>1.9113475177304964</v>
      </c>
      <c r="E151" s="88">
        <v>3.0</v>
      </c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</row>
    <row r="152">
      <c r="A152" s="74"/>
      <c r="B152" s="120" t="s">
        <v>140</v>
      </c>
      <c r="C152" s="119">
        <v>120.0</v>
      </c>
      <c r="D152" s="87">
        <v>1.825301204819277</v>
      </c>
      <c r="E152" s="88">
        <v>3.0</v>
      </c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</row>
    <row r="153">
      <c r="A153" s="74"/>
      <c r="B153" s="120" t="s">
        <v>154</v>
      </c>
      <c r="C153" s="119">
        <v>120.0</v>
      </c>
      <c r="D153" s="87">
        <v>1.6043165467625897</v>
      </c>
      <c r="E153" s="88">
        <v>3.0</v>
      </c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</row>
    <row r="154">
      <c r="A154" s="74"/>
      <c r="B154" s="120" t="s">
        <v>13</v>
      </c>
      <c r="C154" s="119">
        <v>120.0</v>
      </c>
      <c r="D154" s="87">
        <v>1.4577777777777776</v>
      </c>
      <c r="E154" s="88">
        <v>3.0</v>
      </c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</row>
    <row r="155">
      <c r="A155" s="74"/>
      <c r="B155" s="120" t="s">
        <v>14</v>
      </c>
      <c r="C155" s="119">
        <v>120.0</v>
      </c>
      <c r="D155" s="87">
        <v>4.263698630136987</v>
      </c>
      <c r="E155" s="88">
        <v>3.0</v>
      </c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</row>
    <row r="156">
      <c r="A156" s="74"/>
      <c r="B156" s="120" t="s">
        <v>151</v>
      </c>
      <c r="C156" s="119">
        <v>120.0</v>
      </c>
      <c r="D156" s="87">
        <v>2.1237864077669903</v>
      </c>
      <c r="E156" s="88">
        <v>3.0</v>
      </c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</row>
    <row r="157">
      <c r="A157" s="74" t="s">
        <v>152</v>
      </c>
      <c r="B157" s="120" t="s">
        <v>12</v>
      </c>
      <c r="C157" s="119">
        <v>150.0</v>
      </c>
      <c r="D157" s="87">
        <v>1.7920353982300885</v>
      </c>
      <c r="E157" s="88">
        <v>3.0</v>
      </c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</row>
    <row r="158">
      <c r="A158" s="74"/>
      <c r="B158" s="120" t="s">
        <v>153</v>
      </c>
      <c r="C158" s="119">
        <v>150.0</v>
      </c>
      <c r="D158" s="87">
        <v>1.8156028368794326</v>
      </c>
      <c r="E158" s="88">
        <v>3.0</v>
      </c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</row>
    <row r="159">
      <c r="A159" s="74"/>
      <c r="B159" s="120" t="s">
        <v>140</v>
      </c>
      <c r="C159" s="119">
        <v>150.0</v>
      </c>
      <c r="D159" s="87">
        <v>1.400602409638554</v>
      </c>
      <c r="E159" s="88">
        <v>3.0</v>
      </c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</row>
    <row r="160">
      <c r="A160" s="74"/>
      <c r="B160" s="120" t="s">
        <v>154</v>
      </c>
      <c r="C160" s="119">
        <v>150.0</v>
      </c>
      <c r="D160" s="87">
        <v>1.8273381294964028</v>
      </c>
      <c r="E160" s="88">
        <v>3.0</v>
      </c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</row>
    <row r="161">
      <c r="A161" s="74"/>
      <c r="B161" s="120" t="s">
        <v>13</v>
      </c>
      <c r="C161" s="119">
        <v>150.0</v>
      </c>
      <c r="D161" s="87">
        <v>1.4777777777777776</v>
      </c>
      <c r="E161" s="88">
        <v>3.0</v>
      </c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</row>
    <row r="162">
      <c r="A162" s="74"/>
      <c r="B162" s="120" t="s">
        <v>14</v>
      </c>
      <c r="C162" s="119">
        <v>150.0</v>
      </c>
      <c r="D162" s="87">
        <v>3.0342465753424657</v>
      </c>
      <c r="E162" s="88">
        <v>3.0</v>
      </c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</row>
    <row r="163">
      <c r="A163" s="74"/>
      <c r="B163" s="120" t="s">
        <v>151</v>
      </c>
      <c r="C163" s="119">
        <v>150.0</v>
      </c>
      <c r="D163" s="87">
        <v>2.0436893203883497</v>
      </c>
      <c r="E163" s="88">
        <v>3.0</v>
      </c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</row>
    <row r="164">
      <c r="A164" s="74" t="s">
        <v>152</v>
      </c>
      <c r="B164" s="120" t="s">
        <v>12</v>
      </c>
      <c r="C164" s="119">
        <v>180.0</v>
      </c>
      <c r="D164" s="87">
        <v>2.34070796460177</v>
      </c>
      <c r="E164" s="88">
        <v>3.0</v>
      </c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</row>
    <row r="165">
      <c r="A165" s="74"/>
      <c r="B165" s="120" t="s">
        <v>153</v>
      </c>
      <c r="C165" s="119">
        <v>180.0</v>
      </c>
      <c r="D165" s="87">
        <v>2.2836879432624113</v>
      </c>
      <c r="E165" s="88">
        <v>3.0</v>
      </c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</row>
    <row r="166">
      <c r="A166" s="74"/>
      <c r="B166" s="120" t="s">
        <v>140</v>
      </c>
      <c r="C166" s="119">
        <v>180.0</v>
      </c>
      <c r="D166" s="87">
        <v>1.7379518072289157</v>
      </c>
      <c r="E166" s="88">
        <v>3.0</v>
      </c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</row>
    <row r="167">
      <c r="A167" s="74"/>
      <c r="B167" s="120" t="s">
        <v>154</v>
      </c>
      <c r="C167" s="119">
        <v>180.0</v>
      </c>
      <c r="D167" s="87">
        <v>1.712230215827338</v>
      </c>
      <c r="E167" s="88">
        <v>3.0</v>
      </c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</row>
    <row r="168">
      <c r="A168" s="74"/>
      <c r="B168" s="120" t="s">
        <v>13</v>
      </c>
      <c r="C168" s="119">
        <v>180.0</v>
      </c>
      <c r="D168" s="87">
        <v>1.6644444444444444</v>
      </c>
      <c r="E168" s="88">
        <v>3.0</v>
      </c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</row>
    <row r="169">
      <c r="A169" s="74"/>
      <c r="B169" s="120" t="s">
        <v>14</v>
      </c>
      <c r="C169" s="119">
        <v>180.0</v>
      </c>
      <c r="D169" s="87">
        <v>3.534246575342466</v>
      </c>
      <c r="E169" s="88">
        <v>3.0</v>
      </c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</row>
    <row r="170">
      <c r="A170" s="74"/>
      <c r="B170" s="120" t="s">
        <v>151</v>
      </c>
      <c r="C170" s="119">
        <v>180.0</v>
      </c>
      <c r="D170" s="87">
        <v>1.5655339805825241</v>
      </c>
      <c r="E170" s="88">
        <v>3.0</v>
      </c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</row>
    <row r="171">
      <c r="A171" s="74" t="s">
        <v>145</v>
      </c>
      <c r="B171" s="121" t="s">
        <v>53</v>
      </c>
      <c r="C171" s="119">
        <v>0.001</v>
      </c>
      <c r="D171" s="87">
        <v>1.0</v>
      </c>
      <c r="E171" s="88">
        <v>4.0</v>
      </c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</row>
    <row r="172">
      <c r="A172" s="74"/>
      <c r="B172" s="121" t="s">
        <v>54</v>
      </c>
      <c r="C172" s="119">
        <v>0.001</v>
      </c>
      <c r="D172" s="87">
        <v>1.0</v>
      </c>
      <c r="E172" s="88">
        <v>4.0</v>
      </c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</row>
    <row r="173">
      <c r="A173" s="74"/>
      <c r="B173" s="121" t="s">
        <v>11</v>
      </c>
      <c r="C173" s="119">
        <v>0.001</v>
      </c>
      <c r="D173" s="87">
        <v>1.0</v>
      </c>
      <c r="E173" s="88">
        <v>4.0</v>
      </c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</row>
    <row r="174">
      <c r="A174" s="74"/>
      <c r="B174" s="121" t="s">
        <v>10</v>
      </c>
      <c r="C174" s="119">
        <v>0.001</v>
      </c>
      <c r="D174" s="87">
        <v>1.0</v>
      </c>
      <c r="E174" s="88">
        <v>4.0</v>
      </c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</row>
    <row r="175">
      <c r="A175" s="74"/>
      <c r="B175" s="121" t="s">
        <v>139</v>
      </c>
      <c r="C175" s="119">
        <v>0.001</v>
      </c>
      <c r="D175" s="87">
        <v>1.0</v>
      </c>
      <c r="E175" s="88">
        <v>4.0</v>
      </c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</row>
    <row r="176">
      <c r="A176" s="74"/>
      <c r="B176" s="121" t="s">
        <v>155</v>
      </c>
      <c r="C176" s="119">
        <v>0.001</v>
      </c>
      <c r="D176" s="87">
        <v>1.0</v>
      </c>
      <c r="E176" s="88">
        <v>4.0</v>
      </c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</row>
    <row r="177">
      <c r="A177" s="74"/>
      <c r="B177" s="121" t="s">
        <v>10</v>
      </c>
      <c r="C177" s="119">
        <v>0.001</v>
      </c>
      <c r="D177" s="87">
        <v>1.0</v>
      </c>
      <c r="E177" s="88">
        <v>4.0</v>
      </c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</row>
    <row r="178">
      <c r="A178" s="74"/>
      <c r="B178" s="121" t="s">
        <v>155</v>
      </c>
      <c r="C178" s="119">
        <v>0.001</v>
      </c>
      <c r="D178" s="87">
        <v>1.0</v>
      </c>
      <c r="E178" s="88">
        <v>4.0</v>
      </c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</row>
    <row r="179">
      <c r="A179" s="74"/>
      <c r="B179" s="121" t="s">
        <v>114</v>
      </c>
      <c r="C179" s="119">
        <v>0.001</v>
      </c>
      <c r="D179" s="87">
        <v>1.0</v>
      </c>
      <c r="E179" s="88">
        <v>4.0</v>
      </c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</row>
    <row r="180">
      <c r="A180" s="74" t="s">
        <v>145</v>
      </c>
      <c r="B180" s="121" t="s">
        <v>53</v>
      </c>
      <c r="C180" s="119">
        <v>15.0</v>
      </c>
      <c r="D180" s="122">
        <v>2.6969696969696972</v>
      </c>
      <c r="E180" s="88">
        <v>4.0</v>
      </c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</row>
    <row r="181">
      <c r="A181" s="74"/>
      <c r="B181" s="121" t="s">
        <v>54</v>
      </c>
      <c r="C181" s="119">
        <v>15.0</v>
      </c>
      <c r="D181" s="122">
        <v>3.8773946360153255</v>
      </c>
      <c r="E181" s="88">
        <v>4.0</v>
      </c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</row>
    <row r="182">
      <c r="A182" s="74"/>
      <c r="B182" s="121" t="s">
        <v>11</v>
      </c>
      <c r="C182" s="119">
        <v>15.0</v>
      </c>
      <c r="D182" s="87">
        <v>1.4674329501915708</v>
      </c>
      <c r="E182" s="88">
        <v>4.0</v>
      </c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</row>
    <row r="183">
      <c r="A183" s="74"/>
      <c r="B183" s="121" t="s">
        <v>10</v>
      </c>
      <c r="C183" s="119">
        <v>15.0</v>
      </c>
      <c r="D183" s="87">
        <v>1.5464788732394368</v>
      </c>
      <c r="E183" s="88">
        <v>4.0</v>
      </c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</row>
    <row r="184">
      <c r="A184" s="74"/>
      <c r="B184" s="121" t="s">
        <v>139</v>
      </c>
      <c r="C184" s="119">
        <v>15.0</v>
      </c>
      <c r="D184" s="87">
        <v>1.1213592233009708</v>
      </c>
      <c r="E184" s="88">
        <v>4.0</v>
      </c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</row>
    <row r="185">
      <c r="A185" s="74"/>
      <c r="B185" s="121" t="s">
        <v>155</v>
      </c>
      <c r="C185" s="119">
        <v>15.0</v>
      </c>
      <c r="D185" s="87">
        <v>1.9852398523985242</v>
      </c>
      <c r="E185" s="88">
        <v>4.0</v>
      </c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</row>
    <row r="186">
      <c r="A186" s="74"/>
      <c r="B186" s="121" t="s">
        <v>10</v>
      </c>
      <c r="C186" s="119">
        <v>15.0</v>
      </c>
      <c r="D186" s="122">
        <v>1.0408997955010224</v>
      </c>
      <c r="E186" s="88">
        <v>4.0</v>
      </c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</row>
    <row r="187">
      <c r="A187" s="74"/>
      <c r="B187" s="121" t="s">
        <v>155</v>
      </c>
      <c r="C187" s="119">
        <v>15.0</v>
      </c>
      <c r="D187" s="122">
        <v>1.0258899676375406</v>
      </c>
      <c r="E187" s="88">
        <v>4.0</v>
      </c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</row>
    <row r="188">
      <c r="A188" s="74"/>
      <c r="B188" s="121" t="s">
        <v>114</v>
      </c>
      <c r="C188" s="119">
        <v>15.0</v>
      </c>
      <c r="D188" s="122">
        <v>0.9317889317889319</v>
      </c>
      <c r="E188" s="88">
        <v>4.0</v>
      </c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</row>
    <row r="189">
      <c r="A189" s="74" t="s">
        <v>145</v>
      </c>
      <c r="B189" s="121" t="s">
        <v>53</v>
      </c>
      <c r="C189" s="119">
        <v>30.0</v>
      </c>
      <c r="D189" s="122">
        <v>0.8970976253298153</v>
      </c>
      <c r="E189" s="88">
        <v>4.0</v>
      </c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</row>
    <row r="190">
      <c r="A190" s="74"/>
      <c r="B190" s="121" t="s">
        <v>54</v>
      </c>
      <c r="C190" s="119">
        <v>30.0</v>
      </c>
      <c r="D190" s="122">
        <v>2.8735632183908044</v>
      </c>
      <c r="E190" s="88">
        <v>4.0</v>
      </c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</row>
    <row r="191">
      <c r="A191" s="74"/>
      <c r="B191" s="121" t="s">
        <v>11</v>
      </c>
      <c r="C191" s="119">
        <v>30.0</v>
      </c>
      <c r="D191" s="87">
        <v>1.9003831417624522</v>
      </c>
      <c r="E191" s="88">
        <v>4.0</v>
      </c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</row>
    <row r="192">
      <c r="A192" s="74"/>
      <c r="B192" s="121" t="s">
        <v>10</v>
      </c>
      <c r="C192" s="119">
        <v>30.0</v>
      </c>
      <c r="D192" s="87">
        <v>1.4056338028169015</v>
      </c>
      <c r="E192" s="88">
        <v>4.0</v>
      </c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</row>
    <row r="193">
      <c r="A193" s="74"/>
      <c r="B193" s="121" t="s">
        <v>139</v>
      </c>
      <c r="C193" s="119">
        <v>30.0</v>
      </c>
      <c r="D193" s="87">
        <v>1.2669902912621358</v>
      </c>
      <c r="E193" s="88">
        <v>4.0</v>
      </c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</row>
    <row r="194">
      <c r="A194" s="74"/>
      <c r="B194" s="121" t="s">
        <v>155</v>
      </c>
      <c r="C194" s="119">
        <v>30.0</v>
      </c>
      <c r="D194" s="87">
        <v>2.177121771217712</v>
      </c>
      <c r="E194" s="88">
        <v>4.0</v>
      </c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</row>
    <row r="195">
      <c r="A195" s="74"/>
      <c r="B195" s="121" t="s">
        <v>10</v>
      </c>
      <c r="C195" s="119">
        <v>30.0</v>
      </c>
      <c r="D195" s="122">
        <v>1.361963190184049</v>
      </c>
      <c r="E195" s="88">
        <v>4.0</v>
      </c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</row>
    <row r="196">
      <c r="A196" s="74"/>
      <c r="B196" s="121" t="s">
        <v>155</v>
      </c>
      <c r="C196" s="119">
        <v>30.0</v>
      </c>
      <c r="D196" s="122">
        <v>0.8058252427184466</v>
      </c>
      <c r="E196" s="88">
        <v>4.0</v>
      </c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</row>
    <row r="197">
      <c r="A197" s="74"/>
      <c r="B197" s="121" t="s">
        <v>114</v>
      </c>
      <c r="C197" s="119">
        <v>30.0</v>
      </c>
      <c r="D197" s="122">
        <v>0.8494208494208494</v>
      </c>
      <c r="E197" s="88">
        <v>4.0</v>
      </c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</row>
    <row r="198">
      <c r="A198" s="74" t="s">
        <v>145</v>
      </c>
      <c r="B198" s="121" t="s">
        <v>53</v>
      </c>
      <c r="C198" s="119">
        <v>60.0</v>
      </c>
      <c r="D198" s="122">
        <v>3.7045454545454546</v>
      </c>
      <c r="E198" s="88">
        <v>4.0</v>
      </c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</row>
    <row r="199">
      <c r="A199" s="74"/>
      <c r="B199" s="121" t="s">
        <v>54</v>
      </c>
      <c r="C199" s="119">
        <v>60.0</v>
      </c>
      <c r="D199" s="122">
        <v>4.061302681992337</v>
      </c>
      <c r="E199" s="88">
        <v>4.0</v>
      </c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</row>
    <row r="200">
      <c r="A200" s="74"/>
      <c r="B200" s="121" t="s">
        <v>11</v>
      </c>
      <c r="C200" s="119">
        <v>60.0</v>
      </c>
      <c r="D200" s="87">
        <v>2.256704980842912</v>
      </c>
      <c r="E200" s="88">
        <v>4.0</v>
      </c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</row>
    <row r="201">
      <c r="A201" s="74"/>
      <c r="B201" s="121" t="s">
        <v>10</v>
      </c>
      <c r="C201" s="119">
        <v>60.0</v>
      </c>
      <c r="D201" s="87">
        <v>1.8056338028169014</v>
      </c>
      <c r="E201" s="88">
        <v>4.0</v>
      </c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</row>
    <row r="202">
      <c r="A202" s="74"/>
      <c r="B202" s="121" t="s">
        <v>139</v>
      </c>
      <c r="C202" s="119">
        <v>60.0</v>
      </c>
      <c r="D202" s="87">
        <v>2.466019417475728</v>
      </c>
      <c r="E202" s="88">
        <v>4.0</v>
      </c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</row>
    <row r="203">
      <c r="A203" s="74"/>
      <c r="B203" s="121" t="s">
        <v>155</v>
      </c>
      <c r="C203" s="119">
        <v>60.0</v>
      </c>
      <c r="D203" s="87">
        <v>2.5166051660516606</v>
      </c>
      <c r="E203" s="88">
        <v>4.0</v>
      </c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</row>
    <row r="204">
      <c r="A204" s="74"/>
      <c r="B204" s="121" t="s">
        <v>10</v>
      </c>
      <c r="C204" s="119">
        <v>60.0</v>
      </c>
      <c r="D204" s="122">
        <v>1.6134969325153374</v>
      </c>
      <c r="E204" s="88">
        <v>4.0</v>
      </c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</row>
    <row r="205">
      <c r="A205" s="74"/>
      <c r="B205" s="121" t="s">
        <v>155</v>
      </c>
      <c r="C205" s="119">
        <v>60.0</v>
      </c>
      <c r="D205" s="122">
        <v>0.6731391585760518</v>
      </c>
      <c r="E205" s="88">
        <v>4.0</v>
      </c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</row>
    <row r="206">
      <c r="A206" s="74"/>
      <c r="B206" s="121" t="s">
        <v>114</v>
      </c>
      <c r="C206" s="119">
        <v>60.0</v>
      </c>
      <c r="D206" s="122">
        <v>0.8314028314028314</v>
      </c>
      <c r="E206" s="88">
        <v>4.0</v>
      </c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</row>
    <row r="207">
      <c r="A207" s="74" t="s">
        <v>145</v>
      </c>
      <c r="B207" s="121" t="s">
        <v>53</v>
      </c>
      <c r="C207" s="119">
        <v>90.0</v>
      </c>
      <c r="D207" s="122">
        <v>2.659090909090909</v>
      </c>
      <c r="E207" s="88">
        <v>4.0</v>
      </c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</row>
    <row r="208">
      <c r="A208" s="74"/>
      <c r="B208" s="121" t="s">
        <v>54</v>
      </c>
      <c r="C208" s="119">
        <v>90.0</v>
      </c>
      <c r="D208" s="122">
        <v>3.0268199233716473</v>
      </c>
      <c r="E208" s="88">
        <v>4.0</v>
      </c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</row>
    <row r="209">
      <c r="A209" s="74"/>
      <c r="B209" s="121" t="s">
        <v>11</v>
      </c>
      <c r="C209" s="119">
        <v>90.0</v>
      </c>
      <c r="D209" s="87">
        <v>1.4827586206896552</v>
      </c>
      <c r="E209" s="88">
        <v>4.0</v>
      </c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</row>
    <row r="210">
      <c r="A210" s="74"/>
      <c r="B210" s="121" t="s">
        <v>10</v>
      </c>
      <c r="C210" s="119">
        <v>90.0</v>
      </c>
      <c r="D210" s="87">
        <v>1.7690140845070423</v>
      </c>
      <c r="E210" s="88">
        <v>4.0</v>
      </c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</row>
    <row r="211">
      <c r="A211" s="74"/>
      <c r="B211" s="121" t="s">
        <v>139</v>
      </c>
      <c r="C211" s="119">
        <v>90.0</v>
      </c>
      <c r="D211" s="87">
        <v>3.9466019417475726</v>
      </c>
      <c r="E211" s="88">
        <v>4.0</v>
      </c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</row>
    <row r="212">
      <c r="A212" s="74"/>
      <c r="B212" s="121" t="s">
        <v>155</v>
      </c>
      <c r="C212" s="119">
        <v>90.0</v>
      </c>
      <c r="D212" s="87">
        <v>2.771217712177122</v>
      </c>
      <c r="E212" s="88">
        <v>4.0</v>
      </c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</row>
    <row r="213">
      <c r="A213" s="74"/>
      <c r="B213" s="121" t="s">
        <v>10</v>
      </c>
      <c r="C213" s="119">
        <v>90.0</v>
      </c>
      <c r="D213" s="122">
        <v>1.2208588957055215</v>
      </c>
      <c r="E213" s="88">
        <v>4.0</v>
      </c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</row>
    <row r="214">
      <c r="A214" s="74"/>
      <c r="B214" s="121" t="s">
        <v>155</v>
      </c>
      <c r="C214" s="119">
        <v>90.0</v>
      </c>
      <c r="D214" s="122">
        <v>1.2783171521035597</v>
      </c>
      <c r="E214" s="88">
        <v>4.0</v>
      </c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</row>
    <row r="215">
      <c r="A215" s="74"/>
      <c r="B215" s="121" t="s">
        <v>114</v>
      </c>
      <c r="C215" s="119">
        <v>90.0</v>
      </c>
      <c r="D215" s="122">
        <v>1.1583011583011582</v>
      </c>
      <c r="E215" s="88">
        <v>4.0</v>
      </c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</row>
    <row r="216">
      <c r="A216" s="74" t="s">
        <v>145</v>
      </c>
      <c r="B216" s="121" t="s">
        <v>53</v>
      </c>
      <c r="C216" s="119">
        <v>120.0</v>
      </c>
      <c r="D216" s="122">
        <v>2.3863636363636362</v>
      </c>
      <c r="E216" s="88">
        <v>4.0</v>
      </c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</row>
    <row r="217">
      <c r="A217" s="74"/>
      <c r="B217" s="121" t="s">
        <v>54</v>
      </c>
      <c r="C217" s="119">
        <v>120.0</v>
      </c>
      <c r="D217" s="122">
        <v>3.1417624521072796</v>
      </c>
      <c r="E217" s="88">
        <v>4.0</v>
      </c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</row>
    <row r="218">
      <c r="A218" s="74"/>
      <c r="B218" s="121" t="s">
        <v>11</v>
      </c>
      <c r="C218" s="119">
        <v>120.0</v>
      </c>
      <c r="D218" s="87">
        <v>1.764367816091954</v>
      </c>
      <c r="E218" s="88">
        <v>4.0</v>
      </c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</row>
    <row r="219">
      <c r="A219" s="74"/>
      <c r="B219" s="121" t="s">
        <v>10</v>
      </c>
      <c r="C219" s="119">
        <v>120.0</v>
      </c>
      <c r="D219" s="87">
        <v>1.9183098591549297</v>
      </c>
      <c r="E219" s="88">
        <v>4.0</v>
      </c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</row>
    <row r="220">
      <c r="A220" s="74"/>
      <c r="B220" s="121" t="s">
        <v>139</v>
      </c>
      <c r="C220" s="119">
        <v>120.0</v>
      </c>
      <c r="D220" s="87">
        <v>2.3932038834951457</v>
      </c>
      <c r="E220" s="88">
        <v>4.0</v>
      </c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</row>
    <row r="221">
      <c r="A221" s="74"/>
      <c r="B221" s="121" t="s">
        <v>155</v>
      </c>
      <c r="C221" s="119">
        <v>120.0</v>
      </c>
      <c r="D221" s="87">
        <v>2.970479704797048</v>
      </c>
      <c r="E221" s="88">
        <v>4.0</v>
      </c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</row>
    <row r="222">
      <c r="A222" s="74"/>
      <c r="B222" s="121" t="s">
        <v>10</v>
      </c>
      <c r="C222" s="119">
        <v>120.0</v>
      </c>
      <c r="D222" s="122">
        <v>1.6155419222903884</v>
      </c>
      <c r="E222" s="88">
        <v>4.0</v>
      </c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</row>
    <row r="223">
      <c r="A223" s="74"/>
      <c r="B223" s="121" t="s">
        <v>155</v>
      </c>
      <c r="C223" s="119">
        <v>120.0</v>
      </c>
      <c r="D223" s="122">
        <v>1.4239482200647249</v>
      </c>
      <c r="E223" s="88">
        <v>4.0</v>
      </c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</row>
    <row r="224">
      <c r="A224" s="74"/>
      <c r="B224" s="121" t="s">
        <v>114</v>
      </c>
      <c r="C224" s="119">
        <v>120.0</v>
      </c>
      <c r="D224" s="122">
        <v>1.1312154696132597</v>
      </c>
      <c r="E224" s="88">
        <v>4.0</v>
      </c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</row>
    <row r="225">
      <c r="A225" s="74" t="s">
        <v>145</v>
      </c>
      <c r="B225" s="121" t="s">
        <v>53</v>
      </c>
      <c r="C225" s="119">
        <v>150.0</v>
      </c>
      <c r="D225" s="122">
        <v>2.6136363636363638</v>
      </c>
      <c r="E225" s="88">
        <v>4.0</v>
      </c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</row>
    <row r="226">
      <c r="A226" s="74"/>
      <c r="B226" s="121" t="s">
        <v>54</v>
      </c>
      <c r="C226" s="119">
        <v>150.0</v>
      </c>
      <c r="D226" s="122">
        <v>3.3563218390804597</v>
      </c>
      <c r="E226" s="88">
        <v>4.0</v>
      </c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</row>
    <row r="227">
      <c r="A227" s="74"/>
      <c r="B227" s="121" t="s">
        <v>11</v>
      </c>
      <c r="C227" s="119">
        <v>150.0</v>
      </c>
      <c r="D227" s="87">
        <v>2.478927203065134</v>
      </c>
      <c r="E227" s="88">
        <v>4.0</v>
      </c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</row>
    <row r="228">
      <c r="A228" s="74"/>
      <c r="B228" s="121" t="s">
        <v>10</v>
      </c>
      <c r="C228" s="119">
        <v>150.0</v>
      </c>
      <c r="D228" s="87">
        <v>1.5859154929577464</v>
      </c>
      <c r="E228" s="88">
        <v>4.0</v>
      </c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</row>
    <row r="229">
      <c r="A229" s="74"/>
      <c r="B229" s="121" t="s">
        <v>139</v>
      </c>
      <c r="C229" s="119">
        <v>150.0</v>
      </c>
      <c r="D229" s="87">
        <v>2.4805825242718447</v>
      </c>
      <c r="E229" s="88">
        <v>4.0</v>
      </c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</row>
    <row r="230">
      <c r="A230" s="74"/>
      <c r="B230" s="121" t="s">
        <v>155</v>
      </c>
      <c r="C230" s="119">
        <v>150.0</v>
      </c>
      <c r="D230" s="87">
        <v>2.8081180811808117</v>
      </c>
      <c r="E230" s="88">
        <v>4.0</v>
      </c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</row>
    <row r="231">
      <c r="A231" s="74"/>
      <c r="B231" s="121" t="s">
        <v>10</v>
      </c>
      <c r="C231" s="119">
        <v>150.0</v>
      </c>
      <c r="D231" s="122">
        <v>1.689161554192229</v>
      </c>
      <c r="E231" s="88">
        <v>4.0</v>
      </c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</row>
    <row r="232">
      <c r="A232" s="74"/>
      <c r="B232" s="121" t="s">
        <v>155</v>
      </c>
      <c r="C232" s="119">
        <v>150.0</v>
      </c>
      <c r="D232" s="122">
        <v>1.3592233009708738</v>
      </c>
      <c r="E232" s="88">
        <v>4.0</v>
      </c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</row>
    <row r="233">
      <c r="A233" s="74"/>
      <c r="B233" s="121" t="s">
        <v>114</v>
      </c>
      <c r="C233" s="119">
        <v>150.0</v>
      </c>
      <c r="D233" s="122">
        <v>1.2430939226519337</v>
      </c>
      <c r="E233" s="88">
        <v>4.0</v>
      </c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</row>
    <row r="234">
      <c r="A234" s="74" t="s">
        <v>145</v>
      </c>
      <c r="B234" s="121" t="s">
        <v>53</v>
      </c>
      <c r="C234" s="119">
        <v>180.0</v>
      </c>
      <c r="D234" s="122">
        <v>3.583333333333333</v>
      </c>
      <c r="E234" s="88">
        <v>4.0</v>
      </c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</row>
    <row r="235">
      <c r="A235" s="74"/>
      <c r="B235" s="121" t="s">
        <v>54</v>
      </c>
      <c r="C235" s="119">
        <v>180.0</v>
      </c>
      <c r="D235" s="122">
        <v>3.295019157088123</v>
      </c>
      <c r="E235" s="88">
        <v>4.0</v>
      </c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</row>
    <row r="236">
      <c r="A236" s="74"/>
      <c r="B236" s="121" t="s">
        <v>11</v>
      </c>
      <c r="C236" s="119">
        <v>180.0</v>
      </c>
      <c r="D236" s="87">
        <v>2.371647509578544</v>
      </c>
      <c r="E236" s="88">
        <v>4.0</v>
      </c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</row>
    <row r="237">
      <c r="A237" s="74"/>
      <c r="B237" s="121" t="s">
        <v>10</v>
      </c>
      <c r="C237" s="119">
        <v>180.0</v>
      </c>
      <c r="D237" s="87">
        <v>1.7267605633802818</v>
      </c>
      <c r="E237" s="88">
        <v>4.0</v>
      </c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</row>
    <row r="238">
      <c r="A238" s="74"/>
      <c r="B238" s="121" t="s">
        <v>139</v>
      </c>
      <c r="C238" s="119">
        <v>180.0</v>
      </c>
      <c r="D238" s="87">
        <v>2.344660194174757</v>
      </c>
      <c r="E238" s="88">
        <v>4.0</v>
      </c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</row>
    <row r="239">
      <c r="A239" s="74"/>
      <c r="B239" s="121" t="s">
        <v>155</v>
      </c>
      <c r="C239" s="119">
        <v>180.0</v>
      </c>
      <c r="D239" s="87">
        <v>2.2398523985239853</v>
      </c>
      <c r="E239" s="88">
        <v>4.0</v>
      </c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</row>
    <row r="240">
      <c r="A240" s="74"/>
      <c r="B240" s="121" t="s">
        <v>10</v>
      </c>
      <c r="C240" s="119">
        <v>180.0</v>
      </c>
      <c r="D240" s="122">
        <v>1.2769230769230768</v>
      </c>
      <c r="E240" s="88">
        <v>4.0</v>
      </c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</row>
    <row r="241">
      <c r="A241" s="74"/>
      <c r="B241" s="121" t="s">
        <v>155</v>
      </c>
      <c r="C241" s="119">
        <v>180.0</v>
      </c>
      <c r="D241" s="122">
        <v>2.051779935275081</v>
      </c>
      <c r="E241" s="88">
        <v>4.0</v>
      </c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</row>
    <row r="242">
      <c r="A242" s="74"/>
      <c r="B242" s="121" t="s">
        <v>114</v>
      </c>
      <c r="C242" s="119">
        <v>180.0</v>
      </c>
      <c r="D242" s="122">
        <v>1.2430939226519337</v>
      </c>
      <c r="E242" s="88">
        <v>4.0</v>
      </c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</row>
    <row r="243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</row>
    <row r="244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</row>
    <row r="245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</row>
    <row r="246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</row>
    <row r="247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</row>
    <row r="248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</row>
    <row r="249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</row>
    <row r="250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</row>
    <row r="25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</row>
    <row r="252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</row>
    <row r="253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</row>
    <row r="254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</row>
    <row r="255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</row>
    <row r="256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</row>
    <row r="257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</row>
    <row r="258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</row>
    <row r="259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</row>
    <row r="260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</row>
    <row r="26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</row>
    <row r="262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</row>
    <row r="263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</row>
    <row r="264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</row>
    <row r="265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</row>
    <row r="266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</row>
    <row r="267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</row>
    <row r="268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</row>
    <row r="269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</row>
    <row r="270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</row>
    <row r="27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</row>
    <row r="272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</row>
    <row r="273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</row>
    <row r="274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</row>
    <row r="275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</row>
    <row r="276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</row>
    <row r="277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</row>
    <row r="278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</row>
    <row r="279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</row>
    <row r="280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</row>
    <row r="28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</row>
    <row r="282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</row>
    <row r="283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</row>
    <row r="284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</row>
    <row r="285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</row>
    <row r="286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</row>
    <row r="287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</row>
    <row r="288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</row>
    <row r="289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</row>
    <row r="290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</row>
    <row r="29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</row>
    <row r="292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</row>
    <row r="293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</row>
    <row r="294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</row>
    <row r="295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</row>
    <row r="296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</row>
    <row r="297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</row>
    <row r="298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</row>
    <row r="299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</row>
    <row r="300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</row>
    <row r="30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</row>
    <row r="302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</row>
    <row r="303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</row>
    <row r="304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</row>
    <row r="305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</row>
    <row r="306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</row>
    <row r="307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</row>
    <row r="308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</row>
    <row r="309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</row>
    <row r="310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</row>
    <row r="31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</row>
    <row r="312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</row>
    <row r="313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</row>
    <row r="314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</row>
    <row r="315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</row>
    <row r="316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</row>
    <row r="317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</row>
    <row r="318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</row>
    <row r="319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</row>
    <row r="320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</row>
    <row r="32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</row>
    <row r="322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</row>
    <row r="323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</row>
    <row r="324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</row>
    <row r="325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</row>
    <row r="326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</row>
    <row r="327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</row>
    <row r="328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</row>
    <row r="329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</row>
    <row r="330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</row>
    <row r="33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</row>
    <row r="332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</row>
    <row r="333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</row>
    <row r="334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</row>
    <row r="335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</row>
    <row r="336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</row>
    <row r="337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</row>
    <row r="338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</row>
    <row r="339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</row>
    <row r="340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</row>
    <row r="34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</row>
    <row r="342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</row>
    <row r="343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</row>
    <row r="344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</row>
    <row r="345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</row>
    <row r="346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</row>
    <row r="347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</row>
    <row r="348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</row>
    <row r="349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</row>
    <row r="350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</row>
    <row r="35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</row>
    <row r="352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</row>
    <row r="353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</row>
    <row r="354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</row>
    <row r="355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</row>
    <row r="356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</row>
    <row r="357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</row>
    <row r="358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</row>
    <row r="359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</row>
    <row r="360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</row>
    <row r="36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</row>
    <row r="362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</row>
    <row r="363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</row>
    <row r="364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</row>
    <row r="365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</row>
    <row r="366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</row>
    <row r="367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</row>
    <row r="368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</row>
    <row r="369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</row>
    <row r="370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</row>
    <row r="37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</row>
    <row r="372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</row>
    <row r="373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</row>
    <row r="374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</row>
    <row r="375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</row>
    <row r="376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</row>
    <row r="377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</row>
    <row r="378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</row>
    <row r="379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</row>
    <row r="380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</row>
    <row r="38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</row>
    <row r="382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</row>
    <row r="383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</row>
    <row r="384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</row>
    <row r="385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</row>
    <row r="386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</row>
    <row r="387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</row>
    <row r="388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</row>
    <row r="389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</row>
    <row r="390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</row>
    <row r="39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</row>
    <row r="392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</row>
    <row r="393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</row>
    <row r="394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</row>
    <row r="395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</row>
    <row r="396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</row>
    <row r="397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</row>
    <row r="398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</row>
    <row r="399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</row>
    <row r="400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</row>
    <row r="40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</row>
    <row r="402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</row>
    <row r="403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</row>
    <row r="404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</row>
    <row r="405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</row>
    <row r="406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</row>
    <row r="407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</row>
    <row r="408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</row>
    <row r="409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</row>
    <row r="410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</row>
    <row r="41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</row>
    <row r="412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</row>
    <row r="413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</row>
    <row r="414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</row>
    <row r="415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</row>
    <row r="416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</row>
    <row r="417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</row>
    <row r="418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</row>
    <row r="419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</row>
    <row r="420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</row>
    <row r="42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</row>
    <row r="422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</row>
    <row r="423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</row>
    <row r="424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</row>
    <row r="425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</row>
    <row r="426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</row>
    <row r="427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</row>
    <row r="428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</row>
    <row r="429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</row>
    <row r="430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</row>
    <row r="43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</row>
    <row r="432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</row>
    <row r="433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</row>
    <row r="434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</row>
    <row r="435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</row>
    <row r="436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</row>
    <row r="437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</row>
    <row r="438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</row>
    <row r="439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</row>
    <row r="440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</row>
    <row r="44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</row>
    <row r="442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</row>
    <row r="443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</row>
    <row r="444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</row>
    <row r="445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</row>
    <row r="446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</row>
    <row r="447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</row>
    <row r="448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</row>
    <row r="449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</row>
    <row r="450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</row>
    <row r="45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</row>
    <row r="452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</row>
    <row r="453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</row>
    <row r="454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</row>
    <row r="455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</row>
    <row r="456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</row>
    <row r="457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</row>
    <row r="458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</row>
    <row r="459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</row>
    <row r="460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</row>
    <row r="46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</row>
    <row r="462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</row>
    <row r="463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</row>
    <row r="464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</row>
    <row r="465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</row>
    <row r="466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</row>
    <row r="467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</row>
    <row r="468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</row>
    <row r="469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</row>
    <row r="470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</row>
    <row r="47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</row>
    <row r="472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</row>
    <row r="473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</row>
    <row r="474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</row>
    <row r="475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</row>
    <row r="476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</row>
    <row r="477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</row>
    <row r="478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</row>
    <row r="479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</row>
    <row r="480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</row>
    <row r="48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</row>
    <row r="482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</row>
    <row r="483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</row>
    <row r="484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</row>
    <row r="485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</row>
    <row r="486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</row>
    <row r="487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</row>
    <row r="488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</row>
    <row r="489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</row>
    <row r="490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</row>
    <row r="49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</row>
    <row r="492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</row>
    <row r="493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</row>
    <row r="494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</row>
    <row r="495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</row>
    <row r="496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</row>
    <row r="497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</row>
    <row r="498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</row>
    <row r="499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</row>
    <row r="500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</row>
    <row r="50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</row>
    <row r="502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</row>
    <row r="503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</row>
    <row r="504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</row>
    <row r="505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</row>
    <row r="506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</row>
    <row r="507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</row>
    <row r="508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</row>
    <row r="509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</row>
    <row r="510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</row>
    <row r="51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</row>
    <row r="512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</row>
    <row r="513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</row>
    <row r="514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</row>
    <row r="515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</row>
    <row r="516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</row>
    <row r="517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</row>
    <row r="518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</row>
    <row r="519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</row>
    <row r="520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</row>
    <row r="52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</row>
    <row r="522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</row>
    <row r="523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</row>
    <row r="524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</row>
    <row r="525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</row>
    <row r="526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</row>
    <row r="527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</row>
    <row r="528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</row>
    <row r="529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</row>
    <row r="530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</row>
    <row r="53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</row>
    <row r="532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</row>
    <row r="533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</row>
    <row r="534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</row>
    <row r="535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</row>
    <row r="536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</row>
    <row r="537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</row>
    <row r="538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</row>
    <row r="539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</row>
    <row r="540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</row>
    <row r="54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</row>
    <row r="542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</row>
    <row r="543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</row>
    <row r="544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</row>
    <row r="545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</row>
    <row r="546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</row>
    <row r="547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</row>
    <row r="548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</row>
    <row r="549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</row>
    <row r="550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</row>
    <row r="55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</row>
    <row r="552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</row>
    <row r="553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</row>
    <row r="554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</row>
    <row r="555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</row>
    <row r="556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</row>
    <row r="557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</row>
    <row r="558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</row>
    <row r="559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</row>
    <row r="560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</row>
    <row r="56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</row>
    <row r="562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</row>
    <row r="563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</row>
    <row r="564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</row>
    <row r="565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</row>
    <row r="566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</row>
    <row r="567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</row>
    <row r="568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</row>
    <row r="569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</row>
    <row r="570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</row>
    <row r="57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</row>
    <row r="572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</row>
    <row r="573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</row>
    <row r="574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</row>
    <row r="575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</row>
    <row r="576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</row>
    <row r="577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</row>
    <row r="578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</row>
    <row r="579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</row>
    <row r="580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</row>
    <row r="58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</row>
    <row r="582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</row>
    <row r="583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</row>
    <row r="584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</row>
    <row r="585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</row>
    <row r="586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</row>
    <row r="587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</row>
    <row r="588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</row>
    <row r="589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</row>
    <row r="590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</row>
    <row r="59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</row>
    <row r="592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</row>
    <row r="593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</row>
    <row r="594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</row>
    <row r="595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</row>
    <row r="596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</row>
    <row r="597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</row>
    <row r="598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</row>
    <row r="599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</row>
    <row r="600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</row>
    <row r="60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</row>
    <row r="602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</row>
    <row r="603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</row>
    <row r="604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</row>
    <row r="605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</row>
    <row r="606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</row>
    <row r="607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</row>
    <row r="608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</row>
    <row r="609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</row>
    <row r="610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</row>
    <row r="61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</row>
    <row r="612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</row>
    <row r="613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</row>
    <row r="614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</row>
    <row r="615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</row>
    <row r="616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</row>
    <row r="617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</row>
    <row r="618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</row>
    <row r="619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</row>
    <row r="620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</row>
    <row r="62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</row>
    <row r="622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</row>
    <row r="623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</row>
    <row r="624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</row>
    <row r="625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</row>
    <row r="626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</row>
    <row r="627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</row>
    <row r="628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</row>
    <row r="629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</row>
    <row r="630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</row>
    <row r="63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</row>
    <row r="632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</row>
    <row r="633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</row>
    <row r="634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</row>
    <row r="635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</row>
    <row r="636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</row>
    <row r="637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</row>
    <row r="638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</row>
    <row r="639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</row>
    <row r="640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</row>
    <row r="64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</row>
    <row r="642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</row>
    <row r="643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</row>
    <row r="644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</row>
    <row r="645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</row>
    <row r="646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</row>
    <row r="647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</row>
    <row r="648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</row>
    <row r="649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</row>
    <row r="650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</row>
    <row r="65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</row>
    <row r="652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</row>
    <row r="653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</row>
    <row r="654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</row>
    <row r="655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</row>
    <row r="656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</row>
    <row r="657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</row>
    <row r="658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</row>
    <row r="659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</row>
    <row r="660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</row>
    <row r="66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</row>
    <row r="662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</row>
    <row r="663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</row>
    <row r="664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</row>
    <row r="665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</row>
    <row r="666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</row>
    <row r="667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</row>
    <row r="668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</row>
    <row r="669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</row>
    <row r="670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</row>
    <row r="67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</row>
    <row r="672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</row>
    <row r="673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</row>
    <row r="674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</row>
    <row r="675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</row>
    <row r="676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</row>
    <row r="677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</row>
    <row r="678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</row>
    <row r="679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</row>
    <row r="680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</row>
    <row r="68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</row>
    <row r="682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</row>
    <row r="683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</row>
    <row r="684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</row>
    <row r="685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</row>
    <row r="686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</row>
    <row r="687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</row>
    <row r="688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</row>
    <row r="689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</row>
    <row r="690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</row>
    <row r="69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</row>
    <row r="692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</row>
    <row r="693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</row>
    <row r="694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</row>
    <row r="695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</row>
    <row r="696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</row>
    <row r="697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</row>
    <row r="698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</row>
    <row r="699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</row>
    <row r="700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</row>
    <row r="70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</row>
    <row r="702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</row>
    <row r="703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</row>
    <row r="704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</row>
    <row r="705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</row>
    <row r="706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</row>
    <row r="707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</row>
    <row r="708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</row>
    <row r="709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</row>
    <row r="710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</row>
    <row r="71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</row>
    <row r="712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</row>
    <row r="713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</row>
    <row r="714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</row>
    <row r="715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</row>
    <row r="716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</row>
    <row r="717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</row>
    <row r="718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</row>
    <row r="719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</row>
    <row r="720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</row>
    <row r="72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</row>
    <row r="722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</row>
    <row r="723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</row>
    <row r="724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</row>
    <row r="725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</row>
    <row r="726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</row>
    <row r="727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</row>
    <row r="728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</row>
    <row r="729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</row>
    <row r="730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</row>
    <row r="73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</row>
    <row r="732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</row>
    <row r="733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</row>
    <row r="734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</row>
    <row r="735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</row>
    <row r="736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</row>
    <row r="737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</row>
    <row r="738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</row>
    <row r="739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</row>
    <row r="740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</row>
    <row r="74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</row>
    <row r="742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</row>
    <row r="743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</row>
    <row r="744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</row>
    <row r="745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</row>
    <row r="746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</row>
    <row r="747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</row>
    <row r="748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</row>
    <row r="749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</row>
    <row r="750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</row>
    <row r="75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</row>
    <row r="752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</row>
    <row r="753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</row>
    <row r="754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</row>
    <row r="755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</row>
    <row r="756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</row>
    <row r="757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</row>
    <row r="758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</row>
    <row r="759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</row>
    <row r="760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</row>
    <row r="76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</row>
    <row r="762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</row>
    <row r="763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</row>
    <row r="764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</row>
    <row r="765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</row>
    <row r="766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</row>
    <row r="767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</row>
    <row r="768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</row>
    <row r="769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</row>
    <row r="770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</row>
    <row r="77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</row>
    <row r="772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</row>
    <row r="773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</row>
    <row r="774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</row>
    <row r="775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</row>
    <row r="776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</row>
    <row r="777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</row>
    <row r="778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</row>
    <row r="779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</row>
    <row r="780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</row>
    <row r="78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</row>
    <row r="782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</row>
    <row r="783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</row>
    <row r="784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</row>
    <row r="785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</row>
    <row r="786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</row>
    <row r="787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</row>
    <row r="788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</row>
    <row r="789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</row>
    <row r="790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</row>
    <row r="79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</row>
    <row r="792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</row>
    <row r="793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</row>
    <row r="794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</row>
    <row r="795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</row>
    <row r="796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</row>
    <row r="797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</row>
    <row r="798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</row>
    <row r="799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</row>
    <row r="800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</row>
    <row r="80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</row>
    <row r="802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</row>
    <row r="803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</row>
    <row r="804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</row>
    <row r="805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</row>
    <row r="806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</row>
    <row r="807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</row>
    <row r="808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</row>
    <row r="809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</row>
    <row r="810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</row>
    <row r="81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</row>
    <row r="812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</row>
    <row r="813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</row>
    <row r="814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</row>
    <row r="815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</row>
    <row r="816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</row>
    <row r="817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</row>
    <row r="818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</row>
    <row r="819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</row>
    <row r="820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</row>
    <row r="82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</row>
    <row r="822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</row>
    <row r="823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</row>
    <row r="824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</row>
    <row r="825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</row>
    <row r="826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</row>
    <row r="827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</row>
    <row r="828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</row>
    <row r="829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</row>
    <row r="830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</row>
    <row r="83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</row>
    <row r="832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</row>
    <row r="833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</row>
    <row r="834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</row>
    <row r="835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</row>
    <row r="836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</row>
    <row r="837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</row>
    <row r="838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</row>
    <row r="839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</row>
    <row r="840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</row>
    <row r="84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</row>
    <row r="842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</row>
    <row r="843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</row>
    <row r="844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</row>
    <row r="845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</row>
    <row r="846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</row>
    <row r="847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</row>
    <row r="848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</row>
    <row r="849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</row>
    <row r="850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</row>
    <row r="85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</row>
    <row r="852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</row>
    <row r="853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</row>
    <row r="854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</row>
    <row r="855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</row>
    <row r="856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</row>
    <row r="857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</row>
    <row r="858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</row>
    <row r="859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</row>
    <row r="860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</row>
    <row r="86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</row>
    <row r="862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</row>
    <row r="863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</row>
    <row r="864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</row>
    <row r="865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</row>
    <row r="866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</row>
    <row r="867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</row>
    <row r="868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</row>
    <row r="869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</row>
    <row r="870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</row>
    <row r="87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</row>
    <row r="872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</row>
    <row r="873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</row>
    <row r="874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</row>
    <row r="875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</row>
    <row r="876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</row>
    <row r="877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</row>
    <row r="878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</row>
    <row r="879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</row>
    <row r="880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</row>
    <row r="88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</row>
    <row r="882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</row>
    <row r="883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</row>
    <row r="884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</row>
    <row r="885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</row>
    <row r="886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</row>
    <row r="887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</row>
    <row r="888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</row>
    <row r="889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</row>
    <row r="890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</row>
    <row r="89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</row>
    <row r="892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</row>
    <row r="893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</row>
    <row r="894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</row>
    <row r="895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</row>
    <row r="896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</row>
    <row r="897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</row>
    <row r="898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</row>
    <row r="899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</row>
    <row r="900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</row>
    <row r="90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</row>
    <row r="902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</row>
    <row r="903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</row>
    <row r="904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</row>
    <row r="905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</row>
    <row r="906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</row>
    <row r="907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</row>
    <row r="908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</row>
    <row r="909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</row>
    <row r="910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</row>
    <row r="91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</row>
    <row r="912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</row>
    <row r="913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</row>
    <row r="914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</row>
    <row r="915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</row>
    <row r="916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</row>
    <row r="917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</row>
    <row r="918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</row>
    <row r="919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</row>
    <row r="920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</row>
    <row r="92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</row>
    <row r="922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</row>
    <row r="923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</row>
    <row r="924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</row>
    <row r="925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</row>
    <row r="926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</row>
    <row r="927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</row>
    <row r="928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</row>
    <row r="929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</row>
    <row r="930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</row>
    <row r="93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</row>
    <row r="932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</row>
    <row r="933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</row>
    <row r="934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</row>
    <row r="935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</row>
    <row r="936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</row>
    <row r="937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</row>
    <row r="938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</row>
    <row r="939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</row>
    <row r="940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</row>
    <row r="94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</row>
    <row r="942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</row>
    <row r="943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</row>
    <row r="944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</row>
    <row r="945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</row>
    <row r="946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</row>
    <row r="947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</row>
    <row r="948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</row>
    <row r="949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</row>
    <row r="950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</row>
    <row r="95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</row>
    <row r="952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</row>
    <row r="953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</row>
    <row r="954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</row>
    <row r="955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</row>
    <row r="956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</row>
    <row r="957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</row>
    <row r="958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</row>
    <row r="959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</row>
    <row r="960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</row>
    <row r="96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</row>
    <row r="962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</row>
    <row r="963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</row>
    <row r="964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</row>
    <row r="965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</row>
    <row r="966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</row>
    <row r="967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</row>
    <row r="968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</row>
    <row r="969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</row>
    <row r="970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</row>
    <row r="97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</row>
    <row r="972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</row>
    <row r="973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</row>
    <row r="974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</row>
    <row r="975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</row>
    <row r="976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</row>
    <row r="977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</row>
    <row r="978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</row>
    <row r="979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</row>
    <row r="980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</row>
    <row r="98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</row>
    <row r="982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</row>
    <row r="983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</row>
    <row r="984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</row>
    <row r="985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</row>
    <row r="986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</row>
    <row r="987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</row>
    <row r="988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</row>
    <row r="989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</row>
    <row r="990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</row>
    <row r="99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</row>
    <row r="992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</row>
    <row r="993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</row>
    <row r="994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</row>
    <row r="995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</row>
    <row r="996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</row>
    <row r="997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</row>
    <row r="998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</row>
    <row r="999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</row>
    <row r="1000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</row>
  </sheetData>
  <mergeCells count="5">
    <mergeCell ref="S2:Z2"/>
    <mergeCell ref="S3:T3"/>
    <mergeCell ref="U3:V3"/>
    <mergeCell ref="W3:X3"/>
    <mergeCell ref="Y3:Z3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3.75"/>
    <col customWidth="1" min="3" max="26" width="7.63"/>
  </cols>
  <sheetData>
    <row r="1" ht="14.25" customHeight="1"/>
    <row r="2" ht="14.25" customHeight="1">
      <c r="A2" s="57" t="s">
        <v>1</v>
      </c>
      <c r="B2" s="57" t="s">
        <v>2</v>
      </c>
      <c r="C2" s="57" t="s">
        <v>3</v>
      </c>
      <c r="D2" s="4" t="s">
        <v>134</v>
      </c>
    </row>
    <row r="3" ht="14.25" customHeight="1">
      <c r="A3" s="4" t="s">
        <v>130</v>
      </c>
      <c r="B3" s="4" t="s">
        <v>136</v>
      </c>
      <c r="C3" s="123" t="s">
        <v>10</v>
      </c>
      <c r="D3" s="48">
        <v>0.18337408312958434</v>
      </c>
      <c r="E3" s="3" t="s">
        <v>16</v>
      </c>
      <c r="F3" s="48">
        <f>AVERAGE(D3:D9)</f>
        <v>0.4769603734</v>
      </c>
    </row>
    <row r="4" ht="14.25" customHeight="1">
      <c r="B4" s="4"/>
      <c r="C4" s="123" t="s">
        <v>137</v>
      </c>
      <c r="D4" s="48">
        <v>0.227906976744186</v>
      </c>
      <c r="E4" s="3" t="s">
        <v>102</v>
      </c>
      <c r="F4" s="48">
        <f>STDEV(D3:D9)</f>
        <v>0.3063468171</v>
      </c>
    </row>
    <row r="5" ht="14.25" customHeight="1">
      <c r="B5" s="4"/>
      <c r="C5" s="123" t="s">
        <v>138</v>
      </c>
      <c r="D5" s="48">
        <v>0.5450643776824035</v>
      </c>
      <c r="E5" s="3" t="s">
        <v>18</v>
      </c>
      <c r="F5" s="48">
        <f>F4/SQRT(7)</f>
        <v>0.1157882133</v>
      </c>
    </row>
    <row r="6" ht="14.25" customHeight="1">
      <c r="B6" s="4"/>
      <c r="C6" s="123" t="s">
        <v>139</v>
      </c>
      <c r="D6" s="48">
        <v>0.13411764705882354</v>
      </c>
    </row>
    <row r="7" ht="14.25" customHeight="1">
      <c r="B7" s="4"/>
      <c r="C7" s="123" t="s">
        <v>140</v>
      </c>
      <c r="D7" s="48">
        <v>0.6732673267326733</v>
      </c>
    </row>
    <row r="8" ht="14.25" customHeight="1">
      <c r="B8" s="4"/>
      <c r="C8" s="123" t="s">
        <v>141</v>
      </c>
      <c r="D8" s="48">
        <v>0.6124401913875598</v>
      </c>
    </row>
    <row r="9" ht="14.25" customHeight="1">
      <c r="B9" s="4"/>
      <c r="C9" s="123" t="s">
        <v>11</v>
      </c>
      <c r="D9" s="48">
        <v>0.9625520110957004</v>
      </c>
    </row>
    <row r="10" ht="14.25" customHeight="1">
      <c r="B10" s="4"/>
    </row>
    <row r="11" ht="14.25" customHeight="1">
      <c r="B11" s="4" t="s">
        <v>144</v>
      </c>
      <c r="C11" s="75" t="s">
        <v>113</v>
      </c>
      <c r="D11" s="81">
        <v>2.6713286713286712</v>
      </c>
      <c r="E11" s="3" t="s">
        <v>16</v>
      </c>
      <c r="F11" s="124">
        <f>AVERAGE(D11:D17)</f>
        <v>1.530825269</v>
      </c>
    </row>
    <row r="12" ht="14.25" customHeight="1">
      <c r="B12" s="4"/>
      <c r="C12" s="75" t="s">
        <v>15</v>
      </c>
      <c r="D12" s="81">
        <v>1.3088235294117647</v>
      </c>
      <c r="E12" s="3" t="s">
        <v>102</v>
      </c>
      <c r="F12" s="48">
        <f>STDEV(D11:D17)</f>
        <v>0.5316061613</v>
      </c>
    </row>
    <row r="13" ht="14.25" customHeight="1">
      <c r="B13" s="4"/>
      <c r="C13" s="75" t="s">
        <v>53</v>
      </c>
      <c r="D13" s="81">
        <v>1.5294117647058822</v>
      </c>
      <c r="E13" s="3" t="s">
        <v>18</v>
      </c>
      <c r="F13" s="48">
        <f>F12/SQRT(7)</f>
        <v>0.2009282426</v>
      </c>
    </row>
    <row r="14" ht="14.25" customHeight="1">
      <c r="B14" s="4"/>
      <c r="C14" s="75" t="s">
        <v>54</v>
      </c>
      <c r="D14" s="81">
        <v>1.5646551724137931</v>
      </c>
    </row>
    <row r="15" ht="14.25" customHeight="1">
      <c r="B15" s="4"/>
      <c r="C15" s="75" t="s">
        <v>137</v>
      </c>
      <c r="D15" s="81">
        <v>1.378698224852071</v>
      </c>
    </row>
    <row r="16" ht="14.25" customHeight="1">
      <c r="B16" s="4"/>
      <c r="C16" s="75" t="s">
        <v>12</v>
      </c>
      <c r="D16" s="81">
        <v>1.0977011494252873</v>
      </c>
    </row>
    <row r="17" ht="14.25" customHeight="1">
      <c r="B17" s="4"/>
      <c r="C17" s="75" t="s">
        <v>151</v>
      </c>
      <c r="D17" s="81">
        <v>1.1651583710407238</v>
      </c>
    </row>
    <row r="18" ht="14.25" customHeight="1">
      <c r="B18" s="4"/>
    </row>
    <row r="19" ht="14.25" customHeight="1">
      <c r="B19" s="4" t="s">
        <v>152</v>
      </c>
      <c r="C19" s="75" t="s">
        <v>12</v>
      </c>
      <c r="D19" s="4">
        <v>2.34070796460177</v>
      </c>
      <c r="E19" s="3" t="s">
        <v>16</v>
      </c>
      <c r="F19" s="48">
        <f>AVERAGE(D19:D25)</f>
        <v>2.11982899</v>
      </c>
    </row>
    <row r="20" ht="14.25" customHeight="1">
      <c r="B20" s="4"/>
      <c r="C20" s="75" t="s">
        <v>153</v>
      </c>
      <c r="D20" s="4">
        <v>2.2836879432624113</v>
      </c>
      <c r="E20" s="3" t="s">
        <v>102</v>
      </c>
      <c r="F20" s="48">
        <f>STDEV(D19:D25)</f>
        <v>0.6955572549</v>
      </c>
    </row>
    <row r="21" ht="14.25" customHeight="1">
      <c r="B21" s="4"/>
      <c r="C21" s="75" t="s">
        <v>140</v>
      </c>
      <c r="D21" s="4">
        <v>1.7379518072289157</v>
      </c>
      <c r="E21" s="3" t="s">
        <v>18</v>
      </c>
      <c r="F21" s="48">
        <f>F20/SQRT(7)</f>
        <v>0.2628959313</v>
      </c>
    </row>
    <row r="22" ht="14.25" customHeight="1">
      <c r="B22" s="4"/>
      <c r="C22" s="75" t="s">
        <v>154</v>
      </c>
      <c r="D22" s="4">
        <v>1.712230215827338</v>
      </c>
    </row>
    <row r="23" ht="14.25" customHeight="1">
      <c r="B23" s="4"/>
      <c r="C23" s="75" t="s">
        <v>13</v>
      </c>
      <c r="D23" s="4">
        <v>1.6644444444444444</v>
      </c>
    </row>
    <row r="24" ht="14.25" customHeight="1">
      <c r="B24" s="4"/>
      <c r="C24" s="75" t="s">
        <v>14</v>
      </c>
      <c r="D24" s="4">
        <v>3.534246575342466</v>
      </c>
    </row>
    <row r="25" ht="14.25" customHeight="1">
      <c r="B25" s="4"/>
      <c r="C25" s="75" t="s">
        <v>151</v>
      </c>
      <c r="D25" s="4">
        <v>1.5655339805825241</v>
      </c>
    </row>
    <row r="26" ht="14.25" customHeight="1">
      <c r="B26" s="4"/>
    </row>
    <row r="27" ht="14.25" customHeight="1">
      <c r="B27" s="4" t="s">
        <v>145</v>
      </c>
      <c r="C27" s="79" t="s">
        <v>53</v>
      </c>
      <c r="D27" s="48">
        <v>3.583333333333333</v>
      </c>
      <c r="E27" s="3" t="s">
        <v>16</v>
      </c>
      <c r="F27" s="48">
        <f>AVERAGE(D27:D35)</f>
        <v>2.243248075</v>
      </c>
    </row>
    <row r="28" ht="14.25" customHeight="1">
      <c r="B28" s="4"/>
      <c r="C28" s="79" t="s">
        <v>54</v>
      </c>
      <c r="D28" s="48">
        <v>3.295019157088123</v>
      </c>
      <c r="E28" s="3" t="s">
        <v>102</v>
      </c>
      <c r="F28" s="48">
        <f>STDEV(D27:D35)</f>
        <v>0.7950752131</v>
      </c>
    </row>
    <row r="29" ht="14.25" customHeight="1">
      <c r="B29" s="4"/>
      <c r="C29" s="79" t="s">
        <v>11</v>
      </c>
      <c r="D29" s="48">
        <v>2.371647509578544</v>
      </c>
      <c r="E29" s="3" t="s">
        <v>18</v>
      </c>
      <c r="F29" s="48">
        <f>F28/SQRT(9)</f>
        <v>0.265025071</v>
      </c>
    </row>
    <row r="30" ht="14.25" customHeight="1">
      <c r="B30" s="4"/>
      <c r="C30" s="79" t="s">
        <v>10</v>
      </c>
      <c r="D30" s="48">
        <v>1.7267605633802818</v>
      </c>
    </row>
    <row r="31" ht="14.25" customHeight="1">
      <c r="B31" s="4"/>
      <c r="C31" s="79" t="s">
        <v>139</v>
      </c>
      <c r="D31" s="48">
        <v>2.344660194174757</v>
      </c>
    </row>
    <row r="32" ht="14.25" customHeight="1">
      <c r="B32" s="4"/>
      <c r="C32" s="79" t="s">
        <v>155</v>
      </c>
      <c r="D32" s="48">
        <v>2.2398523985239853</v>
      </c>
    </row>
    <row r="33" ht="14.25" customHeight="1">
      <c r="B33" s="4"/>
      <c r="C33" s="79" t="s">
        <v>10</v>
      </c>
      <c r="D33" s="48">
        <v>1.2769230769230768</v>
      </c>
    </row>
    <row r="34" ht="14.25" customHeight="1">
      <c r="B34" s="4"/>
      <c r="C34" s="79" t="s">
        <v>155</v>
      </c>
      <c r="D34" s="48">
        <v>2.051779935275081</v>
      </c>
    </row>
    <row r="35" ht="14.25" customHeight="1">
      <c r="C35" s="79" t="s">
        <v>114</v>
      </c>
      <c r="D35" s="48">
        <v>1.2992565055762082</v>
      </c>
    </row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5"/>
    <col customWidth="1" min="2" max="2" width="11.13"/>
    <col customWidth="1" min="3" max="3" width="13.13"/>
    <col customWidth="1" min="4" max="4" width="16.63"/>
    <col customWidth="1" min="5" max="5" width="12.63"/>
    <col customWidth="1" min="6" max="6" width="18.13"/>
    <col customWidth="1" min="7" max="7" width="7.63"/>
    <col customWidth="1" min="8" max="8" width="13.75"/>
    <col customWidth="1" min="9" max="26" width="7.63"/>
  </cols>
  <sheetData>
    <row r="1" ht="14.25" customHeight="1">
      <c r="A1" s="57" t="s">
        <v>156</v>
      </c>
    </row>
    <row r="2" ht="14.25" customHeight="1">
      <c r="A2" s="1" t="s">
        <v>2</v>
      </c>
      <c r="B2" s="1" t="s">
        <v>3</v>
      </c>
      <c r="C2" s="57" t="s">
        <v>157</v>
      </c>
      <c r="D2" s="57" t="s">
        <v>158</v>
      </c>
      <c r="E2" s="57" t="s">
        <v>159</v>
      </c>
      <c r="F2" s="57" t="s">
        <v>160</v>
      </c>
      <c r="G2" s="57"/>
      <c r="H2" s="1" t="s">
        <v>2</v>
      </c>
      <c r="J2" s="57" t="s">
        <v>157</v>
      </c>
      <c r="K2" s="57" t="s">
        <v>158</v>
      </c>
      <c r="L2" s="57" t="s">
        <v>159</v>
      </c>
      <c r="M2" s="57" t="s">
        <v>160</v>
      </c>
    </row>
    <row r="3" ht="14.25" customHeight="1">
      <c r="A3" s="4" t="s">
        <v>161</v>
      </c>
      <c r="B3" s="4" t="s">
        <v>140</v>
      </c>
      <c r="C3" s="48">
        <v>6558.368163265308</v>
      </c>
      <c r="D3" s="48">
        <v>321.36809054000014</v>
      </c>
      <c r="E3" s="48">
        <v>71.13950356999999</v>
      </c>
      <c r="F3" s="48">
        <v>125.59113955000004</v>
      </c>
      <c r="H3" s="4" t="s">
        <v>161</v>
      </c>
      <c r="I3" s="57" t="s">
        <v>16</v>
      </c>
      <c r="J3" s="48">
        <v>6136.138821088436</v>
      </c>
      <c r="K3" s="48">
        <v>311.8554688533334</v>
      </c>
      <c r="L3" s="48">
        <v>71.20251806333332</v>
      </c>
      <c r="M3" s="48">
        <v>120.02221978000001</v>
      </c>
    </row>
    <row r="4" ht="14.25" customHeight="1">
      <c r="B4" s="4" t="s">
        <v>162</v>
      </c>
      <c r="C4" s="48">
        <v>5556.892000000002</v>
      </c>
      <c r="D4" s="48">
        <v>309.57325193</v>
      </c>
      <c r="E4" s="48">
        <v>70.29636233999997</v>
      </c>
      <c r="F4" s="48">
        <v>117.51107932</v>
      </c>
      <c r="I4" s="57" t="s">
        <v>18</v>
      </c>
      <c r="J4" s="48">
        <v>299.57163467744897</v>
      </c>
      <c r="K4" s="48">
        <v>4.966172880606447</v>
      </c>
      <c r="L4" s="48">
        <v>0.5422760567235021</v>
      </c>
      <c r="M4" s="48">
        <v>2.7889277546281157</v>
      </c>
    </row>
    <row r="5" ht="14.25" customHeight="1">
      <c r="B5" s="54" t="s">
        <v>141</v>
      </c>
      <c r="C5" s="54">
        <v>6293.156299999999</v>
      </c>
      <c r="D5" s="54">
        <v>304.62506409</v>
      </c>
      <c r="E5" s="54">
        <v>72.17168827999998</v>
      </c>
      <c r="F5" s="54">
        <v>116.96444047000004</v>
      </c>
      <c r="H5" s="4" t="s">
        <v>163</v>
      </c>
      <c r="I5" s="57" t="s">
        <v>16</v>
      </c>
      <c r="J5" s="48">
        <v>5974.269033333334</v>
      </c>
      <c r="K5" s="48">
        <v>308.05608635</v>
      </c>
      <c r="L5" s="48">
        <v>73.13615161333335</v>
      </c>
      <c r="M5" s="48">
        <v>115.00142399000002</v>
      </c>
    </row>
    <row r="6" ht="14.25" customHeight="1">
      <c r="B6" s="3" t="s">
        <v>16</v>
      </c>
      <c r="C6" s="48">
        <f t="shared" ref="C6:F6" si="1">AVERAGE(C3:C5)</f>
        <v>6136.138821</v>
      </c>
      <c r="D6" s="48">
        <f t="shared" si="1"/>
        <v>311.8554689</v>
      </c>
      <c r="E6" s="48">
        <f t="shared" si="1"/>
        <v>71.20251806</v>
      </c>
      <c r="F6" s="48">
        <f t="shared" si="1"/>
        <v>120.0222198</v>
      </c>
      <c r="I6" s="57" t="s">
        <v>18</v>
      </c>
      <c r="J6" s="48">
        <v>658.9037526206035</v>
      </c>
      <c r="K6" s="48">
        <v>11.380858656050556</v>
      </c>
      <c r="L6" s="48">
        <v>4.422410039021205</v>
      </c>
      <c r="M6" s="48">
        <v>3.4170294096272924</v>
      </c>
    </row>
    <row r="7" ht="14.25" customHeight="1">
      <c r="B7" s="3" t="s">
        <v>17</v>
      </c>
      <c r="C7" s="48">
        <f t="shared" ref="C7:F7" si="2">STDEV(C3:C5)</f>
        <v>518.8732918</v>
      </c>
      <c r="D7" s="48">
        <f t="shared" si="2"/>
        <v>8.601663748</v>
      </c>
      <c r="E7" s="48">
        <f t="shared" si="2"/>
        <v>0.939249682</v>
      </c>
      <c r="F7" s="48">
        <f t="shared" si="2"/>
        <v>4.83056457</v>
      </c>
      <c r="H7" s="4" t="s">
        <v>144</v>
      </c>
      <c r="I7" s="57" t="s">
        <v>16</v>
      </c>
      <c r="J7" s="48">
        <v>6069.023232323234</v>
      </c>
      <c r="K7" s="48">
        <v>311.01594849370366</v>
      </c>
      <c r="L7" s="48">
        <v>70.8683894932323</v>
      </c>
      <c r="M7" s="48">
        <v>119.99177097279464</v>
      </c>
    </row>
    <row r="8" ht="14.25" customHeight="1">
      <c r="B8" s="3" t="s">
        <v>18</v>
      </c>
      <c r="C8" s="48">
        <f t="shared" ref="C8:F8" si="3">C7/SQRT(3)</f>
        <v>299.5716347</v>
      </c>
      <c r="D8" s="48">
        <f t="shared" si="3"/>
        <v>4.966172881</v>
      </c>
      <c r="E8" s="48">
        <f t="shared" si="3"/>
        <v>0.5422760567</v>
      </c>
      <c r="F8" s="48">
        <f t="shared" si="3"/>
        <v>2.788927755</v>
      </c>
      <c r="I8" s="57" t="s">
        <v>18</v>
      </c>
      <c r="J8" s="48">
        <v>278.1846232179024</v>
      </c>
      <c r="K8" s="48">
        <v>5.940801465569039</v>
      </c>
      <c r="L8" s="48">
        <v>1.8773864211374947</v>
      </c>
      <c r="M8" s="48">
        <v>2.062506700230043</v>
      </c>
    </row>
    <row r="9" ht="14.25" customHeight="1">
      <c r="H9" s="4" t="s">
        <v>145</v>
      </c>
      <c r="I9" s="57" t="s">
        <v>16</v>
      </c>
      <c r="J9" s="48">
        <v>5144.892984848485</v>
      </c>
      <c r="K9" s="48">
        <v>285.62906935</v>
      </c>
      <c r="L9" s="48">
        <v>65.98619890666667</v>
      </c>
      <c r="M9" s="48">
        <v>108.63607526666665</v>
      </c>
    </row>
    <row r="10" ht="14.25" customHeight="1">
      <c r="A10" s="4" t="s">
        <v>163</v>
      </c>
      <c r="B10" s="4" t="s">
        <v>12</v>
      </c>
      <c r="C10" s="48">
        <v>4829.169600000001</v>
      </c>
      <c r="D10" s="48">
        <v>286.2632354399999</v>
      </c>
      <c r="E10" s="48">
        <v>65.69291957000002</v>
      </c>
      <c r="F10" s="48">
        <v>108.19785021000003</v>
      </c>
      <c r="I10" s="57" t="s">
        <v>18</v>
      </c>
      <c r="J10" s="48">
        <v>662.5321847654926</v>
      </c>
      <c r="K10" s="48">
        <v>18.26544615056796</v>
      </c>
      <c r="L10" s="48">
        <v>3.2473232393072005</v>
      </c>
      <c r="M10" s="48">
        <v>8.321706109031576</v>
      </c>
    </row>
    <row r="11" ht="14.25" customHeight="1">
      <c r="B11" s="4" t="s">
        <v>153</v>
      </c>
      <c r="C11" s="48">
        <v>5981.9976000000015</v>
      </c>
      <c r="D11" s="48">
        <v>313.26255854000004</v>
      </c>
      <c r="E11" s="48">
        <v>72.71991139999999</v>
      </c>
      <c r="F11" s="48">
        <v>117.84481333</v>
      </c>
    </row>
    <row r="12" ht="14.25" customHeight="1">
      <c r="B12" s="54" t="s">
        <v>154</v>
      </c>
      <c r="C12" s="54">
        <v>7111.639899999997</v>
      </c>
      <c r="D12" s="54">
        <v>324.64246507</v>
      </c>
      <c r="E12" s="54">
        <v>80.99562387000003</v>
      </c>
      <c r="F12" s="54">
        <v>118.96160843000003</v>
      </c>
    </row>
    <row r="13" ht="14.25" customHeight="1">
      <c r="B13" s="3" t="s">
        <v>16</v>
      </c>
      <c r="C13" s="48">
        <f t="shared" ref="C13:F13" si="4">AVERAGE(C10:C12)</f>
        <v>5974.269033</v>
      </c>
      <c r="D13" s="48">
        <f t="shared" si="4"/>
        <v>308.0560864</v>
      </c>
      <c r="E13" s="48">
        <f t="shared" si="4"/>
        <v>73.13615161</v>
      </c>
      <c r="F13" s="48">
        <f t="shared" si="4"/>
        <v>115.001424</v>
      </c>
    </row>
    <row r="14" ht="14.25" customHeight="1">
      <c r="B14" s="3" t="s">
        <v>17</v>
      </c>
      <c r="C14" s="48">
        <f t="shared" ref="C14:F14" si="5">STDEV(C10:C12)</f>
        <v>1141.254777</v>
      </c>
      <c r="D14" s="48">
        <f t="shared" si="5"/>
        <v>19.71222543</v>
      </c>
      <c r="E14" s="48">
        <f t="shared" si="5"/>
        <v>7.659838879</v>
      </c>
      <c r="F14" s="48">
        <f t="shared" si="5"/>
        <v>5.918468548</v>
      </c>
    </row>
    <row r="15" ht="14.25" customHeight="1">
      <c r="B15" s="3" t="s">
        <v>18</v>
      </c>
      <c r="C15" s="48">
        <f t="shared" ref="C15:F15" si="6">C14/SQRT(3)</f>
        <v>658.9037526</v>
      </c>
      <c r="D15" s="48">
        <f t="shared" si="6"/>
        <v>11.38085866</v>
      </c>
      <c r="E15" s="48">
        <f t="shared" si="6"/>
        <v>4.422410039</v>
      </c>
      <c r="F15" s="48">
        <f t="shared" si="6"/>
        <v>3.41702941</v>
      </c>
    </row>
    <row r="16" ht="14.25" customHeight="1"/>
    <row r="17" ht="14.25" customHeight="1">
      <c r="A17" s="48" t="s">
        <v>144</v>
      </c>
      <c r="B17" s="4" t="s">
        <v>53</v>
      </c>
      <c r="C17" s="48">
        <v>6029.4333000000015</v>
      </c>
      <c r="D17" s="48">
        <v>309.80204746999993</v>
      </c>
      <c r="E17" s="48">
        <v>72.53799157999998</v>
      </c>
      <c r="F17" s="48">
        <v>117.61755729999997</v>
      </c>
    </row>
    <row r="18" ht="14.25" customHeight="1">
      <c r="B18" s="4" t="s">
        <v>54</v>
      </c>
      <c r="C18" s="48">
        <v>5608.209696969697</v>
      </c>
      <c r="D18" s="48">
        <v>301.38697211111116</v>
      </c>
      <c r="E18" s="48">
        <v>67.12101896969695</v>
      </c>
      <c r="F18" s="48">
        <v>118.25755383838391</v>
      </c>
    </row>
    <row r="19" ht="14.25" customHeight="1">
      <c r="B19" s="54" t="s">
        <v>15</v>
      </c>
      <c r="C19" s="54">
        <v>6569.426700000002</v>
      </c>
      <c r="D19" s="54">
        <v>321.85882589999994</v>
      </c>
      <c r="E19" s="54">
        <v>72.94615793</v>
      </c>
      <c r="F19" s="54">
        <v>124.10020177999999</v>
      </c>
    </row>
    <row r="20" ht="14.25" customHeight="1">
      <c r="B20" s="3" t="s">
        <v>16</v>
      </c>
      <c r="C20" s="48">
        <f t="shared" ref="C20:F20" si="7">AVERAGE(C17:C19)</f>
        <v>6069.023232</v>
      </c>
      <c r="D20" s="48">
        <f t="shared" si="7"/>
        <v>311.0159485</v>
      </c>
      <c r="E20" s="48">
        <f t="shared" si="7"/>
        <v>70.86838949</v>
      </c>
      <c r="F20" s="48">
        <f t="shared" si="7"/>
        <v>119.991771</v>
      </c>
    </row>
    <row r="21" ht="14.25" customHeight="1">
      <c r="B21" s="3" t="s">
        <v>17</v>
      </c>
      <c r="C21" s="48">
        <f t="shared" ref="C21:F21" si="8">STDEV(C17:C19)</f>
        <v>481.8299013</v>
      </c>
      <c r="D21" s="48">
        <f t="shared" si="8"/>
        <v>10.28976998</v>
      </c>
      <c r="E21" s="48">
        <f t="shared" si="8"/>
        <v>3.251728667</v>
      </c>
      <c r="F21" s="48">
        <f t="shared" si="8"/>
        <v>3.572366396</v>
      </c>
    </row>
    <row r="22" ht="14.25" customHeight="1">
      <c r="B22" s="3" t="s">
        <v>18</v>
      </c>
      <c r="C22" s="48">
        <f t="shared" ref="C22:F22" si="9">C21/SQRT(3)</f>
        <v>278.1846232</v>
      </c>
      <c r="D22" s="48">
        <f t="shared" si="9"/>
        <v>5.940801466</v>
      </c>
      <c r="E22" s="48">
        <f t="shared" si="9"/>
        <v>1.877386421</v>
      </c>
      <c r="F22" s="48">
        <f t="shared" si="9"/>
        <v>2.0625067</v>
      </c>
    </row>
    <row r="23" ht="14.25" customHeight="1"/>
    <row r="24" ht="14.25" customHeight="1">
      <c r="A24" s="48" t="s">
        <v>145</v>
      </c>
      <c r="B24" s="4" t="s">
        <v>139</v>
      </c>
      <c r="C24" s="48">
        <v>3863.8286868686873</v>
      </c>
      <c r="D24" s="48">
        <v>250.68088242000005</v>
      </c>
      <c r="E24" s="48">
        <v>59.52008229000001</v>
      </c>
      <c r="F24" s="48">
        <v>93.03869441999997</v>
      </c>
    </row>
    <row r="25" ht="14.25" customHeight="1">
      <c r="B25" s="4" t="s">
        <v>10</v>
      </c>
      <c r="C25" s="48">
        <v>6078.686767676766</v>
      </c>
      <c r="D25" s="48">
        <v>312.31444622</v>
      </c>
      <c r="E25" s="48">
        <v>69.74587528000002</v>
      </c>
      <c r="F25" s="48">
        <v>121.46404602999999</v>
      </c>
    </row>
    <row r="26" ht="14.25" customHeight="1">
      <c r="B26" s="54" t="s">
        <v>113</v>
      </c>
      <c r="C26" s="54">
        <v>5492.163500000002</v>
      </c>
      <c r="D26" s="54">
        <v>293.89187941000006</v>
      </c>
      <c r="E26" s="54">
        <v>68.69263914999996</v>
      </c>
      <c r="F26" s="54">
        <v>111.40548534999999</v>
      </c>
    </row>
    <row r="27" ht="14.25" customHeight="1">
      <c r="B27" s="3" t="s">
        <v>16</v>
      </c>
      <c r="C27" s="48">
        <f t="shared" ref="C27:F27" si="10">AVERAGE(C24:C26)</f>
        <v>5144.892985</v>
      </c>
      <c r="D27" s="48">
        <f t="shared" si="10"/>
        <v>285.6290694</v>
      </c>
      <c r="E27" s="48">
        <f t="shared" si="10"/>
        <v>65.98619891</v>
      </c>
      <c r="F27" s="48">
        <f t="shared" si="10"/>
        <v>108.6360753</v>
      </c>
    </row>
    <row r="28" ht="14.25" customHeight="1">
      <c r="B28" s="3" t="s">
        <v>17</v>
      </c>
      <c r="C28" s="48">
        <f t="shared" ref="C28:F28" si="11">STDEV(C24:C26)</f>
        <v>1147.539406</v>
      </c>
      <c r="D28" s="48">
        <f t="shared" si="11"/>
        <v>31.63668076</v>
      </c>
      <c r="E28" s="48">
        <f t="shared" si="11"/>
        <v>5.624528839</v>
      </c>
      <c r="F28" s="48">
        <f t="shared" si="11"/>
        <v>14.41361779</v>
      </c>
    </row>
    <row r="29" ht="14.25" customHeight="1">
      <c r="B29" s="3" t="s">
        <v>18</v>
      </c>
      <c r="C29" s="48">
        <f t="shared" ref="C29:F29" si="12">C28/SQRT(3)</f>
        <v>662.5321848</v>
      </c>
      <c r="D29" s="48">
        <f t="shared" si="12"/>
        <v>18.26544615</v>
      </c>
      <c r="E29" s="48">
        <f t="shared" si="12"/>
        <v>3.247323239</v>
      </c>
      <c r="F29" s="48">
        <f t="shared" si="12"/>
        <v>8.321706109</v>
      </c>
    </row>
    <row r="30" ht="14.25" customHeight="1"/>
    <row r="31" ht="14.25" customHeight="1"/>
    <row r="32" ht="14.25" customHeight="1"/>
    <row r="33" ht="14.25" customHeight="1">
      <c r="A33" s="57" t="s">
        <v>164</v>
      </c>
    </row>
    <row r="34" ht="14.25" customHeight="1">
      <c r="A34" s="1" t="s">
        <v>2</v>
      </c>
      <c r="B34" s="1" t="s">
        <v>3</v>
      </c>
      <c r="C34" s="57" t="s">
        <v>157</v>
      </c>
      <c r="D34" s="57" t="s">
        <v>158</v>
      </c>
      <c r="E34" s="57" t="s">
        <v>159</v>
      </c>
      <c r="F34" s="57" t="s">
        <v>160</v>
      </c>
      <c r="G34" s="57"/>
      <c r="H34" s="1" t="s">
        <v>2</v>
      </c>
      <c r="J34" s="57" t="s">
        <v>157</v>
      </c>
      <c r="K34" s="57" t="s">
        <v>158</v>
      </c>
      <c r="L34" s="57" t="s">
        <v>159</v>
      </c>
      <c r="M34" s="57" t="s">
        <v>160</v>
      </c>
    </row>
    <row r="35" ht="14.25" customHeight="1">
      <c r="A35" s="4" t="s">
        <v>161</v>
      </c>
      <c r="B35" s="4" t="s">
        <v>141</v>
      </c>
      <c r="C35" s="48">
        <v>8379.295799999998</v>
      </c>
      <c r="D35" s="48">
        <v>362.87488797</v>
      </c>
      <c r="E35" s="48">
        <v>86.15999429999998</v>
      </c>
      <c r="F35" s="48">
        <v>134.98505449999996</v>
      </c>
      <c r="H35" s="4" t="s">
        <v>161</v>
      </c>
      <c r="I35" s="57" t="s">
        <v>16</v>
      </c>
      <c r="J35" s="48">
        <v>7718.747224579122</v>
      </c>
      <c r="K35" s="48">
        <v>342.28631695282826</v>
      </c>
      <c r="L35" s="48">
        <v>82.96523498279461</v>
      </c>
      <c r="M35" s="48">
        <v>127.41880179811444</v>
      </c>
    </row>
    <row r="36" ht="14.25" customHeight="1">
      <c r="B36" s="4" t="s">
        <v>140</v>
      </c>
      <c r="C36" s="48">
        <v>7195.2285</v>
      </c>
      <c r="D36" s="48">
        <v>323.5448810399999</v>
      </c>
      <c r="E36" s="48">
        <v>77.65996481</v>
      </c>
      <c r="F36" s="48">
        <v>122.58421745999996</v>
      </c>
      <c r="I36" s="57" t="s">
        <v>18</v>
      </c>
      <c r="J36" s="48">
        <v>348.6099672263191</v>
      </c>
      <c r="K36" s="48">
        <v>11.39109728909287</v>
      </c>
      <c r="L36" s="48">
        <v>2.6710370886222785</v>
      </c>
      <c r="M36" s="48">
        <v>3.8315227112459085</v>
      </c>
    </row>
    <row r="37" ht="14.25" customHeight="1">
      <c r="B37" s="54" t="s">
        <v>162</v>
      </c>
      <c r="C37" s="54">
        <v>7581.717373737371</v>
      </c>
      <c r="D37" s="54">
        <v>340.4391818484849</v>
      </c>
      <c r="E37" s="54">
        <v>85.07574583838385</v>
      </c>
      <c r="F37" s="54">
        <v>124.68713343434342</v>
      </c>
      <c r="H37" s="4" t="s">
        <v>163</v>
      </c>
      <c r="I37" s="57" t="s">
        <v>16</v>
      </c>
      <c r="J37" s="48">
        <v>7955.252381420764</v>
      </c>
      <c r="K37" s="48">
        <v>357.47847053333334</v>
      </c>
      <c r="L37" s="48">
        <v>81.16659352666666</v>
      </c>
      <c r="M37" s="48">
        <v>137.31921658000002</v>
      </c>
    </row>
    <row r="38" ht="14.25" customHeight="1">
      <c r="B38" s="3" t="s">
        <v>16</v>
      </c>
      <c r="C38" s="48">
        <f t="shared" ref="C38:F38" si="13">AVERAGE(C35:C37)</f>
        <v>7718.747225</v>
      </c>
      <c r="D38" s="48">
        <f t="shared" si="13"/>
        <v>342.286317</v>
      </c>
      <c r="E38" s="48">
        <f t="shared" si="13"/>
        <v>82.96523498</v>
      </c>
      <c r="F38" s="48">
        <f t="shared" si="13"/>
        <v>127.4188018</v>
      </c>
      <c r="I38" s="57" t="s">
        <v>18</v>
      </c>
      <c r="J38" s="48">
        <v>814.7651416697818</v>
      </c>
      <c r="K38" s="48">
        <v>23.992738839965906</v>
      </c>
      <c r="L38" s="48">
        <v>2.105296993331168</v>
      </c>
      <c r="M38" s="48">
        <v>11.850765664691203</v>
      </c>
    </row>
    <row r="39" ht="14.25" customHeight="1">
      <c r="B39" s="3" t="s">
        <v>17</v>
      </c>
      <c r="C39" s="48">
        <f t="shared" ref="C39:F39" si="14">STDEV(C35:C37)</f>
        <v>603.8101753</v>
      </c>
      <c r="D39" s="48">
        <f t="shared" si="14"/>
        <v>19.72995926</v>
      </c>
      <c r="E39" s="48">
        <f t="shared" si="14"/>
        <v>4.626371946</v>
      </c>
      <c r="F39" s="48">
        <f t="shared" si="14"/>
        <v>6.636392006</v>
      </c>
      <c r="H39" s="4" t="s">
        <v>144</v>
      </c>
      <c r="I39" s="57" t="s">
        <v>16</v>
      </c>
      <c r="J39" s="48">
        <v>8021.537922558923</v>
      </c>
      <c r="K39" s="48">
        <v>353.1898992133333</v>
      </c>
      <c r="L39" s="48">
        <v>83.03131027666667</v>
      </c>
      <c r="M39" s="48">
        <v>135.10866304333334</v>
      </c>
    </row>
    <row r="40" ht="14.25" customHeight="1">
      <c r="B40" s="3" t="s">
        <v>18</v>
      </c>
      <c r="C40" s="48">
        <f t="shared" ref="C40:F40" si="15">C39/SQRT(3)</f>
        <v>348.6099672</v>
      </c>
      <c r="D40" s="48">
        <f t="shared" si="15"/>
        <v>11.39109729</v>
      </c>
      <c r="E40" s="48">
        <f t="shared" si="15"/>
        <v>2.671037089</v>
      </c>
      <c r="F40" s="48">
        <f t="shared" si="15"/>
        <v>3.831522711</v>
      </c>
      <c r="I40" s="57" t="s">
        <v>18</v>
      </c>
      <c r="J40" s="48">
        <v>259.4644229541726</v>
      </c>
      <c r="K40" s="48">
        <v>12.478530465431614</v>
      </c>
      <c r="L40" s="48">
        <v>1.75459352845299</v>
      </c>
      <c r="M40" s="48">
        <v>8.438728561395799</v>
      </c>
    </row>
    <row r="41" ht="14.25" customHeight="1">
      <c r="H41" s="4" t="s">
        <v>145</v>
      </c>
      <c r="I41" s="57" t="s">
        <v>16</v>
      </c>
      <c r="J41" s="48">
        <v>7400.494729966328</v>
      </c>
      <c r="K41" s="48">
        <v>341.7777460037374</v>
      </c>
      <c r="L41" s="48">
        <v>80.0666426037037</v>
      </c>
      <c r="M41" s="48">
        <v>129.2038155803367</v>
      </c>
    </row>
    <row r="42" ht="14.25" customHeight="1">
      <c r="A42" s="4" t="s">
        <v>163</v>
      </c>
      <c r="B42" s="4" t="s">
        <v>153</v>
      </c>
      <c r="C42" s="48">
        <v>6957.979344262293</v>
      </c>
      <c r="D42" s="48">
        <v>328.5399998399999</v>
      </c>
      <c r="E42" s="48">
        <v>78.28216557999998</v>
      </c>
      <c r="F42" s="48">
        <v>123.08248857999997</v>
      </c>
      <c r="I42" s="57" t="s">
        <v>18</v>
      </c>
      <c r="J42" s="48">
        <v>201.22325289798962</v>
      </c>
      <c r="K42" s="48">
        <v>4.312635488408145</v>
      </c>
      <c r="L42" s="48">
        <v>2.4806029866321357</v>
      </c>
      <c r="M42" s="48">
        <v>2.626987152267103</v>
      </c>
    </row>
    <row r="43" ht="14.25" customHeight="1">
      <c r="B43" s="4" t="s">
        <v>154</v>
      </c>
      <c r="C43" s="48">
        <v>9569.958599999998</v>
      </c>
      <c r="D43" s="48">
        <v>405.0970382500002</v>
      </c>
      <c r="E43" s="48">
        <v>85.26528691</v>
      </c>
      <c r="F43" s="48">
        <v>160.84820587000004</v>
      </c>
    </row>
    <row r="44" ht="14.25" customHeight="1">
      <c r="B44" s="54" t="s">
        <v>12</v>
      </c>
      <c r="C44" s="54">
        <v>7337.819200000003</v>
      </c>
      <c r="D44" s="54">
        <v>338.79837351000003</v>
      </c>
      <c r="E44" s="54">
        <v>79.95232809</v>
      </c>
      <c r="F44" s="54">
        <v>128.02695529000002</v>
      </c>
    </row>
    <row r="45" ht="14.25" customHeight="1">
      <c r="B45" s="3" t="s">
        <v>16</v>
      </c>
      <c r="C45" s="48">
        <f t="shared" ref="C45:F45" si="16">AVERAGE(C42:C44)</f>
        <v>7955.252381</v>
      </c>
      <c r="D45" s="48">
        <f t="shared" si="16"/>
        <v>357.4784705</v>
      </c>
      <c r="E45" s="48">
        <f t="shared" si="16"/>
        <v>81.16659353</v>
      </c>
      <c r="F45" s="48">
        <f t="shared" si="16"/>
        <v>137.3192166</v>
      </c>
    </row>
    <row r="46" ht="14.25" customHeight="1">
      <c r="B46" s="3" t="s">
        <v>17</v>
      </c>
      <c r="C46" s="48">
        <f t="shared" ref="C46:F46" si="17">STDEV(C42:C44)</f>
        <v>1411.214622</v>
      </c>
      <c r="D46" s="48">
        <f t="shared" si="17"/>
        <v>41.55664268</v>
      </c>
      <c r="E46" s="48">
        <f t="shared" si="17"/>
        <v>3.646481357</v>
      </c>
      <c r="F46" s="48">
        <f t="shared" si="17"/>
        <v>20.52612824</v>
      </c>
    </row>
    <row r="47" ht="14.25" customHeight="1">
      <c r="B47" s="3" t="s">
        <v>18</v>
      </c>
      <c r="C47" s="48">
        <f t="shared" ref="C47:F47" si="18">C46/SQRT(3)</f>
        <v>814.7651417</v>
      </c>
      <c r="D47" s="48">
        <f t="shared" si="18"/>
        <v>23.99273884</v>
      </c>
      <c r="E47" s="48">
        <f t="shared" si="18"/>
        <v>2.105296993</v>
      </c>
      <c r="F47" s="48">
        <f t="shared" si="18"/>
        <v>11.85076566</v>
      </c>
    </row>
    <row r="48" ht="14.25" customHeight="1"/>
    <row r="49" ht="14.25" customHeight="1">
      <c r="A49" s="48" t="s">
        <v>144</v>
      </c>
      <c r="B49" s="4" t="s">
        <v>15</v>
      </c>
      <c r="C49" s="48">
        <v>7659.276767676767</v>
      </c>
      <c r="D49" s="48">
        <v>341.9774260200001</v>
      </c>
      <c r="E49" s="48">
        <v>82.72822699000002</v>
      </c>
      <c r="F49" s="48">
        <v>128.721353</v>
      </c>
    </row>
    <row r="50" ht="14.25" customHeight="1">
      <c r="B50" s="4" t="s">
        <v>54</v>
      </c>
      <c r="C50" s="48">
        <v>8524.445600000001</v>
      </c>
      <c r="D50" s="48">
        <v>378.10549885999984</v>
      </c>
      <c r="E50" s="48">
        <v>80.15516290999999</v>
      </c>
      <c r="F50" s="48">
        <v>151.83147627999998</v>
      </c>
    </row>
    <row r="51" ht="14.25" customHeight="1">
      <c r="B51" s="54" t="s">
        <v>53</v>
      </c>
      <c r="C51" s="54">
        <v>7880.891399999999</v>
      </c>
      <c r="D51" s="54">
        <v>339.48677275999995</v>
      </c>
      <c r="E51" s="54">
        <v>86.21054093000001</v>
      </c>
      <c r="F51" s="54">
        <v>124.77315985000001</v>
      </c>
    </row>
    <row r="52" ht="14.25" customHeight="1">
      <c r="B52" s="3" t="s">
        <v>16</v>
      </c>
      <c r="C52" s="48">
        <f t="shared" ref="C52:F52" si="19">AVERAGE(C49:C51)</f>
        <v>8021.537923</v>
      </c>
      <c r="D52" s="48">
        <f t="shared" si="19"/>
        <v>353.1898992</v>
      </c>
      <c r="E52" s="48">
        <f t="shared" si="19"/>
        <v>83.03131028</v>
      </c>
      <c r="F52" s="48">
        <f t="shared" si="19"/>
        <v>135.108663</v>
      </c>
    </row>
    <row r="53" ht="14.25" customHeight="1">
      <c r="B53" s="3" t="s">
        <v>17</v>
      </c>
      <c r="C53" s="48">
        <f t="shared" ref="C53:F53" si="20">STDEV(C49:C51)</f>
        <v>449.4055633</v>
      </c>
      <c r="D53" s="48">
        <f t="shared" si="20"/>
        <v>21.61344877</v>
      </c>
      <c r="E53" s="48">
        <f t="shared" si="20"/>
        <v>3.039045138</v>
      </c>
      <c r="F53" s="48">
        <f t="shared" si="20"/>
        <v>14.61630662</v>
      </c>
    </row>
    <row r="54" ht="14.25" customHeight="1">
      <c r="B54" s="3" t="s">
        <v>18</v>
      </c>
      <c r="C54" s="48">
        <f t="shared" ref="C54:F54" si="21">C53/SQRT(3)</f>
        <v>259.464423</v>
      </c>
      <c r="D54" s="48">
        <f t="shared" si="21"/>
        <v>12.47853047</v>
      </c>
      <c r="E54" s="48">
        <f t="shared" si="21"/>
        <v>1.754593528</v>
      </c>
      <c r="F54" s="48">
        <f t="shared" si="21"/>
        <v>8.438728561</v>
      </c>
    </row>
    <row r="55" ht="14.25" customHeight="1"/>
    <row r="56" ht="14.25" customHeight="1">
      <c r="A56" s="48" t="s">
        <v>145</v>
      </c>
      <c r="B56" s="4" t="s">
        <v>139</v>
      </c>
      <c r="C56" s="48">
        <v>6998.118989898988</v>
      </c>
      <c r="D56" s="48">
        <v>334.6287911212121</v>
      </c>
      <c r="E56" s="48">
        <v>77.00712011111112</v>
      </c>
      <c r="F56" s="48">
        <v>128.2520251010102</v>
      </c>
    </row>
    <row r="57" ht="14.25" customHeight="1">
      <c r="B57" s="4" t="s">
        <v>10</v>
      </c>
      <c r="C57" s="48">
        <v>7608.218299999999</v>
      </c>
      <c r="D57" s="48">
        <v>349.53143481000006</v>
      </c>
      <c r="E57" s="48">
        <v>78.21414644999996</v>
      </c>
      <c r="F57" s="48">
        <v>134.15450195</v>
      </c>
    </row>
    <row r="58" ht="14.25" customHeight="1">
      <c r="B58" s="54" t="s">
        <v>113</v>
      </c>
      <c r="C58" s="54">
        <v>7595.146899999998</v>
      </c>
      <c r="D58" s="54">
        <v>341.1730120800001</v>
      </c>
      <c r="E58" s="54">
        <v>84.97866125</v>
      </c>
      <c r="F58" s="54">
        <v>125.20491968999997</v>
      </c>
    </row>
    <row r="59" ht="14.25" customHeight="1">
      <c r="B59" s="3" t="s">
        <v>16</v>
      </c>
      <c r="C59" s="48">
        <f t="shared" ref="C59:F59" si="22">AVERAGE(C56:C58)</f>
        <v>7400.49473</v>
      </c>
      <c r="D59" s="48">
        <f t="shared" si="22"/>
        <v>341.777746</v>
      </c>
      <c r="E59" s="48">
        <f t="shared" si="22"/>
        <v>80.0666426</v>
      </c>
      <c r="F59" s="48">
        <f t="shared" si="22"/>
        <v>129.2038156</v>
      </c>
    </row>
    <row r="60" ht="14.25" customHeight="1">
      <c r="B60" s="3" t="s">
        <v>17</v>
      </c>
      <c r="C60" s="48">
        <f t="shared" ref="C60:F60" si="23">STDEV(C56:C58)</f>
        <v>348.5288977</v>
      </c>
      <c r="D60" s="48">
        <f t="shared" si="23"/>
        <v>7.46970378</v>
      </c>
      <c r="E60" s="48">
        <f t="shared" si="23"/>
        <v>4.296530406</v>
      </c>
      <c r="F60" s="48">
        <f t="shared" si="23"/>
        <v>4.550075219</v>
      </c>
    </row>
    <row r="61" ht="14.25" customHeight="1">
      <c r="B61" s="3" t="s">
        <v>18</v>
      </c>
      <c r="C61" s="48">
        <f t="shared" ref="C61:F61" si="24">C60/SQRT(3)</f>
        <v>201.2232529</v>
      </c>
      <c r="D61" s="48">
        <f t="shared" si="24"/>
        <v>4.312635488</v>
      </c>
      <c r="E61" s="48">
        <f t="shared" si="24"/>
        <v>2.480602987</v>
      </c>
      <c r="F61" s="48">
        <f t="shared" si="24"/>
        <v>2.626987152</v>
      </c>
    </row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13"/>
    <col customWidth="1" min="2" max="2" width="11.63"/>
    <col customWidth="1" min="3" max="3" width="9.5"/>
    <col customWidth="1" min="4" max="4" width="9.25"/>
    <col customWidth="1" min="5" max="5" width="12.88"/>
    <col customWidth="1" min="6" max="6" width="8.0"/>
    <col customWidth="1" min="7" max="7" width="7.75"/>
    <col customWidth="1" min="8" max="8" width="9.75"/>
    <col customWidth="1" min="9" max="9" width="12.5"/>
    <col customWidth="1" min="10" max="10" width="15.0"/>
    <col customWidth="1" min="11" max="11" width="12.25"/>
    <col customWidth="1" min="12" max="26" width="7.63"/>
  </cols>
  <sheetData>
    <row r="1" ht="14.25" customHeight="1">
      <c r="A1" s="57" t="s">
        <v>2</v>
      </c>
      <c r="B1" s="57" t="s">
        <v>165</v>
      </c>
      <c r="C1" s="125" t="s">
        <v>166</v>
      </c>
      <c r="D1" s="57" t="s">
        <v>2</v>
      </c>
      <c r="E1" s="57" t="s">
        <v>165</v>
      </c>
      <c r="F1" s="125" t="s">
        <v>166</v>
      </c>
      <c r="G1" s="4"/>
      <c r="H1" s="125" t="s">
        <v>165</v>
      </c>
      <c r="I1" s="125" t="s">
        <v>167</v>
      </c>
      <c r="J1" s="125" t="s">
        <v>168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7" t="s">
        <v>20</v>
      </c>
      <c r="B2" s="4">
        <v>10.036999999999999</v>
      </c>
      <c r="C2" s="126" t="s">
        <v>169</v>
      </c>
      <c r="D2" s="57" t="s">
        <v>26</v>
      </c>
      <c r="E2" s="4">
        <v>11.524</v>
      </c>
      <c r="F2" s="126" t="s">
        <v>169</v>
      </c>
      <c r="G2" s="4"/>
      <c r="H2" s="125" t="s">
        <v>169</v>
      </c>
      <c r="I2" s="125">
        <v>10.037</v>
      </c>
      <c r="J2" s="125">
        <v>68.258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4"/>
      <c r="B3" s="4">
        <v>11.355</v>
      </c>
      <c r="C3" s="126" t="s">
        <v>169</v>
      </c>
      <c r="D3" s="4"/>
      <c r="E3" s="4">
        <v>14.056</v>
      </c>
      <c r="F3" s="126" t="s">
        <v>169</v>
      </c>
      <c r="G3" s="4"/>
      <c r="H3" s="125" t="s">
        <v>170</v>
      </c>
      <c r="I3" s="125">
        <v>68.259</v>
      </c>
      <c r="J3" s="125">
        <v>126.48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4"/>
      <c r="B4" s="4">
        <v>12.512</v>
      </c>
      <c r="C4" s="126" t="s">
        <v>169</v>
      </c>
      <c r="D4" s="4"/>
      <c r="E4" s="4">
        <v>15.332</v>
      </c>
      <c r="F4" s="126" t="s">
        <v>169</v>
      </c>
      <c r="G4" s="4"/>
      <c r="H4" s="125" t="s">
        <v>171</v>
      </c>
      <c r="I4" s="125">
        <v>126.49</v>
      </c>
      <c r="J4" s="125">
        <v>184.701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4"/>
      <c r="B5" s="4">
        <v>12.808</v>
      </c>
      <c r="C5" s="126" t="s">
        <v>169</v>
      </c>
      <c r="D5" s="4"/>
      <c r="E5" s="4">
        <v>17.991</v>
      </c>
      <c r="F5" s="126" t="s">
        <v>169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4"/>
      <c r="B6" s="4">
        <v>13.735</v>
      </c>
      <c r="C6" s="126" t="s">
        <v>169</v>
      </c>
      <c r="D6" s="4"/>
      <c r="E6" s="4">
        <v>18.398</v>
      </c>
      <c r="F6" s="126" t="s">
        <v>169</v>
      </c>
      <c r="G6" s="4"/>
      <c r="H6" s="4"/>
      <c r="I6" s="57" t="s">
        <v>172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4"/>
      <c r="B7" s="4">
        <v>13.965</v>
      </c>
      <c r="C7" s="126" t="s">
        <v>169</v>
      </c>
      <c r="D7" s="4"/>
      <c r="E7" s="4">
        <v>18.557</v>
      </c>
      <c r="F7" s="126" t="s">
        <v>169</v>
      </c>
      <c r="G7" s="4"/>
      <c r="H7" s="57" t="s">
        <v>165</v>
      </c>
      <c r="I7" s="57" t="s">
        <v>20</v>
      </c>
      <c r="J7" s="57" t="s">
        <v>26</v>
      </c>
      <c r="K7" s="5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4"/>
      <c r="B8" s="4">
        <v>14.271</v>
      </c>
      <c r="C8" s="126" t="s">
        <v>169</v>
      </c>
      <c r="D8" s="4"/>
      <c r="E8" s="4">
        <v>18.606</v>
      </c>
      <c r="F8" s="126" t="s">
        <v>169</v>
      </c>
      <c r="G8" s="4"/>
      <c r="H8" s="57" t="s">
        <v>169</v>
      </c>
      <c r="I8" s="4">
        <v>346.0</v>
      </c>
      <c r="J8" s="4">
        <v>287.0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4"/>
      <c r="B9" s="4">
        <v>14.453</v>
      </c>
      <c r="C9" s="126" t="s">
        <v>169</v>
      </c>
      <c r="D9" s="4"/>
      <c r="E9" s="4">
        <v>19.303</v>
      </c>
      <c r="F9" s="126" t="s">
        <v>169</v>
      </c>
      <c r="G9" s="4"/>
      <c r="H9" s="57" t="s">
        <v>170</v>
      </c>
      <c r="I9" s="4">
        <v>54.0</v>
      </c>
      <c r="J9" s="4">
        <v>109.0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4"/>
      <c r="B10" s="4">
        <v>14.518999999999998</v>
      </c>
      <c r="C10" s="126" t="s">
        <v>169</v>
      </c>
      <c r="D10" s="4"/>
      <c r="E10" s="4">
        <v>19.458000000000002</v>
      </c>
      <c r="F10" s="126" t="s">
        <v>169</v>
      </c>
      <c r="G10" s="4"/>
      <c r="H10" s="57" t="s">
        <v>171</v>
      </c>
      <c r="I10" s="4">
        <v>0.0</v>
      </c>
      <c r="J10" s="4">
        <v>4.0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"/>
      <c r="B11" s="4">
        <v>14.953</v>
      </c>
      <c r="C11" s="126" t="s">
        <v>169</v>
      </c>
      <c r="D11" s="4"/>
      <c r="E11" s="4">
        <v>20.357</v>
      </c>
      <c r="F11" s="126" t="s">
        <v>169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"/>
      <c r="B12" s="4">
        <v>14.979</v>
      </c>
      <c r="C12" s="126" t="s">
        <v>169</v>
      </c>
      <c r="D12" s="4"/>
      <c r="E12" s="4">
        <v>21.768</v>
      </c>
      <c r="F12" s="126" t="s">
        <v>169</v>
      </c>
      <c r="G12" s="4"/>
      <c r="H12" s="4"/>
      <c r="I12" s="57" t="s">
        <v>173</v>
      </c>
      <c r="J12" s="4"/>
      <c r="K12" s="5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4"/>
      <c r="B13" s="4">
        <v>15.229</v>
      </c>
      <c r="C13" s="126" t="s">
        <v>169</v>
      </c>
      <c r="D13" s="4"/>
      <c r="E13" s="4">
        <v>23.014000000000003</v>
      </c>
      <c r="F13" s="126" t="s">
        <v>169</v>
      </c>
      <c r="G13" s="4"/>
      <c r="H13" s="57" t="s">
        <v>165</v>
      </c>
      <c r="I13" s="57" t="s">
        <v>20</v>
      </c>
      <c r="J13" s="57" t="s">
        <v>26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4"/>
      <c r="B14" s="4">
        <v>15.236</v>
      </c>
      <c r="C14" s="126" t="s">
        <v>169</v>
      </c>
      <c r="D14" s="4"/>
      <c r="E14" s="4">
        <v>23.337</v>
      </c>
      <c r="F14" s="126" t="s">
        <v>169</v>
      </c>
      <c r="G14" s="4"/>
      <c r="H14" s="57" t="s">
        <v>169</v>
      </c>
      <c r="I14" s="4">
        <f t="shared" ref="I14:J14" si="1">(I8*100)/400</f>
        <v>86.5</v>
      </c>
      <c r="J14" s="4">
        <f t="shared" si="1"/>
        <v>71.75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4"/>
      <c r="B15" s="4">
        <v>16.378</v>
      </c>
      <c r="C15" s="126" t="s">
        <v>169</v>
      </c>
      <c r="D15" s="4"/>
      <c r="E15" s="4">
        <v>23.820999999999998</v>
      </c>
      <c r="F15" s="126" t="s">
        <v>169</v>
      </c>
      <c r="G15" s="4"/>
      <c r="H15" s="57" t="s">
        <v>170</v>
      </c>
      <c r="I15" s="4">
        <f t="shared" ref="I15:J15" si="2">(I9*100)/400</f>
        <v>13.5</v>
      </c>
      <c r="J15" s="4">
        <f t="shared" si="2"/>
        <v>27.25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4"/>
      <c r="B16" s="4">
        <v>16.471</v>
      </c>
      <c r="C16" s="126" t="s">
        <v>169</v>
      </c>
      <c r="D16" s="4"/>
      <c r="E16" s="4">
        <v>24.558999999999997</v>
      </c>
      <c r="F16" s="126" t="s">
        <v>169</v>
      </c>
      <c r="G16" s="4"/>
      <c r="H16" s="57" t="s">
        <v>171</v>
      </c>
      <c r="I16" s="4">
        <v>0.0</v>
      </c>
      <c r="J16" s="4">
        <f>(J10*100)/400</f>
        <v>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4"/>
      <c r="B17" s="4">
        <v>16.822</v>
      </c>
      <c r="C17" s="126" t="s">
        <v>169</v>
      </c>
      <c r="D17" s="4"/>
      <c r="E17" s="4">
        <v>24.907</v>
      </c>
      <c r="F17" s="126" t="s">
        <v>169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4"/>
      <c r="B18" s="4">
        <v>17.145</v>
      </c>
      <c r="C18" s="126" t="s">
        <v>169</v>
      </c>
      <c r="D18" s="4"/>
      <c r="E18" s="4">
        <v>24.953000000000003</v>
      </c>
      <c r="F18" s="126" t="s">
        <v>169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4"/>
      <c r="B19" s="4">
        <v>17.209</v>
      </c>
      <c r="C19" s="126" t="s">
        <v>169</v>
      </c>
      <c r="D19" s="4"/>
      <c r="E19" s="4">
        <v>25.354</v>
      </c>
      <c r="F19" s="126" t="s">
        <v>169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4"/>
      <c r="B20" s="4">
        <v>17.268</v>
      </c>
      <c r="C20" s="126" t="s">
        <v>169</v>
      </c>
      <c r="D20" s="4"/>
      <c r="E20" s="4">
        <v>25.376</v>
      </c>
      <c r="F20" s="126" t="s">
        <v>169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>
        <v>17.659</v>
      </c>
      <c r="C21" s="126" t="s">
        <v>169</v>
      </c>
      <c r="D21" s="4"/>
      <c r="E21" s="4">
        <v>26.032</v>
      </c>
      <c r="F21" s="126" t="s">
        <v>169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>
        <v>18.024</v>
      </c>
      <c r="C22" s="126" t="s">
        <v>169</v>
      </c>
      <c r="D22" s="4"/>
      <c r="E22" s="4">
        <v>26.181</v>
      </c>
      <c r="F22" s="126" t="s">
        <v>169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>
        <v>18.506999999999998</v>
      </c>
      <c r="C23" s="126" t="s">
        <v>169</v>
      </c>
      <c r="D23" s="4"/>
      <c r="E23" s="4">
        <v>26.532</v>
      </c>
      <c r="F23" s="126" t="s">
        <v>169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>
        <v>18.578</v>
      </c>
      <c r="C24" s="126" t="s">
        <v>169</v>
      </c>
      <c r="D24" s="4"/>
      <c r="E24" s="4">
        <v>26.720000000000002</v>
      </c>
      <c r="F24" s="126" t="s">
        <v>169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>
        <v>18.618</v>
      </c>
      <c r="C25" s="126" t="s">
        <v>169</v>
      </c>
      <c r="D25" s="4"/>
      <c r="E25" s="4">
        <v>27.664</v>
      </c>
      <c r="F25" s="126" t="s">
        <v>169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>
        <v>18.66</v>
      </c>
      <c r="C26" s="126" t="s">
        <v>169</v>
      </c>
      <c r="D26" s="4"/>
      <c r="E26" s="4">
        <v>27.701</v>
      </c>
      <c r="F26" s="126" t="s">
        <v>169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>
        <v>18.885</v>
      </c>
      <c r="C27" s="126" t="s">
        <v>169</v>
      </c>
      <c r="D27" s="4"/>
      <c r="E27" s="4">
        <v>27.726000000000003</v>
      </c>
      <c r="F27" s="126" t="s">
        <v>169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>
        <v>19.284</v>
      </c>
      <c r="C28" s="126" t="s">
        <v>169</v>
      </c>
      <c r="D28" s="4"/>
      <c r="E28" s="4">
        <v>27.863000000000003</v>
      </c>
      <c r="F28" s="126" t="s">
        <v>169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>
        <v>19.404999999999998</v>
      </c>
      <c r="C29" s="126" t="s">
        <v>169</v>
      </c>
      <c r="D29" s="4"/>
      <c r="E29" s="4">
        <v>27.922</v>
      </c>
      <c r="F29" s="126" t="s">
        <v>169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>
        <v>19.633000000000003</v>
      </c>
      <c r="C30" s="126" t="s">
        <v>169</v>
      </c>
      <c r="D30" s="4"/>
      <c r="E30" s="4">
        <v>28.016</v>
      </c>
      <c r="F30" s="126" t="s">
        <v>169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>
        <v>19.655</v>
      </c>
      <c r="C31" s="126" t="s">
        <v>169</v>
      </c>
      <c r="D31" s="4"/>
      <c r="E31" s="4">
        <v>28.282999999999998</v>
      </c>
      <c r="F31" s="126" t="s">
        <v>169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>
        <v>20.141</v>
      </c>
      <c r="C32" s="126" t="s">
        <v>169</v>
      </c>
      <c r="D32" s="4"/>
      <c r="E32" s="4">
        <v>28.517000000000003</v>
      </c>
      <c r="F32" s="126" t="s">
        <v>169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>
        <v>20.152</v>
      </c>
      <c r="C33" s="126" t="s">
        <v>169</v>
      </c>
      <c r="D33" s="4"/>
      <c r="E33" s="4">
        <v>28.583000000000002</v>
      </c>
      <c r="F33" s="126" t="s">
        <v>169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>
        <v>20.198999999999998</v>
      </c>
      <c r="C34" s="126" t="s">
        <v>169</v>
      </c>
      <c r="D34" s="4"/>
      <c r="E34" s="4">
        <v>28.66</v>
      </c>
      <c r="F34" s="126" t="s">
        <v>169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>
        <v>20.429</v>
      </c>
      <c r="C35" s="126" t="s">
        <v>169</v>
      </c>
      <c r="D35" s="4"/>
      <c r="E35" s="4">
        <v>28.892000000000003</v>
      </c>
      <c r="F35" s="126" t="s">
        <v>169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>
        <v>20.912</v>
      </c>
      <c r="C36" s="126" t="s">
        <v>169</v>
      </c>
      <c r="D36" s="4"/>
      <c r="E36" s="4">
        <v>29.146</v>
      </c>
      <c r="F36" s="126" t="s">
        <v>169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>
        <v>21.002</v>
      </c>
      <c r="C37" s="126" t="s">
        <v>169</v>
      </c>
      <c r="D37" s="4"/>
      <c r="E37" s="4">
        <v>29.272</v>
      </c>
      <c r="F37" s="126" t="s">
        <v>169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>
        <v>21.174</v>
      </c>
      <c r="C38" s="126" t="s">
        <v>169</v>
      </c>
      <c r="D38" s="4"/>
      <c r="E38" s="4">
        <v>29.329</v>
      </c>
      <c r="F38" s="126" t="s">
        <v>169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>
        <v>21.189</v>
      </c>
      <c r="C39" s="126" t="s">
        <v>169</v>
      </c>
      <c r="D39" s="4"/>
      <c r="E39" s="4">
        <v>29.599</v>
      </c>
      <c r="F39" s="126" t="s">
        <v>169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>
        <v>21.291000000000004</v>
      </c>
      <c r="C40" s="126" t="s">
        <v>169</v>
      </c>
      <c r="D40" s="4"/>
      <c r="E40" s="4">
        <v>29.644999999999996</v>
      </c>
      <c r="F40" s="126" t="s">
        <v>169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>
        <v>21.294</v>
      </c>
      <c r="C41" s="126" t="s">
        <v>169</v>
      </c>
      <c r="D41" s="4"/>
      <c r="E41" s="4">
        <v>30.255</v>
      </c>
      <c r="F41" s="126" t="s">
        <v>169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>
        <v>21.311</v>
      </c>
      <c r="C42" s="126" t="s">
        <v>169</v>
      </c>
      <c r="D42" s="4"/>
      <c r="E42" s="4">
        <v>30.442</v>
      </c>
      <c r="F42" s="126" t="s">
        <v>169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>
        <v>21.427999999999997</v>
      </c>
      <c r="C43" s="126" t="s">
        <v>169</v>
      </c>
      <c r="D43" s="4"/>
      <c r="E43" s="4">
        <v>30.473</v>
      </c>
      <c r="F43" s="126" t="s">
        <v>169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>
        <v>21.598999999999997</v>
      </c>
      <c r="C44" s="126" t="s">
        <v>169</v>
      </c>
      <c r="D44" s="4"/>
      <c r="E44" s="4">
        <v>30.801000000000002</v>
      </c>
      <c r="F44" s="126" t="s">
        <v>169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>
        <v>21.619999999999997</v>
      </c>
      <c r="C45" s="126" t="s">
        <v>169</v>
      </c>
      <c r="D45" s="4"/>
      <c r="E45" s="4">
        <v>31.014</v>
      </c>
      <c r="F45" s="126" t="s">
        <v>169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>
        <v>21.709999999999997</v>
      </c>
      <c r="C46" s="126" t="s">
        <v>169</v>
      </c>
      <c r="D46" s="4"/>
      <c r="E46" s="4">
        <v>31.181999999999995</v>
      </c>
      <c r="F46" s="126" t="s">
        <v>169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>
        <v>21.877</v>
      </c>
      <c r="C47" s="126" t="s">
        <v>169</v>
      </c>
      <c r="D47" s="4"/>
      <c r="E47" s="4">
        <v>31.343000000000004</v>
      </c>
      <c r="F47" s="126" t="s">
        <v>169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>
        <v>21.910999999999998</v>
      </c>
      <c r="C48" s="126" t="s">
        <v>169</v>
      </c>
      <c r="D48" s="4"/>
      <c r="E48" s="4">
        <v>31.345</v>
      </c>
      <c r="F48" s="126" t="s">
        <v>169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>
        <v>21.936</v>
      </c>
      <c r="C49" s="126" t="s">
        <v>169</v>
      </c>
      <c r="D49" s="4"/>
      <c r="E49" s="4">
        <v>31.557</v>
      </c>
      <c r="F49" s="126" t="s">
        <v>169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>
        <v>22.195999999999998</v>
      </c>
      <c r="C50" s="126" t="s">
        <v>169</v>
      </c>
      <c r="D50" s="4"/>
      <c r="E50" s="4">
        <v>31.701</v>
      </c>
      <c r="F50" s="126" t="s">
        <v>169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>
        <v>22.302</v>
      </c>
      <c r="C51" s="126" t="s">
        <v>169</v>
      </c>
      <c r="D51" s="4"/>
      <c r="E51" s="4">
        <v>31.727999999999998</v>
      </c>
      <c r="F51" s="126" t="s">
        <v>169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>
        <v>22.427</v>
      </c>
      <c r="C52" s="126" t="s">
        <v>169</v>
      </c>
      <c r="D52" s="4"/>
      <c r="E52" s="4">
        <v>31.791000000000004</v>
      </c>
      <c r="F52" s="126" t="s">
        <v>169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>
        <v>22.445999999999998</v>
      </c>
      <c r="C53" s="126" t="s">
        <v>169</v>
      </c>
      <c r="D53" s="4"/>
      <c r="E53" s="4">
        <v>31.841</v>
      </c>
      <c r="F53" s="126" t="s">
        <v>169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>
        <v>22.497</v>
      </c>
      <c r="C54" s="126" t="s">
        <v>169</v>
      </c>
      <c r="D54" s="4"/>
      <c r="E54" s="4">
        <v>32.086</v>
      </c>
      <c r="F54" s="126" t="s">
        <v>169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>
        <v>22.528</v>
      </c>
      <c r="C55" s="126" t="s">
        <v>169</v>
      </c>
      <c r="D55" s="4"/>
      <c r="E55" s="4">
        <v>32.185</v>
      </c>
      <c r="F55" s="126" t="s">
        <v>169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>
        <v>22.735999999999997</v>
      </c>
      <c r="C56" s="126" t="s">
        <v>169</v>
      </c>
      <c r="D56" s="4"/>
      <c r="E56" s="4">
        <v>32.431</v>
      </c>
      <c r="F56" s="126" t="s">
        <v>169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>
        <v>22.775000000000002</v>
      </c>
      <c r="C57" s="126" t="s">
        <v>169</v>
      </c>
      <c r="D57" s="4"/>
      <c r="E57" s="4">
        <v>32.793</v>
      </c>
      <c r="F57" s="126" t="s">
        <v>169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>
        <v>22.857</v>
      </c>
      <c r="C58" s="126" t="s">
        <v>169</v>
      </c>
      <c r="D58" s="4"/>
      <c r="E58" s="4">
        <v>32.894</v>
      </c>
      <c r="F58" s="126" t="s">
        <v>169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>
        <v>22.976</v>
      </c>
      <c r="C59" s="126" t="s">
        <v>169</v>
      </c>
      <c r="D59" s="4"/>
      <c r="E59" s="4">
        <v>32.956</v>
      </c>
      <c r="F59" s="126" t="s">
        <v>169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>
        <v>23.019000000000002</v>
      </c>
      <c r="C60" s="126" t="s">
        <v>169</v>
      </c>
      <c r="D60" s="4"/>
      <c r="E60" s="4">
        <v>32.997</v>
      </c>
      <c r="F60" s="126" t="s">
        <v>169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>
        <v>23.023</v>
      </c>
      <c r="C61" s="126" t="s">
        <v>169</v>
      </c>
      <c r="D61" s="4"/>
      <c r="E61" s="4">
        <v>33.554</v>
      </c>
      <c r="F61" s="126" t="s">
        <v>169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>
        <v>23.060000000000002</v>
      </c>
      <c r="C62" s="126" t="s">
        <v>169</v>
      </c>
      <c r="D62" s="4"/>
      <c r="E62" s="4">
        <v>33.602000000000004</v>
      </c>
      <c r="F62" s="126" t="s">
        <v>169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>
        <v>23.093</v>
      </c>
      <c r="C63" s="126" t="s">
        <v>169</v>
      </c>
      <c r="D63" s="4"/>
      <c r="E63" s="4">
        <v>33.677</v>
      </c>
      <c r="F63" s="126" t="s">
        <v>169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>
        <v>23.130000000000003</v>
      </c>
      <c r="C64" s="126" t="s">
        <v>169</v>
      </c>
      <c r="D64" s="4"/>
      <c r="E64" s="4">
        <v>33.793</v>
      </c>
      <c r="F64" s="126" t="s">
        <v>169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>
        <v>23.173</v>
      </c>
      <c r="C65" s="126" t="s">
        <v>169</v>
      </c>
      <c r="D65" s="4"/>
      <c r="E65" s="4">
        <v>34.062000000000005</v>
      </c>
      <c r="F65" s="126" t="s">
        <v>169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>
        <v>23.188000000000002</v>
      </c>
      <c r="C66" s="126" t="s">
        <v>169</v>
      </c>
      <c r="D66" s="4"/>
      <c r="E66" s="4">
        <v>34.094</v>
      </c>
      <c r="F66" s="126" t="s">
        <v>169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>
        <v>23.191</v>
      </c>
      <c r="C67" s="126" t="s">
        <v>169</v>
      </c>
      <c r="D67" s="4"/>
      <c r="E67" s="4">
        <v>34.272</v>
      </c>
      <c r="F67" s="126" t="s">
        <v>169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>
        <v>23.518</v>
      </c>
      <c r="C68" s="126" t="s">
        <v>169</v>
      </c>
      <c r="D68" s="4"/>
      <c r="E68" s="4">
        <v>34.281</v>
      </c>
      <c r="F68" s="126" t="s">
        <v>169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>
        <v>23.523</v>
      </c>
      <c r="C69" s="126" t="s">
        <v>169</v>
      </c>
      <c r="D69" s="4"/>
      <c r="E69" s="4">
        <v>34.455</v>
      </c>
      <c r="F69" s="126" t="s">
        <v>169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>
        <v>23.616</v>
      </c>
      <c r="C70" s="126" t="s">
        <v>169</v>
      </c>
      <c r="D70" s="4"/>
      <c r="E70" s="4">
        <v>34.648</v>
      </c>
      <c r="F70" s="126" t="s">
        <v>169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>
        <v>24.044</v>
      </c>
      <c r="C71" s="126" t="s">
        <v>169</v>
      </c>
      <c r="D71" s="4"/>
      <c r="E71" s="4">
        <v>34.658</v>
      </c>
      <c r="F71" s="126" t="s">
        <v>169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>
        <v>24.056</v>
      </c>
      <c r="C72" s="126" t="s">
        <v>169</v>
      </c>
      <c r="D72" s="4"/>
      <c r="E72" s="4">
        <v>34.943000000000005</v>
      </c>
      <c r="F72" s="126" t="s">
        <v>169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>
        <v>24.099</v>
      </c>
      <c r="C73" s="126" t="s">
        <v>169</v>
      </c>
      <c r="D73" s="4"/>
      <c r="E73" s="4">
        <v>34.956</v>
      </c>
      <c r="F73" s="126" t="s">
        <v>169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>
        <v>24.1</v>
      </c>
      <c r="C74" s="126" t="s">
        <v>169</v>
      </c>
      <c r="D74" s="4"/>
      <c r="E74" s="4">
        <v>34.961</v>
      </c>
      <c r="F74" s="126" t="s">
        <v>169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>
        <v>24.189</v>
      </c>
      <c r="C75" s="126" t="s">
        <v>169</v>
      </c>
      <c r="D75" s="4"/>
      <c r="E75" s="4">
        <v>35.061</v>
      </c>
      <c r="F75" s="126" t="s">
        <v>169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>
        <v>24.357</v>
      </c>
      <c r="C76" s="126" t="s">
        <v>169</v>
      </c>
      <c r="D76" s="4"/>
      <c r="E76" s="4">
        <v>35.125</v>
      </c>
      <c r="F76" s="126" t="s">
        <v>169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>
        <v>24.372</v>
      </c>
      <c r="C77" s="126" t="s">
        <v>169</v>
      </c>
      <c r="D77" s="4"/>
      <c r="E77" s="4">
        <v>35.162</v>
      </c>
      <c r="F77" s="126" t="s">
        <v>169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>
        <v>24.474999999999998</v>
      </c>
      <c r="C78" s="126" t="s">
        <v>169</v>
      </c>
      <c r="D78" s="4"/>
      <c r="E78" s="4">
        <v>35.478</v>
      </c>
      <c r="F78" s="126" t="s">
        <v>169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>
        <v>24.564999999999998</v>
      </c>
      <c r="C79" s="126" t="s">
        <v>169</v>
      </c>
      <c r="D79" s="4"/>
      <c r="E79" s="4">
        <v>35.481</v>
      </c>
      <c r="F79" s="126" t="s">
        <v>169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>
        <v>24.964</v>
      </c>
      <c r="C80" s="126" t="s">
        <v>169</v>
      </c>
      <c r="D80" s="4"/>
      <c r="E80" s="4">
        <v>35.541999999999994</v>
      </c>
      <c r="F80" s="126" t="s">
        <v>169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>
        <v>25.208</v>
      </c>
      <c r="C81" s="126" t="s">
        <v>169</v>
      </c>
      <c r="D81" s="4"/>
      <c r="E81" s="4">
        <v>35.76</v>
      </c>
      <c r="F81" s="126" t="s">
        <v>169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>
        <v>25.348</v>
      </c>
      <c r="C82" s="126" t="s">
        <v>169</v>
      </c>
      <c r="D82" s="4"/>
      <c r="E82" s="4">
        <v>35.859</v>
      </c>
      <c r="F82" s="126" t="s">
        <v>169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>
        <v>25.463</v>
      </c>
      <c r="C83" s="126" t="s">
        <v>169</v>
      </c>
      <c r="D83" s="4"/>
      <c r="E83" s="4">
        <v>36.13</v>
      </c>
      <c r="F83" s="126" t="s">
        <v>169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>
        <v>25.532</v>
      </c>
      <c r="C84" s="126" t="s">
        <v>169</v>
      </c>
      <c r="D84" s="4"/>
      <c r="E84" s="4">
        <v>36.153999999999996</v>
      </c>
      <c r="F84" s="126" t="s">
        <v>169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>
        <v>25.629</v>
      </c>
      <c r="C85" s="126" t="s">
        <v>169</v>
      </c>
      <c r="D85" s="4"/>
      <c r="E85" s="4">
        <v>36.259</v>
      </c>
      <c r="F85" s="126" t="s">
        <v>169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>
        <v>26.019</v>
      </c>
      <c r="C86" s="126" t="s">
        <v>169</v>
      </c>
      <c r="D86" s="4"/>
      <c r="E86" s="4">
        <v>36.797000000000004</v>
      </c>
      <c r="F86" s="126" t="s">
        <v>169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>
        <v>26.406</v>
      </c>
      <c r="C87" s="126" t="s">
        <v>169</v>
      </c>
      <c r="D87" s="4"/>
      <c r="E87" s="4">
        <v>36.969</v>
      </c>
      <c r="F87" s="126" t="s">
        <v>169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>
        <v>26.625</v>
      </c>
      <c r="C88" s="126" t="s">
        <v>169</v>
      </c>
      <c r="D88" s="4"/>
      <c r="E88" s="4">
        <v>37.038000000000004</v>
      </c>
      <c r="F88" s="126" t="s">
        <v>169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>
        <v>26.925</v>
      </c>
      <c r="C89" s="126" t="s">
        <v>169</v>
      </c>
      <c r="D89" s="4"/>
      <c r="E89" s="4">
        <v>37.129000000000005</v>
      </c>
      <c r="F89" s="126" t="s">
        <v>169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>
        <v>27.008000000000003</v>
      </c>
      <c r="C90" s="126" t="s">
        <v>169</v>
      </c>
      <c r="D90" s="4"/>
      <c r="E90" s="4">
        <v>37.224000000000004</v>
      </c>
      <c r="F90" s="126" t="s">
        <v>169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>
        <v>27.101</v>
      </c>
      <c r="C91" s="126" t="s">
        <v>169</v>
      </c>
      <c r="D91" s="4"/>
      <c r="E91" s="4">
        <v>37.465</v>
      </c>
      <c r="F91" s="126" t="s">
        <v>169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>
        <v>27.267</v>
      </c>
      <c r="C92" s="126" t="s">
        <v>169</v>
      </c>
      <c r="D92" s="4"/>
      <c r="E92" s="4">
        <v>37.583</v>
      </c>
      <c r="F92" s="126" t="s">
        <v>169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>
        <v>27.293</v>
      </c>
      <c r="C93" s="126" t="s">
        <v>169</v>
      </c>
      <c r="D93" s="4"/>
      <c r="E93" s="4">
        <v>37.686</v>
      </c>
      <c r="F93" s="126" t="s">
        <v>169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>
        <v>27.303999999999995</v>
      </c>
      <c r="C94" s="126" t="s">
        <v>169</v>
      </c>
      <c r="D94" s="4"/>
      <c r="E94" s="4">
        <v>37.768</v>
      </c>
      <c r="F94" s="126" t="s">
        <v>169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>
        <v>27.812</v>
      </c>
      <c r="C95" s="126" t="s">
        <v>169</v>
      </c>
      <c r="D95" s="4"/>
      <c r="E95" s="4">
        <v>37.791999999999994</v>
      </c>
      <c r="F95" s="126" t="s">
        <v>169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>
        <v>27.826999999999998</v>
      </c>
      <c r="C96" s="126" t="s">
        <v>169</v>
      </c>
      <c r="D96" s="4"/>
      <c r="E96" s="4">
        <v>37.86</v>
      </c>
      <c r="F96" s="126" t="s">
        <v>169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>
        <v>28.223</v>
      </c>
      <c r="C97" s="126" t="s">
        <v>169</v>
      </c>
      <c r="D97" s="4"/>
      <c r="E97" s="4">
        <v>37.907</v>
      </c>
      <c r="F97" s="126" t="s">
        <v>169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>
        <v>28.267999999999997</v>
      </c>
      <c r="C98" s="126" t="s">
        <v>169</v>
      </c>
      <c r="D98" s="4"/>
      <c r="E98" s="4">
        <v>37.927</v>
      </c>
      <c r="F98" s="126" t="s">
        <v>169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>
        <v>28.623</v>
      </c>
      <c r="C99" s="126" t="s">
        <v>169</v>
      </c>
      <c r="D99" s="4"/>
      <c r="E99" s="4">
        <v>38.131</v>
      </c>
      <c r="F99" s="126" t="s">
        <v>169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>
        <v>28.779000000000003</v>
      </c>
      <c r="C100" s="126" t="s">
        <v>169</v>
      </c>
      <c r="D100" s="4"/>
      <c r="E100" s="4">
        <v>38.452</v>
      </c>
      <c r="F100" s="126" t="s">
        <v>169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>
        <v>28.876</v>
      </c>
      <c r="C101" s="126" t="s">
        <v>169</v>
      </c>
      <c r="D101" s="4"/>
      <c r="E101" s="4">
        <v>39.101</v>
      </c>
      <c r="F101" s="126" t="s">
        <v>169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>
        <v>29.096</v>
      </c>
      <c r="C102" s="126" t="s">
        <v>169</v>
      </c>
      <c r="D102" s="4"/>
      <c r="E102" s="4">
        <v>39.36</v>
      </c>
      <c r="F102" s="126" t="s">
        <v>169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>
        <v>29.235</v>
      </c>
      <c r="C103" s="126" t="s">
        <v>169</v>
      </c>
      <c r="D103" s="4"/>
      <c r="E103" s="4">
        <v>39.421</v>
      </c>
      <c r="F103" s="126" t="s">
        <v>169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>
        <v>29.432000000000002</v>
      </c>
      <c r="C104" s="126" t="s">
        <v>169</v>
      </c>
      <c r="D104" s="4"/>
      <c r="E104" s="4">
        <v>39.629000000000005</v>
      </c>
      <c r="F104" s="126" t="s">
        <v>169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>
        <v>29.531999999999996</v>
      </c>
      <c r="C105" s="126" t="s">
        <v>169</v>
      </c>
      <c r="D105" s="4"/>
      <c r="E105" s="4">
        <v>39.684000000000005</v>
      </c>
      <c r="F105" s="126" t="s">
        <v>169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>
        <v>30.272000000000002</v>
      </c>
      <c r="C106" s="126" t="s">
        <v>169</v>
      </c>
      <c r="D106" s="4"/>
      <c r="E106" s="4">
        <v>39.779</v>
      </c>
      <c r="F106" s="126" t="s">
        <v>169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>
        <v>30.547</v>
      </c>
      <c r="C107" s="126" t="s">
        <v>169</v>
      </c>
      <c r="D107" s="4"/>
      <c r="E107" s="4">
        <v>39.839</v>
      </c>
      <c r="F107" s="126" t="s">
        <v>169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>
        <v>30.601000000000003</v>
      </c>
      <c r="C108" s="126" t="s">
        <v>169</v>
      </c>
      <c r="D108" s="4"/>
      <c r="E108" s="4">
        <v>39.85</v>
      </c>
      <c r="F108" s="126" t="s">
        <v>169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>
        <v>30.884</v>
      </c>
      <c r="C109" s="126" t="s">
        <v>169</v>
      </c>
      <c r="D109" s="4"/>
      <c r="E109" s="4">
        <v>40.031</v>
      </c>
      <c r="F109" s="126" t="s">
        <v>169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>
        <v>30.908</v>
      </c>
      <c r="C110" s="126" t="s">
        <v>169</v>
      </c>
      <c r="D110" s="4"/>
      <c r="E110" s="4">
        <v>40.033</v>
      </c>
      <c r="F110" s="126" t="s">
        <v>169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>
        <v>31.011</v>
      </c>
      <c r="C111" s="126" t="s">
        <v>169</v>
      </c>
      <c r="D111" s="4"/>
      <c r="E111" s="4">
        <v>40.347</v>
      </c>
      <c r="F111" s="126" t="s">
        <v>169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>
        <v>31.067999999999998</v>
      </c>
      <c r="C112" s="126" t="s">
        <v>169</v>
      </c>
      <c r="D112" s="4"/>
      <c r="E112" s="4">
        <v>40.406</v>
      </c>
      <c r="F112" s="126" t="s">
        <v>169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>
        <v>31.079</v>
      </c>
      <c r="C113" s="126" t="s">
        <v>169</v>
      </c>
      <c r="D113" s="4"/>
      <c r="E113" s="4">
        <v>40.42700000000001</v>
      </c>
      <c r="F113" s="126" t="s">
        <v>169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>
        <v>31.155</v>
      </c>
      <c r="C114" s="126" t="s">
        <v>169</v>
      </c>
      <c r="D114" s="4"/>
      <c r="E114" s="4">
        <v>40.545</v>
      </c>
      <c r="F114" s="126" t="s">
        <v>169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>
        <v>31.159000000000002</v>
      </c>
      <c r="C115" s="126" t="s">
        <v>169</v>
      </c>
      <c r="D115" s="4"/>
      <c r="E115" s="4">
        <v>40.619</v>
      </c>
      <c r="F115" s="126" t="s">
        <v>169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>
        <v>31.328999999999997</v>
      </c>
      <c r="C116" s="126" t="s">
        <v>169</v>
      </c>
      <c r="D116" s="4"/>
      <c r="E116" s="4">
        <v>40.644000000000005</v>
      </c>
      <c r="F116" s="126" t="s">
        <v>169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>
        <v>31.423</v>
      </c>
      <c r="C117" s="126" t="s">
        <v>169</v>
      </c>
      <c r="D117" s="4"/>
      <c r="E117" s="4">
        <v>40.731</v>
      </c>
      <c r="F117" s="126" t="s">
        <v>169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>
        <v>31.926</v>
      </c>
      <c r="C118" s="126" t="s">
        <v>169</v>
      </c>
      <c r="D118" s="4"/>
      <c r="E118" s="4">
        <v>40.741</v>
      </c>
      <c r="F118" s="126" t="s">
        <v>169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>
        <v>31.934</v>
      </c>
      <c r="C119" s="126" t="s">
        <v>169</v>
      </c>
      <c r="D119" s="4"/>
      <c r="E119" s="4">
        <v>40.964</v>
      </c>
      <c r="F119" s="126" t="s">
        <v>169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>
        <v>32.189</v>
      </c>
      <c r="C120" s="126" t="s">
        <v>169</v>
      </c>
      <c r="D120" s="4"/>
      <c r="E120" s="4">
        <v>41.091</v>
      </c>
      <c r="F120" s="126" t="s">
        <v>169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>
        <v>32.30800000000001</v>
      </c>
      <c r="C121" s="126" t="s">
        <v>169</v>
      </c>
      <c r="D121" s="4"/>
      <c r="E121" s="4">
        <v>41.516000000000005</v>
      </c>
      <c r="F121" s="126" t="s">
        <v>169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>
        <v>32.491</v>
      </c>
      <c r="C122" s="126" t="s">
        <v>169</v>
      </c>
      <c r="D122" s="4"/>
      <c r="E122" s="4">
        <v>41.581</v>
      </c>
      <c r="F122" s="126" t="s">
        <v>169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>
        <v>32.494</v>
      </c>
      <c r="C123" s="126" t="s">
        <v>169</v>
      </c>
      <c r="D123" s="4"/>
      <c r="E123" s="4">
        <v>41.602999999999994</v>
      </c>
      <c r="F123" s="126" t="s">
        <v>169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>
        <v>32.519</v>
      </c>
      <c r="C124" s="126" t="s">
        <v>169</v>
      </c>
      <c r="D124" s="4"/>
      <c r="E124" s="4">
        <v>41.616</v>
      </c>
      <c r="F124" s="126" t="s">
        <v>169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>
        <v>32.593999999999994</v>
      </c>
      <c r="C125" s="126" t="s">
        <v>169</v>
      </c>
      <c r="D125" s="4"/>
      <c r="E125" s="4">
        <v>41.872</v>
      </c>
      <c r="F125" s="126" t="s">
        <v>169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>
        <v>32.845</v>
      </c>
      <c r="C126" s="126" t="s">
        <v>169</v>
      </c>
      <c r="D126" s="4"/>
      <c r="E126" s="4">
        <v>42.055</v>
      </c>
      <c r="F126" s="126" t="s">
        <v>169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>
        <v>33.062999999999995</v>
      </c>
      <c r="C127" s="126" t="s">
        <v>169</v>
      </c>
      <c r="D127" s="4"/>
      <c r="E127" s="4">
        <v>42.117</v>
      </c>
      <c r="F127" s="126" t="s">
        <v>169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>
        <v>33.06400000000001</v>
      </c>
      <c r="C128" s="126" t="s">
        <v>169</v>
      </c>
      <c r="D128" s="4"/>
      <c r="E128" s="4">
        <v>42.301</v>
      </c>
      <c r="F128" s="126" t="s">
        <v>169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>
        <v>33.156000000000006</v>
      </c>
      <c r="C129" s="126" t="s">
        <v>169</v>
      </c>
      <c r="D129" s="4"/>
      <c r="E129" s="4">
        <v>42.345</v>
      </c>
      <c r="F129" s="126" t="s">
        <v>169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>
        <v>33.312999999999995</v>
      </c>
      <c r="C130" s="126" t="s">
        <v>169</v>
      </c>
      <c r="D130" s="4"/>
      <c r="E130" s="4">
        <v>42.394</v>
      </c>
      <c r="F130" s="126" t="s">
        <v>169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>
        <v>33.363</v>
      </c>
      <c r="C131" s="126" t="s">
        <v>169</v>
      </c>
      <c r="D131" s="4"/>
      <c r="E131" s="4">
        <v>42.478</v>
      </c>
      <c r="F131" s="126" t="s">
        <v>169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>
        <v>33.488</v>
      </c>
      <c r="C132" s="126" t="s">
        <v>169</v>
      </c>
      <c r="D132" s="4"/>
      <c r="E132" s="4">
        <v>42.510999999999996</v>
      </c>
      <c r="F132" s="126" t="s">
        <v>169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>
        <v>33.71</v>
      </c>
      <c r="C133" s="126" t="s">
        <v>169</v>
      </c>
      <c r="D133" s="4"/>
      <c r="E133" s="4">
        <v>42.59</v>
      </c>
      <c r="F133" s="126" t="s">
        <v>169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>
        <v>33.805</v>
      </c>
      <c r="C134" s="126" t="s">
        <v>169</v>
      </c>
      <c r="D134" s="4"/>
      <c r="E134" s="4">
        <v>42.694</v>
      </c>
      <c r="F134" s="126" t="s">
        <v>169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>
        <v>33.809999999999995</v>
      </c>
      <c r="C135" s="126" t="s">
        <v>169</v>
      </c>
      <c r="D135" s="4"/>
      <c r="E135" s="4">
        <v>43.118</v>
      </c>
      <c r="F135" s="126" t="s">
        <v>169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>
        <v>33.841</v>
      </c>
      <c r="C136" s="126" t="s">
        <v>169</v>
      </c>
      <c r="D136" s="4"/>
      <c r="E136" s="4">
        <v>43.136</v>
      </c>
      <c r="F136" s="126" t="s">
        <v>169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>
        <v>33.895</v>
      </c>
      <c r="C137" s="126" t="s">
        <v>169</v>
      </c>
      <c r="D137" s="4"/>
      <c r="E137" s="4">
        <v>43.205999999999996</v>
      </c>
      <c r="F137" s="126" t="s">
        <v>169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>
        <v>34.019</v>
      </c>
      <c r="C138" s="126" t="s">
        <v>169</v>
      </c>
      <c r="D138" s="4"/>
      <c r="E138" s="4">
        <v>43.274</v>
      </c>
      <c r="F138" s="126" t="s">
        <v>169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>
        <v>34.183</v>
      </c>
      <c r="C139" s="126" t="s">
        <v>169</v>
      </c>
      <c r="D139" s="4"/>
      <c r="E139" s="4">
        <v>43.287</v>
      </c>
      <c r="F139" s="126" t="s">
        <v>169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>
        <v>34.272000000000006</v>
      </c>
      <c r="C140" s="126" t="s">
        <v>169</v>
      </c>
      <c r="D140" s="4"/>
      <c r="E140" s="4">
        <v>43.308</v>
      </c>
      <c r="F140" s="126" t="s">
        <v>169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>
        <v>34.367000000000004</v>
      </c>
      <c r="C141" s="126" t="s">
        <v>169</v>
      </c>
      <c r="D141" s="4"/>
      <c r="E141" s="4">
        <v>43.669000000000004</v>
      </c>
      <c r="F141" s="126" t="s">
        <v>169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>
        <v>34.464999999999996</v>
      </c>
      <c r="C142" s="126" t="s">
        <v>169</v>
      </c>
      <c r="D142" s="4"/>
      <c r="E142" s="4">
        <v>43.778999999999996</v>
      </c>
      <c r="F142" s="126" t="s">
        <v>169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>
        <v>34.546</v>
      </c>
      <c r="C143" s="126" t="s">
        <v>169</v>
      </c>
      <c r="D143" s="4"/>
      <c r="E143" s="4">
        <v>43.833</v>
      </c>
      <c r="F143" s="126" t="s">
        <v>169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>
        <v>34.571000000000005</v>
      </c>
      <c r="C144" s="126" t="s">
        <v>169</v>
      </c>
      <c r="D144" s="4"/>
      <c r="E144" s="4">
        <v>43.836999999999996</v>
      </c>
      <c r="F144" s="126" t="s">
        <v>169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>
        <v>34.733</v>
      </c>
      <c r="C145" s="126" t="s">
        <v>169</v>
      </c>
      <c r="D145" s="4"/>
      <c r="E145" s="4">
        <v>43.854</v>
      </c>
      <c r="F145" s="126" t="s">
        <v>169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>
        <v>34.969</v>
      </c>
      <c r="C146" s="126" t="s">
        <v>169</v>
      </c>
      <c r="D146" s="4"/>
      <c r="E146" s="4">
        <v>44.033</v>
      </c>
      <c r="F146" s="126" t="s">
        <v>169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>
        <v>35.181</v>
      </c>
      <c r="C147" s="126" t="s">
        <v>169</v>
      </c>
      <c r="D147" s="4"/>
      <c r="E147" s="4">
        <v>44.156</v>
      </c>
      <c r="F147" s="126" t="s">
        <v>169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>
        <v>35.812999999999995</v>
      </c>
      <c r="C148" s="126" t="s">
        <v>169</v>
      </c>
      <c r="D148" s="4"/>
      <c r="E148" s="4">
        <v>44.215</v>
      </c>
      <c r="F148" s="126" t="s">
        <v>169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>
        <v>35.846999999999994</v>
      </c>
      <c r="C149" s="126" t="s">
        <v>169</v>
      </c>
      <c r="D149" s="4"/>
      <c r="E149" s="4">
        <v>44.303</v>
      </c>
      <c r="F149" s="126" t="s">
        <v>169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>
        <v>35.888</v>
      </c>
      <c r="C150" s="126" t="s">
        <v>169</v>
      </c>
      <c r="D150" s="4"/>
      <c r="E150" s="4">
        <v>44.373</v>
      </c>
      <c r="F150" s="126" t="s">
        <v>169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>
        <v>36.071000000000005</v>
      </c>
      <c r="C151" s="126" t="s">
        <v>169</v>
      </c>
      <c r="D151" s="4"/>
      <c r="E151" s="4">
        <v>44.513</v>
      </c>
      <c r="F151" s="126" t="s">
        <v>169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>
        <v>36.252</v>
      </c>
      <c r="C152" s="126" t="s">
        <v>169</v>
      </c>
      <c r="D152" s="4"/>
      <c r="E152" s="4">
        <v>44.536</v>
      </c>
      <c r="F152" s="126" t="s">
        <v>169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>
        <v>36.315</v>
      </c>
      <c r="C153" s="126" t="s">
        <v>169</v>
      </c>
      <c r="D153" s="4"/>
      <c r="E153" s="4">
        <v>44.715</v>
      </c>
      <c r="F153" s="126" t="s">
        <v>169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>
        <v>36.601</v>
      </c>
      <c r="C154" s="126" t="s">
        <v>169</v>
      </c>
      <c r="D154" s="4"/>
      <c r="E154" s="4">
        <v>44.777</v>
      </c>
      <c r="F154" s="126" t="s">
        <v>169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>
        <v>36.633</v>
      </c>
      <c r="C155" s="126" t="s">
        <v>169</v>
      </c>
      <c r="D155" s="4"/>
      <c r="E155" s="4">
        <v>44.859</v>
      </c>
      <c r="F155" s="126" t="s">
        <v>169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>
        <v>36.974</v>
      </c>
      <c r="C156" s="126" t="s">
        <v>169</v>
      </c>
      <c r="D156" s="4"/>
      <c r="E156" s="4">
        <v>44.919000000000004</v>
      </c>
      <c r="F156" s="126" t="s">
        <v>169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>
        <v>37.041</v>
      </c>
      <c r="C157" s="126" t="s">
        <v>169</v>
      </c>
      <c r="D157" s="4"/>
      <c r="E157" s="4">
        <v>44.965</v>
      </c>
      <c r="F157" s="126" t="s">
        <v>169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>
        <v>37.086000000000006</v>
      </c>
      <c r="C158" s="126" t="s">
        <v>169</v>
      </c>
      <c r="D158" s="4"/>
      <c r="E158" s="4">
        <v>45.04900000000001</v>
      </c>
      <c r="F158" s="126" t="s">
        <v>169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>
        <v>37.605999999999995</v>
      </c>
      <c r="C159" s="126" t="s">
        <v>169</v>
      </c>
      <c r="D159" s="4"/>
      <c r="E159" s="4">
        <v>45.265</v>
      </c>
      <c r="F159" s="126" t="s">
        <v>169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>
        <v>37.736000000000004</v>
      </c>
      <c r="C160" s="126" t="s">
        <v>169</v>
      </c>
      <c r="D160" s="4"/>
      <c r="E160" s="4">
        <v>45.29</v>
      </c>
      <c r="F160" s="126" t="s">
        <v>169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>
        <v>37.882999999999996</v>
      </c>
      <c r="C161" s="126" t="s">
        <v>169</v>
      </c>
      <c r="D161" s="4"/>
      <c r="E161" s="4">
        <v>45.377</v>
      </c>
      <c r="F161" s="126" t="s">
        <v>169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>
        <v>38.134</v>
      </c>
      <c r="C162" s="126" t="s">
        <v>169</v>
      </c>
      <c r="D162" s="4"/>
      <c r="E162" s="4">
        <v>45.665</v>
      </c>
      <c r="F162" s="126" t="s">
        <v>169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>
        <v>38.303</v>
      </c>
      <c r="C163" s="126" t="s">
        <v>169</v>
      </c>
      <c r="D163" s="4"/>
      <c r="E163" s="4">
        <v>45.7</v>
      </c>
      <c r="F163" s="126" t="s">
        <v>169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>
        <v>38.363</v>
      </c>
      <c r="C164" s="126" t="s">
        <v>169</v>
      </c>
      <c r="D164" s="4"/>
      <c r="E164" s="4">
        <v>45.736</v>
      </c>
      <c r="F164" s="126" t="s">
        <v>169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>
        <v>38.449</v>
      </c>
      <c r="C165" s="126" t="s">
        <v>169</v>
      </c>
      <c r="D165" s="4"/>
      <c r="E165" s="4">
        <v>45.876000000000005</v>
      </c>
      <c r="F165" s="126" t="s">
        <v>169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>
        <v>38.809</v>
      </c>
      <c r="C166" s="126" t="s">
        <v>169</v>
      </c>
      <c r="D166" s="4"/>
      <c r="E166" s="4">
        <v>45.912</v>
      </c>
      <c r="F166" s="126" t="s">
        <v>169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>
        <v>38.811</v>
      </c>
      <c r="C167" s="126" t="s">
        <v>169</v>
      </c>
      <c r="D167" s="4"/>
      <c r="E167" s="4">
        <v>45.946</v>
      </c>
      <c r="F167" s="126" t="s">
        <v>169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>
        <v>38.851</v>
      </c>
      <c r="C168" s="126" t="s">
        <v>169</v>
      </c>
      <c r="D168" s="4"/>
      <c r="E168" s="4">
        <v>46.038</v>
      </c>
      <c r="F168" s="126" t="s">
        <v>169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>
        <v>38.911</v>
      </c>
      <c r="C169" s="126" t="s">
        <v>169</v>
      </c>
      <c r="D169" s="4"/>
      <c r="E169" s="4">
        <v>46.239000000000004</v>
      </c>
      <c r="F169" s="126" t="s">
        <v>169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>
        <v>38.95</v>
      </c>
      <c r="C170" s="126" t="s">
        <v>169</v>
      </c>
      <c r="D170" s="4"/>
      <c r="E170" s="4">
        <v>46.28</v>
      </c>
      <c r="F170" s="126" t="s">
        <v>169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>
        <v>39.082</v>
      </c>
      <c r="C171" s="126" t="s">
        <v>169</v>
      </c>
      <c r="D171" s="4"/>
      <c r="E171" s="4">
        <v>46.314</v>
      </c>
      <c r="F171" s="126" t="s">
        <v>169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>
        <v>39.093</v>
      </c>
      <c r="C172" s="126" t="s">
        <v>169</v>
      </c>
      <c r="D172" s="4"/>
      <c r="E172" s="4">
        <v>46.329</v>
      </c>
      <c r="F172" s="126" t="s">
        <v>169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>
        <v>39.120000000000005</v>
      </c>
      <c r="C173" s="126" t="s">
        <v>169</v>
      </c>
      <c r="D173" s="4"/>
      <c r="E173" s="4">
        <v>46.379</v>
      </c>
      <c r="F173" s="126" t="s">
        <v>169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>
        <v>39.123999999999995</v>
      </c>
      <c r="C174" s="126" t="s">
        <v>169</v>
      </c>
      <c r="D174" s="4"/>
      <c r="E174" s="4">
        <v>46.498000000000005</v>
      </c>
      <c r="F174" s="126" t="s">
        <v>169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>
        <v>39.174</v>
      </c>
      <c r="C175" s="126" t="s">
        <v>169</v>
      </c>
      <c r="D175" s="4"/>
      <c r="E175" s="4">
        <v>46.501000000000005</v>
      </c>
      <c r="F175" s="126" t="s">
        <v>169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>
        <v>39.19799999999999</v>
      </c>
      <c r="C176" s="126" t="s">
        <v>169</v>
      </c>
      <c r="D176" s="4"/>
      <c r="E176" s="4">
        <v>46.606</v>
      </c>
      <c r="F176" s="126" t="s">
        <v>169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>
        <v>39.466</v>
      </c>
      <c r="C177" s="126" t="s">
        <v>169</v>
      </c>
      <c r="D177" s="4"/>
      <c r="E177" s="4">
        <v>47.062</v>
      </c>
      <c r="F177" s="126" t="s">
        <v>169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>
        <v>39.878</v>
      </c>
      <c r="C178" s="126" t="s">
        <v>169</v>
      </c>
      <c r="D178" s="4"/>
      <c r="E178" s="4">
        <v>47.434999999999995</v>
      </c>
      <c r="F178" s="126" t="s">
        <v>169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>
        <v>40.03</v>
      </c>
      <c r="C179" s="126" t="s">
        <v>169</v>
      </c>
      <c r="D179" s="4"/>
      <c r="E179" s="4">
        <v>47.459</v>
      </c>
      <c r="F179" s="126" t="s">
        <v>169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>
        <v>40.061</v>
      </c>
      <c r="C180" s="126" t="s">
        <v>169</v>
      </c>
      <c r="D180" s="4"/>
      <c r="E180" s="4">
        <v>47.675</v>
      </c>
      <c r="F180" s="126" t="s">
        <v>169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>
        <v>40.141</v>
      </c>
      <c r="C181" s="126" t="s">
        <v>169</v>
      </c>
      <c r="D181" s="4"/>
      <c r="E181" s="4">
        <v>48.058</v>
      </c>
      <c r="F181" s="126" t="s">
        <v>169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>
        <v>40.31</v>
      </c>
      <c r="C182" s="126" t="s">
        <v>169</v>
      </c>
      <c r="D182" s="4"/>
      <c r="E182" s="4">
        <v>48.17</v>
      </c>
      <c r="F182" s="126" t="s">
        <v>169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>
        <v>40.631</v>
      </c>
      <c r="C183" s="126" t="s">
        <v>169</v>
      </c>
      <c r="D183" s="4"/>
      <c r="E183" s="4">
        <v>48.373</v>
      </c>
      <c r="F183" s="126" t="s">
        <v>169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>
        <v>40.68</v>
      </c>
      <c r="C184" s="126" t="s">
        <v>169</v>
      </c>
      <c r="D184" s="4"/>
      <c r="E184" s="4">
        <v>48.475</v>
      </c>
      <c r="F184" s="126" t="s">
        <v>169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>
        <v>40.831</v>
      </c>
      <c r="C185" s="126" t="s">
        <v>169</v>
      </c>
      <c r="D185" s="4"/>
      <c r="E185" s="4">
        <v>48.484</v>
      </c>
      <c r="F185" s="126" t="s">
        <v>169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>
        <v>41.054</v>
      </c>
      <c r="C186" s="126" t="s">
        <v>169</v>
      </c>
      <c r="D186" s="4"/>
      <c r="E186" s="4">
        <v>48.730000000000004</v>
      </c>
      <c r="F186" s="126" t="s">
        <v>169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>
        <v>41.12</v>
      </c>
      <c r="C187" s="126" t="s">
        <v>169</v>
      </c>
      <c r="D187" s="4"/>
      <c r="E187" s="4">
        <v>48.763</v>
      </c>
      <c r="F187" s="126" t="s">
        <v>169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>
        <v>41.168</v>
      </c>
      <c r="C188" s="126" t="s">
        <v>169</v>
      </c>
      <c r="D188" s="4"/>
      <c r="E188" s="4">
        <v>48.913000000000004</v>
      </c>
      <c r="F188" s="126" t="s">
        <v>169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>
        <v>41.329</v>
      </c>
      <c r="C189" s="126" t="s">
        <v>169</v>
      </c>
      <c r="D189" s="4"/>
      <c r="E189" s="4">
        <v>49.129</v>
      </c>
      <c r="F189" s="126" t="s">
        <v>169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>
        <v>41.376</v>
      </c>
      <c r="C190" s="126" t="s">
        <v>169</v>
      </c>
      <c r="D190" s="4"/>
      <c r="E190" s="4">
        <v>49.269</v>
      </c>
      <c r="F190" s="126" t="s">
        <v>169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>
        <v>42.041000000000004</v>
      </c>
      <c r="C191" s="126" t="s">
        <v>169</v>
      </c>
      <c r="D191" s="4"/>
      <c r="E191" s="4">
        <v>49.435</v>
      </c>
      <c r="F191" s="126" t="s">
        <v>169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>
        <v>42.108999999999995</v>
      </c>
      <c r="C192" s="126" t="s">
        <v>169</v>
      </c>
      <c r="D192" s="4"/>
      <c r="E192" s="4">
        <v>49.440999999999995</v>
      </c>
      <c r="F192" s="126" t="s">
        <v>169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>
        <v>42.403</v>
      </c>
      <c r="C193" s="126" t="s">
        <v>169</v>
      </c>
      <c r="D193" s="4"/>
      <c r="E193" s="4">
        <v>49.46</v>
      </c>
      <c r="F193" s="126" t="s">
        <v>169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>
        <v>42.403999999999996</v>
      </c>
      <c r="C194" s="126" t="s">
        <v>169</v>
      </c>
      <c r="D194" s="4"/>
      <c r="E194" s="4">
        <v>49.495000000000005</v>
      </c>
      <c r="F194" s="126" t="s">
        <v>169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>
        <v>42.494</v>
      </c>
      <c r="C195" s="126" t="s">
        <v>169</v>
      </c>
      <c r="D195" s="4"/>
      <c r="E195" s="4">
        <v>49.660000000000004</v>
      </c>
      <c r="F195" s="126" t="s">
        <v>169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>
        <v>42.924</v>
      </c>
      <c r="C196" s="126" t="s">
        <v>169</v>
      </c>
      <c r="D196" s="4"/>
      <c r="E196" s="4">
        <v>49.823</v>
      </c>
      <c r="F196" s="126" t="s">
        <v>169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>
        <v>43.028999999999996</v>
      </c>
      <c r="C197" s="126" t="s">
        <v>169</v>
      </c>
      <c r="D197" s="4"/>
      <c r="E197" s="4">
        <v>50.094</v>
      </c>
      <c r="F197" s="126" t="s">
        <v>169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>
        <v>43.131</v>
      </c>
      <c r="C198" s="126" t="s">
        <v>169</v>
      </c>
      <c r="D198" s="4"/>
      <c r="E198" s="4">
        <v>50.118</v>
      </c>
      <c r="F198" s="126" t="s">
        <v>169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>
        <v>43.236</v>
      </c>
      <c r="C199" s="126" t="s">
        <v>169</v>
      </c>
      <c r="D199" s="4"/>
      <c r="E199" s="4">
        <v>50.141999999999996</v>
      </c>
      <c r="F199" s="126" t="s">
        <v>169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>
        <v>43.532000000000004</v>
      </c>
      <c r="C200" s="126" t="s">
        <v>169</v>
      </c>
      <c r="D200" s="4"/>
      <c r="E200" s="4">
        <v>50.224999999999994</v>
      </c>
      <c r="F200" s="126" t="s">
        <v>169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>
        <v>43.761</v>
      </c>
      <c r="C201" s="126" t="s">
        <v>169</v>
      </c>
      <c r="D201" s="4"/>
      <c r="E201" s="4">
        <v>50.249</v>
      </c>
      <c r="F201" s="126" t="s">
        <v>169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>
        <v>43.766999999999996</v>
      </c>
      <c r="C202" s="126" t="s">
        <v>169</v>
      </c>
      <c r="D202" s="4"/>
      <c r="E202" s="4">
        <v>50.263999999999996</v>
      </c>
      <c r="F202" s="126" t="s">
        <v>169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>
        <v>43.817</v>
      </c>
      <c r="C203" s="126" t="s">
        <v>169</v>
      </c>
      <c r="D203" s="4"/>
      <c r="E203" s="4">
        <v>50.343</v>
      </c>
      <c r="F203" s="126" t="s">
        <v>169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>
        <v>43.867</v>
      </c>
      <c r="C204" s="126" t="s">
        <v>169</v>
      </c>
      <c r="D204" s="4"/>
      <c r="E204" s="4">
        <v>50.488</v>
      </c>
      <c r="F204" s="126" t="s">
        <v>169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>
        <v>43.909</v>
      </c>
      <c r="C205" s="126" t="s">
        <v>169</v>
      </c>
      <c r="D205" s="4"/>
      <c r="E205" s="4">
        <v>50.55</v>
      </c>
      <c r="F205" s="126" t="s">
        <v>169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>
        <v>43.92</v>
      </c>
      <c r="C206" s="126" t="s">
        <v>169</v>
      </c>
      <c r="D206" s="4"/>
      <c r="E206" s="4">
        <v>50.602000000000004</v>
      </c>
      <c r="F206" s="126" t="s">
        <v>169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>
        <v>43.924</v>
      </c>
      <c r="C207" s="126" t="s">
        <v>169</v>
      </c>
      <c r="D207" s="4"/>
      <c r="E207" s="4">
        <v>50.999</v>
      </c>
      <c r="F207" s="126" t="s">
        <v>169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>
        <v>43.961999999999996</v>
      </c>
      <c r="C208" s="126" t="s">
        <v>169</v>
      </c>
      <c r="D208" s="4"/>
      <c r="E208" s="4">
        <v>51.093</v>
      </c>
      <c r="F208" s="126" t="s">
        <v>169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>
        <v>44.022</v>
      </c>
      <c r="C209" s="126" t="s">
        <v>169</v>
      </c>
      <c r="D209" s="4"/>
      <c r="E209" s="4">
        <v>51.215</v>
      </c>
      <c r="F209" s="126" t="s">
        <v>169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>
        <v>44.394</v>
      </c>
      <c r="C210" s="126" t="s">
        <v>169</v>
      </c>
      <c r="D210" s="4"/>
      <c r="E210" s="4">
        <v>51.497</v>
      </c>
      <c r="F210" s="126" t="s">
        <v>169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>
        <v>45.192</v>
      </c>
      <c r="C211" s="126" t="s">
        <v>169</v>
      </c>
      <c r="D211" s="4"/>
      <c r="E211" s="4">
        <v>51.632</v>
      </c>
      <c r="F211" s="126" t="s">
        <v>169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>
        <v>45.309</v>
      </c>
      <c r="C212" s="126" t="s">
        <v>169</v>
      </c>
      <c r="D212" s="4"/>
      <c r="E212" s="4">
        <v>52.010000000000005</v>
      </c>
      <c r="F212" s="126" t="s">
        <v>169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>
        <v>46.271</v>
      </c>
      <c r="C213" s="126" t="s">
        <v>169</v>
      </c>
      <c r="D213" s="4"/>
      <c r="E213" s="4">
        <v>52.194</v>
      </c>
      <c r="F213" s="126" t="s">
        <v>169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>
        <v>46.788000000000004</v>
      </c>
      <c r="C214" s="126" t="s">
        <v>169</v>
      </c>
      <c r="D214" s="4"/>
      <c r="E214" s="4">
        <v>52.288</v>
      </c>
      <c r="F214" s="126" t="s">
        <v>169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>
        <v>46.795</v>
      </c>
      <c r="C215" s="126" t="s">
        <v>169</v>
      </c>
      <c r="D215" s="4"/>
      <c r="E215" s="4">
        <v>52.613</v>
      </c>
      <c r="F215" s="126" t="s">
        <v>169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>
        <v>46.989</v>
      </c>
      <c r="C216" s="126" t="s">
        <v>169</v>
      </c>
      <c r="D216" s="4"/>
      <c r="E216" s="4">
        <v>52.627</v>
      </c>
      <c r="F216" s="126" t="s">
        <v>169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>
        <v>47.065000000000005</v>
      </c>
      <c r="C217" s="126" t="s">
        <v>169</v>
      </c>
      <c r="D217" s="4"/>
      <c r="E217" s="4">
        <v>52.876</v>
      </c>
      <c r="F217" s="126" t="s">
        <v>169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>
        <v>47.156000000000006</v>
      </c>
      <c r="C218" s="126" t="s">
        <v>169</v>
      </c>
      <c r="D218" s="4"/>
      <c r="E218" s="4">
        <v>52.922999999999995</v>
      </c>
      <c r="F218" s="126" t="s">
        <v>169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>
        <v>47.256</v>
      </c>
      <c r="C219" s="126" t="s">
        <v>169</v>
      </c>
      <c r="D219" s="4"/>
      <c r="E219" s="4">
        <v>53.029</v>
      </c>
      <c r="F219" s="126" t="s">
        <v>169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>
        <v>47.367999999999995</v>
      </c>
      <c r="C220" s="126" t="s">
        <v>169</v>
      </c>
      <c r="D220" s="4"/>
      <c r="E220" s="4">
        <v>53.065</v>
      </c>
      <c r="F220" s="126" t="s">
        <v>169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>
        <v>47.437</v>
      </c>
      <c r="C221" s="126" t="s">
        <v>169</v>
      </c>
      <c r="D221" s="4"/>
      <c r="E221" s="4">
        <v>53.203</v>
      </c>
      <c r="F221" s="126" t="s">
        <v>169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>
        <v>47.51</v>
      </c>
      <c r="C222" s="126" t="s">
        <v>169</v>
      </c>
      <c r="D222" s="4"/>
      <c r="E222" s="4">
        <v>53.38199999999999</v>
      </c>
      <c r="F222" s="126" t="s">
        <v>169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>
        <v>47.526</v>
      </c>
      <c r="C223" s="126" t="s">
        <v>169</v>
      </c>
      <c r="D223" s="4"/>
      <c r="E223" s="4">
        <v>53.499</v>
      </c>
      <c r="F223" s="126" t="s">
        <v>169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>
        <v>47.545</v>
      </c>
      <c r="C224" s="126" t="s">
        <v>169</v>
      </c>
      <c r="D224" s="4"/>
      <c r="E224" s="4">
        <v>53.564</v>
      </c>
      <c r="F224" s="126" t="s">
        <v>169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>
        <v>47.668000000000006</v>
      </c>
      <c r="C225" s="126" t="s">
        <v>169</v>
      </c>
      <c r="D225" s="4"/>
      <c r="E225" s="4">
        <v>53.669</v>
      </c>
      <c r="F225" s="126" t="s">
        <v>169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>
        <v>47.681</v>
      </c>
      <c r="C226" s="126" t="s">
        <v>169</v>
      </c>
      <c r="D226" s="4"/>
      <c r="E226" s="4">
        <v>54.236000000000004</v>
      </c>
      <c r="F226" s="126" t="s">
        <v>169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>
        <v>47.848</v>
      </c>
      <c r="C227" s="126" t="s">
        <v>169</v>
      </c>
      <c r="D227" s="4"/>
      <c r="E227" s="4">
        <v>54.370999999999995</v>
      </c>
      <c r="F227" s="126" t="s">
        <v>169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>
        <v>48.042</v>
      </c>
      <c r="C228" s="126" t="s">
        <v>169</v>
      </c>
      <c r="D228" s="4"/>
      <c r="E228" s="4">
        <v>54.377</v>
      </c>
      <c r="F228" s="126" t="s">
        <v>169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>
        <v>48.126</v>
      </c>
      <c r="C229" s="126" t="s">
        <v>169</v>
      </c>
      <c r="D229" s="4"/>
      <c r="E229" s="4">
        <v>54.431</v>
      </c>
      <c r="F229" s="126" t="s">
        <v>169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>
        <v>48.177</v>
      </c>
      <c r="C230" s="126" t="s">
        <v>169</v>
      </c>
      <c r="D230" s="4"/>
      <c r="E230" s="4">
        <v>54.486</v>
      </c>
      <c r="F230" s="126" t="s">
        <v>169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>
        <v>48.202</v>
      </c>
      <c r="C231" s="126" t="s">
        <v>169</v>
      </c>
      <c r="D231" s="4"/>
      <c r="E231" s="4">
        <v>54.519</v>
      </c>
      <c r="F231" s="126" t="s">
        <v>169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>
        <v>48.294</v>
      </c>
      <c r="C232" s="126" t="s">
        <v>169</v>
      </c>
      <c r="D232" s="4"/>
      <c r="E232" s="4">
        <v>54.943</v>
      </c>
      <c r="F232" s="126" t="s">
        <v>169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>
        <v>48.394999999999996</v>
      </c>
      <c r="C233" s="126" t="s">
        <v>169</v>
      </c>
      <c r="D233" s="4"/>
      <c r="E233" s="4">
        <v>55.055</v>
      </c>
      <c r="F233" s="126" t="s">
        <v>169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>
        <v>48.45</v>
      </c>
      <c r="C234" s="126" t="s">
        <v>169</v>
      </c>
      <c r="D234" s="4"/>
      <c r="E234" s="4">
        <v>55.602000000000004</v>
      </c>
      <c r="F234" s="126" t="s">
        <v>169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>
        <v>48.604</v>
      </c>
      <c r="C235" s="126" t="s">
        <v>169</v>
      </c>
      <c r="D235" s="4"/>
      <c r="E235" s="4">
        <v>55.88</v>
      </c>
      <c r="F235" s="126" t="s">
        <v>169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>
        <v>48.789</v>
      </c>
      <c r="C236" s="126" t="s">
        <v>169</v>
      </c>
      <c r="D236" s="4"/>
      <c r="E236" s="4">
        <v>56.015</v>
      </c>
      <c r="F236" s="126" t="s">
        <v>169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>
        <v>48.951</v>
      </c>
      <c r="C237" s="126" t="s">
        <v>169</v>
      </c>
      <c r="D237" s="4"/>
      <c r="E237" s="4">
        <v>56.104</v>
      </c>
      <c r="F237" s="126" t="s">
        <v>169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>
        <v>48.984</v>
      </c>
      <c r="C238" s="126" t="s">
        <v>169</v>
      </c>
      <c r="D238" s="4"/>
      <c r="E238" s="4">
        <v>56.211</v>
      </c>
      <c r="F238" s="126" t="s">
        <v>169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>
        <v>49.103</v>
      </c>
      <c r="C239" s="126" t="s">
        <v>169</v>
      </c>
      <c r="D239" s="4"/>
      <c r="E239" s="4">
        <v>56.52100000000001</v>
      </c>
      <c r="F239" s="126" t="s">
        <v>169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>
        <v>49.15</v>
      </c>
      <c r="C240" s="126" t="s">
        <v>169</v>
      </c>
      <c r="D240" s="4"/>
      <c r="E240" s="4">
        <v>56.629000000000005</v>
      </c>
      <c r="F240" s="126" t="s">
        <v>169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>
        <v>49.172</v>
      </c>
      <c r="C241" s="126" t="s">
        <v>169</v>
      </c>
      <c r="D241" s="4"/>
      <c r="E241" s="4">
        <v>56.648999999999994</v>
      </c>
      <c r="F241" s="126" t="s">
        <v>169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>
        <v>50.007</v>
      </c>
      <c r="C242" s="126" t="s">
        <v>169</v>
      </c>
      <c r="D242" s="4"/>
      <c r="E242" s="4">
        <v>56.757</v>
      </c>
      <c r="F242" s="126" t="s">
        <v>169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>
        <v>50.206</v>
      </c>
      <c r="C243" s="126" t="s">
        <v>169</v>
      </c>
      <c r="D243" s="4"/>
      <c r="E243" s="4">
        <v>57.268</v>
      </c>
      <c r="F243" s="126" t="s">
        <v>169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>
        <v>50.245</v>
      </c>
      <c r="C244" s="126" t="s">
        <v>169</v>
      </c>
      <c r="D244" s="4"/>
      <c r="E244" s="4">
        <v>57.285</v>
      </c>
      <c r="F244" s="126" t="s">
        <v>169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>
        <v>50.267</v>
      </c>
      <c r="C245" s="126" t="s">
        <v>169</v>
      </c>
      <c r="D245" s="4"/>
      <c r="E245" s="4">
        <v>57.60600000000001</v>
      </c>
      <c r="F245" s="126" t="s">
        <v>169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>
        <v>50.739</v>
      </c>
      <c r="C246" s="126" t="s">
        <v>169</v>
      </c>
      <c r="D246" s="4"/>
      <c r="E246" s="4">
        <v>58.065</v>
      </c>
      <c r="F246" s="126" t="s">
        <v>169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>
        <v>50.757</v>
      </c>
      <c r="C247" s="126" t="s">
        <v>169</v>
      </c>
      <c r="D247" s="4"/>
      <c r="E247" s="4">
        <v>58.468</v>
      </c>
      <c r="F247" s="126" t="s">
        <v>169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>
        <v>50.843999999999994</v>
      </c>
      <c r="C248" s="126" t="s">
        <v>169</v>
      </c>
      <c r="D248" s="4"/>
      <c r="E248" s="4">
        <v>59.039</v>
      </c>
      <c r="F248" s="126" t="s">
        <v>169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>
        <v>50.962999999999994</v>
      </c>
      <c r="C249" s="126" t="s">
        <v>169</v>
      </c>
      <c r="D249" s="4"/>
      <c r="E249" s="4">
        <v>59.13</v>
      </c>
      <c r="F249" s="126" t="s">
        <v>169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>
        <v>51.071000000000005</v>
      </c>
      <c r="C250" s="126" t="s">
        <v>169</v>
      </c>
      <c r="D250" s="4"/>
      <c r="E250" s="4">
        <v>59.330000000000005</v>
      </c>
      <c r="F250" s="126" t="s">
        <v>169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>
        <v>51.085</v>
      </c>
      <c r="C251" s="126" t="s">
        <v>169</v>
      </c>
      <c r="D251" s="4"/>
      <c r="E251" s="4">
        <v>59.578</v>
      </c>
      <c r="F251" s="126" t="s">
        <v>169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>
        <v>51.092</v>
      </c>
      <c r="C252" s="126" t="s">
        <v>169</v>
      </c>
      <c r="D252" s="4"/>
      <c r="E252" s="4">
        <v>59.907</v>
      </c>
      <c r="F252" s="126" t="s">
        <v>169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>
        <v>51.206999999999994</v>
      </c>
      <c r="C253" s="126" t="s">
        <v>169</v>
      </c>
      <c r="D253" s="4"/>
      <c r="E253" s="4">
        <v>60.343</v>
      </c>
      <c r="F253" s="126" t="s">
        <v>169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>
        <v>51.238</v>
      </c>
      <c r="C254" s="126" t="s">
        <v>169</v>
      </c>
      <c r="D254" s="4"/>
      <c r="E254" s="4">
        <v>60.37899999999999</v>
      </c>
      <c r="F254" s="126" t="s">
        <v>169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>
        <v>51.776</v>
      </c>
      <c r="C255" s="126" t="s">
        <v>169</v>
      </c>
      <c r="D255" s="4"/>
      <c r="E255" s="4">
        <v>60.531</v>
      </c>
      <c r="F255" s="126" t="s">
        <v>169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>
        <v>51.862</v>
      </c>
      <c r="C256" s="126" t="s">
        <v>169</v>
      </c>
      <c r="D256" s="4"/>
      <c r="E256" s="4">
        <v>61.173</v>
      </c>
      <c r="F256" s="126" t="s">
        <v>169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>
        <v>51.925</v>
      </c>
      <c r="C257" s="126" t="s">
        <v>169</v>
      </c>
      <c r="D257" s="4"/>
      <c r="E257" s="4">
        <v>61.242000000000004</v>
      </c>
      <c r="F257" s="126" t="s">
        <v>169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>
        <v>52.59</v>
      </c>
      <c r="C258" s="126" t="s">
        <v>169</v>
      </c>
      <c r="D258" s="4"/>
      <c r="E258" s="4">
        <v>61.304</v>
      </c>
      <c r="F258" s="126" t="s">
        <v>169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>
        <v>52.596000000000004</v>
      </c>
      <c r="C259" s="126" t="s">
        <v>169</v>
      </c>
      <c r="D259" s="4"/>
      <c r="E259" s="4">
        <v>61.451</v>
      </c>
      <c r="F259" s="126" t="s">
        <v>169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>
        <v>52.684</v>
      </c>
      <c r="C260" s="126" t="s">
        <v>169</v>
      </c>
      <c r="D260" s="4"/>
      <c r="E260" s="4">
        <v>61.512</v>
      </c>
      <c r="F260" s="126" t="s">
        <v>169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>
        <v>52.715999999999994</v>
      </c>
      <c r="C261" s="126" t="s">
        <v>169</v>
      </c>
      <c r="D261" s="4"/>
      <c r="E261" s="4">
        <v>61.791000000000004</v>
      </c>
      <c r="F261" s="126" t="s">
        <v>169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>
        <v>52.845</v>
      </c>
      <c r="C262" s="126" t="s">
        <v>169</v>
      </c>
      <c r="D262" s="4"/>
      <c r="E262" s="4">
        <v>62.416</v>
      </c>
      <c r="F262" s="126" t="s">
        <v>169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>
        <v>52.955</v>
      </c>
      <c r="C263" s="126" t="s">
        <v>169</v>
      </c>
      <c r="D263" s="4"/>
      <c r="E263" s="4">
        <v>62.637</v>
      </c>
      <c r="F263" s="126" t="s">
        <v>169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>
        <v>53.163000000000004</v>
      </c>
      <c r="C264" s="126" t="s">
        <v>169</v>
      </c>
      <c r="D264" s="4"/>
      <c r="E264" s="4">
        <v>62.687</v>
      </c>
      <c r="F264" s="126" t="s">
        <v>169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>
        <v>53.274</v>
      </c>
      <c r="C265" s="126" t="s">
        <v>169</v>
      </c>
      <c r="D265" s="4"/>
      <c r="E265" s="4">
        <v>62.807</v>
      </c>
      <c r="F265" s="126" t="s">
        <v>169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>
        <v>53.56399999999999</v>
      </c>
      <c r="C266" s="126" t="s">
        <v>169</v>
      </c>
      <c r="D266" s="4"/>
      <c r="E266" s="4">
        <v>63.151</v>
      </c>
      <c r="F266" s="126" t="s">
        <v>169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>
        <v>53.63300000000001</v>
      </c>
      <c r="C267" s="126" t="s">
        <v>169</v>
      </c>
      <c r="D267" s="4"/>
      <c r="E267" s="4">
        <v>63.168</v>
      </c>
      <c r="F267" s="126" t="s">
        <v>169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>
        <v>53.712</v>
      </c>
      <c r="C268" s="126" t="s">
        <v>169</v>
      </c>
      <c r="D268" s="4"/>
      <c r="E268" s="4">
        <v>63.646</v>
      </c>
      <c r="F268" s="126" t="s">
        <v>169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>
        <v>54.139</v>
      </c>
      <c r="C269" s="126" t="s">
        <v>169</v>
      </c>
      <c r="D269" s="4"/>
      <c r="E269" s="4">
        <v>63.781000000000006</v>
      </c>
      <c r="F269" s="126" t="s">
        <v>169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>
        <v>54.236000000000004</v>
      </c>
      <c r="C270" s="126" t="s">
        <v>169</v>
      </c>
      <c r="D270" s="4"/>
      <c r="E270" s="4">
        <v>63.837</v>
      </c>
      <c r="F270" s="126" t="s">
        <v>169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>
        <v>54.642999999999994</v>
      </c>
      <c r="C271" s="126" t="s">
        <v>169</v>
      </c>
      <c r="D271" s="4"/>
      <c r="E271" s="4">
        <v>64.262</v>
      </c>
      <c r="F271" s="126" t="s">
        <v>169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>
        <v>54.835</v>
      </c>
      <c r="C272" s="126" t="s">
        <v>169</v>
      </c>
      <c r="D272" s="4"/>
      <c r="E272" s="4">
        <v>64.392</v>
      </c>
      <c r="F272" s="126" t="s">
        <v>169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>
        <v>54.919</v>
      </c>
      <c r="C273" s="126" t="s">
        <v>169</v>
      </c>
      <c r="D273" s="4"/>
      <c r="E273" s="4">
        <v>64.655</v>
      </c>
      <c r="F273" s="126" t="s">
        <v>169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>
        <v>55.065999999999995</v>
      </c>
      <c r="C274" s="126" t="s">
        <v>169</v>
      </c>
      <c r="D274" s="4"/>
      <c r="E274" s="4">
        <v>64.703</v>
      </c>
      <c r="F274" s="126" t="s">
        <v>169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>
        <v>55.29899999999999</v>
      </c>
      <c r="C275" s="126" t="s">
        <v>169</v>
      </c>
      <c r="D275" s="4"/>
      <c r="E275" s="4">
        <v>64.744</v>
      </c>
      <c r="F275" s="126" t="s">
        <v>169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>
        <v>55.599000000000004</v>
      </c>
      <c r="C276" s="126" t="s">
        <v>169</v>
      </c>
      <c r="D276" s="4"/>
      <c r="E276" s="4">
        <v>64.919</v>
      </c>
      <c r="F276" s="126" t="s">
        <v>169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>
        <v>55.6</v>
      </c>
      <c r="C277" s="126" t="s">
        <v>169</v>
      </c>
      <c r="D277" s="4"/>
      <c r="E277" s="4">
        <v>65.052</v>
      </c>
      <c r="F277" s="126" t="s">
        <v>169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>
        <v>55.64699999999999</v>
      </c>
      <c r="C278" s="126" t="s">
        <v>169</v>
      </c>
      <c r="D278" s="4"/>
      <c r="E278" s="4">
        <v>65.073</v>
      </c>
      <c r="F278" s="126" t="s">
        <v>169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>
        <v>55.838</v>
      </c>
      <c r="C279" s="126" t="s">
        <v>169</v>
      </c>
      <c r="D279" s="4"/>
      <c r="E279" s="4">
        <v>65.517</v>
      </c>
      <c r="F279" s="126" t="s">
        <v>169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>
        <v>55.914</v>
      </c>
      <c r="C280" s="126" t="s">
        <v>169</v>
      </c>
      <c r="D280" s="4"/>
      <c r="E280" s="4">
        <v>65.69</v>
      </c>
      <c r="F280" s="126" t="s">
        <v>169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>
        <v>55.914</v>
      </c>
      <c r="C281" s="126" t="s">
        <v>169</v>
      </c>
      <c r="D281" s="4"/>
      <c r="E281" s="4">
        <v>66.065</v>
      </c>
      <c r="F281" s="126" t="s">
        <v>169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>
        <v>56.04</v>
      </c>
      <c r="C282" s="126" t="s">
        <v>169</v>
      </c>
      <c r="D282" s="4"/>
      <c r="E282" s="4">
        <v>66.57000000000001</v>
      </c>
      <c r="F282" s="126" t="s">
        <v>169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>
        <v>56.468</v>
      </c>
      <c r="C283" s="126" t="s">
        <v>169</v>
      </c>
      <c r="D283" s="4"/>
      <c r="E283" s="4">
        <v>66.672</v>
      </c>
      <c r="F283" s="126" t="s">
        <v>169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>
        <v>56.473</v>
      </c>
      <c r="C284" s="126" t="s">
        <v>169</v>
      </c>
      <c r="D284" s="4"/>
      <c r="E284" s="4">
        <v>66.696</v>
      </c>
      <c r="F284" s="126" t="s">
        <v>169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>
        <v>56.59400000000001</v>
      </c>
      <c r="C285" s="126" t="s">
        <v>169</v>
      </c>
      <c r="D285" s="4"/>
      <c r="E285" s="4">
        <v>67.018</v>
      </c>
      <c r="F285" s="126" t="s">
        <v>169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>
        <v>56.637</v>
      </c>
      <c r="C286" s="126" t="s">
        <v>169</v>
      </c>
      <c r="D286" s="4"/>
      <c r="E286" s="4">
        <v>67.419</v>
      </c>
      <c r="F286" s="126" t="s">
        <v>169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>
        <v>56.705000000000005</v>
      </c>
      <c r="C287" s="126" t="s">
        <v>169</v>
      </c>
      <c r="D287" s="4"/>
      <c r="E287" s="4">
        <v>67.622</v>
      </c>
      <c r="F287" s="126" t="s">
        <v>169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>
        <v>56.823</v>
      </c>
      <c r="C288" s="126" t="s">
        <v>169</v>
      </c>
      <c r="D288" s="4"/>
      <c r="E288" s="4">
        <v>67.967</v>
      </c>
      <c r="F288" s="126" t="s">
        <v>169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>
        <v>56.885000000000005</v>
      </c>
      <c r="C289" s="126" t="s">
        <v>169</v>
      </c>
      <c r="D289" s="4"/>
      <c r="E289" s="4">
        <v>68.521</v>
      </c>
      <c r="F289" s="126" t="s">
        <v>170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>
        <v>57.394</v>
      </c>
      <c r="C290" s="126" t="s">
        <v>169</v>
      </c>
      <c r="D290" s="4"/>
      <c r="E290" s="4">
        <v>68.527</v>
      </c>
      <c r="F290" s="126" t="s">
        <v>170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>
        <v>57.483000000000004</v>
      </c>
      <c r="C291" s="126" t="s">
        <v>169</v>
      </c>
      <c r="D291" s="4"/>
      <c r="E291" s="4">
        <v>68.683</v>
      </c>
      <c r="F291" s="126" t="s">
        <v>170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>
        <v>57.593</v>
      </c>
      <c r="C292" s="126" t="s">
        <v>169</v>
      </c>
      <c r="D292" s="4"/>
      <c r="E292" s="4">
        <v>68.702</v>
      </c>
      <c r="F292" s="126" t="s">
        <v>170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>
        <v>57.661</v>
      </c>
      <c r="C293" s="126" t="s">
        <v>169</v>
      </c>
      <c r="D293" s="4"/>
      <c r="E293" s="4">
        <v>68.861</v>
      </c>
      <c r="F293" s="126" t="s">
        <v>170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>
        <v>57.824</v>
      </c>
      <c r="C294" s="126" t="s">
        <v>169</v>
      </c>
      <c r="D294" s="4"/>
      <c r="E294" s="4">
        <v>69.00500000000001</v>
      </c>
      <c r="F294" s="126" t="s">
        <v>170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>
        <v>57.852</v>
      </c>
      <c r="C295" s="126" t="s">
        <v>169</v>
      </c>
      <c r="D295" s="4"/>
      <c r="E295" s="4">
        <v>69.829</v>
      </c>
      <c r="F295" s="126" t="s">
        <v>170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>
        <v>57.893</v>
      </c>
      <c r="C296" s="126" t="s">
        <v>169</v>
      </c>
      <c r="D296" s="4"/>
      <c r="E296" s="4">
        <v>69.856</v>
      </c>
      <c r="F296" s="126" t="s">
        <v>170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>
        <v>57.93</v>
      </c>
      <c r="C297" s="126" t="s">
        <v>169</v>
      </c>
      <c r="D297" s="4"/>
      <c r="E297" s="4">
        <v>70.116</v>
      </c>
      <c r="F297" s="126" t="s">
        <v>170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>
        <v>58.016</v>
      </c>
      <c r="C298" s="126" t="s">
        <v>169</v>
      </c>
      <c r="D298" s="4"/>
      <c r="E298" s="4">
        <v>70.292</v>
      </c>
      <c r="F298" s="126" t="s">
        <v>170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>
        <v>58.616</v>
      </c>
      <c r="C299" s="126" t="s">
        <v>169</v>
      </c>
      <c r="D299" s="4"/>
      <c r="E299" s="4">
        <v>70.339</v>
      </c>
      <c r="F299" s="126" t="s">
        <v>170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>
        <v>58.748999999999995</v>
      </c>
      <c r="C300" s="126" t="s">
        <v>169</v>
      </c>
      <c r="D300" s="4"/>
      <c r="E300" s="4">
        <v>71.298</v>
      </c>
      <c r="F300" s="126" t="s">
        <v>170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>
        <v>58.902</v>
      </c>
      <c r="C301" s="126" t="s">
        <v>169</v>
      </c>
      <c r="D301" s="4"/>
      <c r="E301" s="4">
        <v>71.381</v>
      </c>
      <c r="F301" s="126" t="s">
        <v>170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>
        <v>59.072</v>
      </c>
      <c r="C302" s="126" t="s">
        <v>169</v>
      </c>
      <c r="D302" s="4"/>
      <c r="E302" s="4">
        <v>71.392</v>
      </c>
      <c r="F302" s="126" t="s">
        <v>170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>
        <v>59.221000000000004</v>
      </c>
      <c r="C303" s="126" t="s">
        <v>169</v>
      </c>
      <c r="D303" s="4"/>
      <c r="E303" s="4">
        <v>71.416</v>
      </c>
      <c r="F303" s="126" t="s">
        <v>170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>
        <v>59.412</v>
      </c>
      <c r="C304" s="126" t="s">
        <v>169</v>
      </c>
      <c r="D304" s="4"/>
      <c r="E304" s="4">
        <v>71.45</v>
      </c>
      <c r="F304" s="126" t="s">
        <v>170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>
        <v>59.557</v>
      </c>
      <c r="C305" s="126" t="s">
        <v>169</v>
      </c>
      <c r="D305" s="4"/>
      <c r="E305" s="4">
        <v>71.554</v>
      </c>
      <c r="F305" s="126" t="s">
        <v>170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>
        <v>60.040000000000006</v>
      </c>
      <c r="C306" s="126" t="s">
        <v>169</v>
      </c>
      <c r="D306" s="4"/>
      <c r="E306" s="4">
        <v>71.72</v>
      </c>
      <c r="F306" s="126" t="s">
        <v>170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>
        <v>60.216</v>
      </c>
      <c r="C307" s="126" t="s">
        <v>169</v>
      </c>
      <c r="D307" s="4"/>
      <c r="E307" s="4">
        <v>72.146</v>
      </c>
      <c r="F307" s="126" t="s">
        <v>170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>
        <v>60.221000000000004</v>
      </c>
      <c r="C308" s="126" t="s">
        <v>169</v>
      </c>
      <c r="D308" s="4"/>
      <c r="E308" s="4">
        <v>72.85400000000001</v>
      </c>
      <c r="F308" s="126" t="s">
        <v>170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>
        <v>60.33800000000001</v>
      </c>
      <c r="C309" s="126" t="s">
        <v>169</v>
      </c>
      <c r="D309" s="4"/>
      <c r="E309" s="4">
        <v>73.119</v>
      </c>
      <c r="F309" s="126" t="s">
        <v>170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>
        <v>60.347</v>
      </c>
      <c r="C310" s="126" t="s">
        <v>169</v>
      </c>
      <c r="D310" s="4"/>
      <c r="E310" s="4">
        <v>73.41199999999999</v>
      </c>
      <c r="F310" s="126" t="s">
        <v>170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>
        <v>60.391</v>
      </c>
      <c r="C311" s="126" t="s">
        <v>169</v>
      </c>
      <c r="D311" s="4"/>
      <c r="E311" s="4">
        <v>73.781</v>
      </c>
      <c r="F311" s="126" t="s">
        <v>170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>
        <v>60.56</v>
      </c>
      <c r="C312" s="126" t="s">
        <v>169</v>
      </c>
      <c r="D312" s="4"/>
      <c r="E312" s="4">
        <v>74.28</v>
      </c>
      <c r="F312" s="126" t="s">
        <v>170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>
        <v>60.684999999999995</v>
      </c>
      <c r="C313" s="126" t="s">
        <v>169</v>
      </c>
      <c r="D313" s="4"/>
      <c r="E313" s="4">
        <v>74.548</v>
      </c>
      <c r="F313" s="126" t="s">
        <v>170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>
        <v>60.835</v>
      </c>
      <c r="C314" s="126" t="s">
        <v>169</v>
      </c>
      <c r="D314" s="4"/>
      <c r="E314" s="4">
        <v>74.67500000000001</v>
      </c>
      <c r="F314" s="126" t="s">
        <v>170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>
        <v>61.217999999999996</v>
      </c>
      <c r="C315" s="126" t="s">
        <v>169</v>
      </c>
      <c r="D315" s="4"/>
      <c r="E315" s="4">
        <v>75.016</v>
      </c>
      <c r="F315" s="126" t="s">
        <v>170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>
        <v>61.446</v>
      </c>
      <c r="C316" s="126" t="s">
        <v>169</v>
      </c>
      <c r="D316" s="4"/>
      <c r="E316" s="4">
        <v>75.03300000000002</v>
      </c>
      <c r="F316" s="126" t="s">
        <v>170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>
        <v>61.620000000000005</v>
      </c>
      <c r="C317" s="126" t="s">
        <v>169</v>
      </c>
      <c r="D317" s="4"/>
      <c r="E317" s="4">
        <v>75.142</v>
      </c>
      <c r="F317" s="126" t="s">
        <v>170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>
        <v>61.65200000000001</v>
      </c>
      <c r="C318" s="126" t="s">
        <v>169</v>
      </c>
      <c r="D318" s="4"/>
      <c r="E318" s="4">
        <v>75.45</v>
      </c>
      <c r="F318" s="126" t="s">
        <v>170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>
        <v>61.748000000000005</v>
      </c>
      <c r="C319" s="126" t="s">
        <v>169</v>
      </c>
      <c r="D319" s="4"/>
      <c r="E319" s="4">
        <v>76.352</v>
      </c>
      <c r="F319" s="126" t="s">
        <v>170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>
        <v>61.888</v>
      </c>
      <c r="C320" s="126" t="s">
        <v>169</v>
      </c>
      <c r="D320" s="4"/>
      <c r="E320" s="4">
        <v>76.439</v>
      </c>
      <c r="F320" s="126" t="s">
        <v>170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>
        <v>61.969</v>
      </c>
      <c r="C321" s="126" t="s">
        <v>169</v>
      </c>
      <c r="D321" s="4"/>
      <c r="E321" s="4">
        <v>76.592</v>
      </c>
      <c r="F321" s="126" t="s">
        <v>170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>
        <v>62.053000000000004</v>
      </c>
      <c r="C322" s="126" t="s">
        <v>169</v>
      </c>
      <c r="D322" s="4"/>
      <c r="E322" s="4">
        <v>76.66300000000001</v>
      </c>
      <c r="F322" s="126" t="s">
        <v>170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>
        <v>62.19599999999999</v>
      </c>
      <c r="C323" s="126" t="s">
        <v>169</v>
      </c>
      <c r="D323" s="4"/>
      <c r="E323" s="4">
        <v>76.751</v>
      </c>
      <c r="F323" s="126" t="s">
        <v>170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>
        <v>62.21</v>
      </c>
      <c r="C324" s="126" t="s">
        <v>169</v>
      </c>
      <c r="D324" s="4"/>
      <c r="E324" s="4">
        <v>76.86800000000001</v>
      </c>
      <c r="F324" s="126" t="s">
        <v>170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>
        <v>62.468</v>
      </c>
      <c r="C325" s="126" t="s">
        <v>169</v>
      </c>
      <c r="D325" s="4"/>
      <c r="E325" s="4">
        <v>77.18700000000001</v>
      </c>
      <c r="F325" s="126" t="s">
        <v>170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>
        <v>62.593999999999994</v>
      </c>
      <c r="C326" s="126" t="s">
        <v>169</v>
      </c>
      <c r="D326" s="4"/>
      <c r="E326" s="4">
        <v>77.46499999999999</v>
      </c>
      <c r="F326" s="126" t="s">
        <v>170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>
        <v>63.584</v>
      </c>
      <c r="C327" s="126" t="s">
        <v>169</v>
      </c>
      <c r="D327" s="4"/>
      <c r="E327" s="4">
        <v>78.794</v>
      </c>
      <c r="F327" s="126" t="s">
        <v>170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>
        <v>63.732</v>
      </c>
      <c r="C328" s="126" t="s">
        <v>169</v>
      </c>
      <c r="D328" s="4"/>
      <c r="E328" s="4">
        <v>78.853</v>
      </c>
      <c r="F328" s="126" t="s">
        <v>170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>
        <v>63.934000000000005</v>
      </c>
      <c r="C329" s="126" t="s">
        <v>169</v>
      </c>
      <c r="D329" s="4"/>
      <c r="E329" s="4">
        <v>79.058</v>
      </c>
      <c r="F329" s="126" t="s">
        <v>170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>
        <v>63.943</v>
      </c>
      <c r="C330" s="126" t="s">
        <v>169</v>
      </c>
      <c r="D330" s="4"/>
      <c r="E330" s="4">
        <v>79.318</v>
      </c>
      <c r="F330" s="126" t="s">
        <v>170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>
        <v>63.998</v>
      </c>
      <c r="C331" s="126" t="s">
        <v>169</v>
      </c>
      <c r="D331" s="4"/>
      <c r="E331" s="4">
        <v>79.508</v>
      </c>
      <c r="F331" s="126" t="s">
        <v>170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>
        <v>64.054</v>
      </c>
      <c r="C332" s="126" t="s">
        <v>169</v>
      </c>
      <c r="D332" s="4"/>
      <c r="E332" s="4">
        <v>79.792</v>
      </c>
      <c r="F332" s="126" t="s">
        <v>170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>
        <v>64.164</v>
      </c>
      <c r="C333" s="126" t="s">
        <v>169</v>
      </c>
      <c r="D333" s="4"/>
      <c r="E333" s="4">
        <v>79.965</v>
      </c>
      <c r="F333" s="126" t="s">
        <v>170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>
        <v>64.813</v>
      </c>
      <c r="C334" s="126" t="s">
        <v>169</v>
      </c>
      <c r="D334" s="4"/>
      <c r="E334" s="4">
        <v>80.003</v>
      </c>
      <c r="F334" s="126" t="s">
        <v>170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>
        <v>64.94699999999999</v>
      </c>
      <c r="C335" s="126" t="s">
        <v>169</v>
      </c>
      <c r="D335" s="4"/>
      <c r="E335" s="4">
        <v>80.579</v>
      </c>
      <c r="F335" s="126" t="s">
        <v>170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>
        <v>65.001</v>
      </c>
      <c r="C336" s="126" t="s">
        <v>169</v>
      </c>
      <c r="D336" s="4"/>
      <c r="E336" s="4">
        <v>80.725</v>
      </c>
      <c r="F336" s="126" t="s">
        <v>170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>
        <v>65.217</v>
      </c>
      <c r="C337" s="126" t="s">
        <v>169</v>
      </c>
      <c r="D337" s="4"/>
      <c r="E337" s="4">
        <v>81.429</v>
      </c>
      <c r="F337" s="126" t="s">
        <v>170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>
        <v>65.365</v>
      </c>
      <c r="C338" s="126" t="s">
        <v>169</v>
      </c>
      <c r="D338" s="4"/>
      <c r="E338" s="4">
        <v>81.495</v>
      </c>
      <c r="F338" s="126" t="s">
        <v>170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>
        <v>65.584</v>
      </c>
      <c r="C339" s="126" t="s">
        <v>169</v>
      </c>
      <c r="D339" s="4"/>
      <c r="E339" s="4">
        <v>81.769</v>
      </c>
      <c r="F339" s="126" t="s">
        <v>170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>
        <v>65.613</v>
      </c>
      <c r="C340" s="126" t="s">
        <v>169</v>
      </c>
      <c r="D340" s="4"/>
      <c r="E340" s="4">
        <v>82.091</v>
      </c>
      <c r="F340" s="126" t="s">
        <v>170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>
        <v>65.65299999999999</v>
      </c>
      <c r="C341" s="126" t="s">
        <v>169</v>
      </c>
      <c r="D341" s="4"/>
      <c r="E341" s="4">
        <v>82.116</v>
      </c>
      <c r="F341" s="126" t="s">
        <v>170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>
        <v>65.91000000000001</v>
      </c>
      <c r="C342" s="126" t="s">
        <v>169</v>
      </c>
      <c r="D342" s="4"/>
      <c r="E342" s="4">
        <v>82.273</v>
      </c>
      <c r="F342" s="126" t="s">
        <v>170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>
        <v>66.479</v>
      </c>
      <c r="C343" s="126" t="s">
        <v>169</v>
      </c>
      <c r="D343" s="4"/>
      <c r="E343" s="4">
        <v>82.308</v>
      </c>
      <c r="F343" s="126" t="s">
        <v>170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>
        <v>66.94</v>
      </c>
      <c r="C344" s="126" t="s">
        <v>169</v>
      </c>
      <c r="D344" s="4"/>
      <c r="E344" s="4">
        <v>82.511</v>
      </c>
      <c r="F344" s="126" t="s">
        <v>170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>
        <v>67.13600000000001</v>
      </c>
      <c r="C345" s="126" t="s">
        <v>169</v>
      </c>
      <c r="D345" s="4"/>
      <c r="E345" s="4">
        <v>83.588</v>
      </c>
      <c r="F345" s="126" t="s">
        <v>170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>
        <v>67.67699999999999</v>
      </c>
      <c r="C346" s="126" t="s">
        <v>169</v>
      </c>
      <c r="D346" s="4"/>
      <c r="E346" s="4">
        <v>83.631</v>
      </c>
      <c r="F346" s="126" t="s">
        <v>170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>
        <v>68.004</v>
      </c>
      <c r="C347" s="126" t="s">
        <v>169</v>
      </c>
      <c r="D347" s="4"/>
      <c r="E347" s="4">
        <v>83.69</v>
      </c>
      <c r="F347" s="126" t="s">
        <v>170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>
        <v>68.32000000000001</v>
      </c>
      <c r="C348" s="126" t="s">
        <v>170</v>
      </c>
      <c r="D348" s="4"/>
      <c r="E348" s="4">
        <v>83.863</v>
      </c>
      <c r="F348" s="126" t="s">
        <v>170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>
        <v>69.104</v>
      </c>
      <c r="C349" s="126" t="s">
        <v>170</v>
      </c>
      <c r="D349" s="4"/>
      <c r="E349" s="4">
        <v>83.86699999999999</v>
      </c>
      <c r="F349" s="126" t="s">
        <v>170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>
        <v>69.283</v>
      </c>
      <c r="C350" s="126" t="s">
        <v>170</v>
      </c>
      <c r="D350" s="4"/>
      <c r="E350" s="4">
        <v>84.643</v>
      </c>
      <c r="F350" s="126" t="s">
        <v>170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>
        <v>69.686</v>
      </c>
      <c r="C351" s="126" t="s">
        <v>170</v>
      </c>
      <c r="D351" s="4"/>
      <c r="E351" s="4">
        <v>86.384</v>
      </c>
      <c r="F351" s="126" t="s">
        <v>170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>
        <v>70.006</v>
      </c>
      <c r="C352" s="126" t="s">
        <v>170</v>
      </c>
      <c r="D352" s="4"/>
      <c r="E352" s="4">
        <v>86.469</v>
      </c>
      <c r="F352" s="126" t="s">
        <v>170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>
        <v>70.39</v>
      </c>
      <c r="C353" s="126" t="s">
        <v>170</v>
      </c>
      <c r="D353" s="4"/>
      <c r="E353" s="4">
        <v>86.506</v>
      </c>
      <c r="F353" s="126" t="s">
        <v>170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>
        <v>70.548</v>
      </c>
      <c r="C354" s="126" t="s">
        <v>170</v>
      </c>
      <c r="D354" s="4"/>
      <c r="E354" s="4">
        <v>86.602</v>
      </c>
      <c r="F354" s="126" t="s">
        <v>170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>
        <v>70.947</v>
      </c>
      <c r="C355" s="126" t="s">
        <v>170</v>
      </c>
      <c r="D355" s="4"/>
      <c r="E355" s="4">
        <v>86.662</v>
      </c>
      <c r="F355" s="126" t="s">
        <v>170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>
        <v>71.357</v>
      </c>
      <c r="C356" s="126" t="s">
        <v>170</v>
      </c>
      <c r="D356" s="4"/>
      <c r="E356" s="4">
        <v>86.691</v>
      </c>
      <c r="F356" s="126" t="s">
        <v>170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>
        <v>71.999</v>
      </c>
      <c r="C357" s="126" t="s">
        <v>170</v>
      </c>
      <c r="D357" s="4"/>
      <c r="E357" s="4">
        <v>86.84299999999999</v>
      </c>
      <c r="F357" s="126" t="s">
        <v>170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>
        <v>72.015</v>
      </c>
      <c r="C358" s="126" t="s">
        <v>170</v>
      </c>
      <c r="D358" s="4"/>
      <c r="E358" s="4">
        <v>87.124</v>
      </c>
      <c r="F358" s="126" t="s">
        <v>170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>
        <v>72.03999999999999</v>
      </c>
      <c r="C359" s="126" t="s">
        <v>170</v>
      </c>
      <c r="D359" s="4"/>
      <c r="E359" s="4">
        <v>88.53900000000002</v>
      </c>
      <c r="F359" s="126" t="s">
        <v>170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>
        <v>72.31700000000001</v>
      </c>
      <c r="C360" s="126" t="s">
        <v>170</v>
      </c>
      <c r="D360" s="4"/>
      <c r="E360" s="4">
        <v>88.876</v>
      </c>
      <c r="F360" s="126" t="s">
        <v>170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>
        <v>72.733</v>
      </c>
      <c r="C361" s="126" t="s">
        <v>170</v>
      </c>
      <c r="D361" s="4"/>
      <c r="E361" s="4">
        <v>89.205</v>
      </c>
      <c r="F361" s="126" t="s">
        <v>170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>
        <v>72.93199999999999</v>
      </c>
      <c r="C362" s="126" t="s">
        <v>170</v>
      </c>
      <c r="D362" s="4"/>
      <c r="E362" s="4">
        <v>89.89</v>
      </c>
      <c r="F362" s="126" t="s">
        <v>170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>
        <v>73.97999999999999</v>
      </c>
      <c r="C363" s="126" t="s">
        <v>170</v>
      </c>
      <c r="D363" s="4"/>
      <c r="E363" s="4">
        <v>91.07300000000001</v>
      </c>
      <c r="F363" s="126" t="s">
        <v>170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>
        <v>74.624</v>
      </c>
      <c r="C364" s="126" t="s">
        <v>170</v>
      </c>
      <c r="D364" s="4"/>
      <c r="E364" s="4">
        <v>91.956</v>
      </c>
      <c r="F364" s="126" t="s">
        <v>170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>
        <v>74.784</v>
      </c>
      <c r="C365" s="126" t="s">
        <v>170</v>
      </c>
      <c r="D365" s="4"/>
      <c r="E365" s="4">
        <v>92.03099999999999</v>
      </c>
      <c r="F365" s="126" t="s">
        <v>170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>
        <v>74.92</v>
      </c>
      <c r="C366" s="126" t="s">
        <v>170</v>
      </c>
      <c r="D366" s="4"/>
      <c r="E366" s="4">
        <v>92.606</v>
      </c>
      <c r="F366" s="126" t="s">
        <v>170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>
        <v>75.009</v>
      </c>
      <c r="C367" s="126" t="s">
        <v>170</v>
      </c>
      <c r="D367" s="4"/>
      <c r="E367" s="4">
        <v>93.701</v>
      </c>
      <c r="F367" s="126" t="s">
        <v>170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>
        <v>76.13799999999999</v>
      </c>
      <c r="C368" s="126" t="s">
        <v>170</v>
      </c>
      <c r="D368" s="4"/>
      <c r="E368" s="4">
        <v>94.156</v>
      </c>
      <c r="F368" s="126" t="s">
        <v>170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>
        <v>76.822</v>
      </c>
      <c r="C369" s="126" t="s">
        <v>170</v>
      </c>
      <c r="D369" s="4"/>
      <c r="E369" s="4">
        <v>94.197</v>
      </c>
      <c r="F369" s="126" t="s">
        <v>170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>
        <v>76.83</v>
      </c>
      <c r="C370" s="126" t="s">
        <v>170</v>
      </c>
      <c r="D370" s="4"/>
      <c r="E370" s="4">
        <v>94.28</v>
      </c>
      <c r="F370" s="126" t="s">
        <v>170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>
        <v>77.23599999999999</v>
      </c>
      <c r="C371" s="126" t="s">
        <v>170</v>
      </c>
      <c r="D371" s="4"/>
      <c r="E371" s="4">
        <v>95.721</v>
      </c>
      <c r="F371" s="126" t="s">
        <v>170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>
        <v>77.978</v>
      </c>
      <c r="C372" s="126" t="s">
        <v>170</v>
      </c>
      <c r="D372" s="4"/>
      <c r="E372" s="4">
        <v>96.881</v>
      </c>
      <c r="F372" s="126" t="s">
        <v>170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>
        <v>79.50699999999999</v>
      </c>
      <c r="C373" s="126" t="s">
        <v>170</v>
      </c>
      <c r="D373" s="4"/>
      <c r="E373" s="4">
        <v>97.636</v>
      </c>
      <c r="F373" s="126" t="s">
        <v>170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>
        <v>80.747</v>
      </c>
      <c r="C374" s="126" t="s">
        <v>170</v>
      </c>
      <c r="D374" s="4"/>
      <c r="E374" s="4">
        <v>97.657</v>
      </c>
      <c r="F374" s="126" t="s">
        <v>170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>
        <v>81.061</v>
      </c>
      <c r="C375" s="126" t="s">
        <v>170</v>
      </c>
      <c r="D375" s="4"/>
      <c r="E375" s="4">
        <v>97.723</v>
      </c>
      <c r="F375" s="126" t="s">
        <v>170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>
        <v>81.33</v>
      </c>
      <c r="C376" s="126" t="s">
        <v>170</v>
      </c>
      <c r="D376" s="4"/>
      <c r="E376" s="4">
        <v>99.629</v>
      </c>
      <c r="F376" s="126" t="s">
        <v>170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>
        <v>84.59400000000001</v>
      </c>
      <c r="C377" s="126" t="s">
        <v>170</v>
      </c>
      <c r="D377" s="4"/>
      <c r="E377" s="4">
        <v>99.905</v>
      </c>
      <c r="F377" s="126" t="s">
        <v>170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>
        <v>84.955</v>
      </c>
      <c r="C378" s="126" t="s">
        <v>170</v>
      </c>
      <c r="D378" s="4"/>
      <c r="E378" s="4">
        <v>100.43</v>
      </c>
      <c r="F378" s="126" t="s">
        <v>170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>
        <v>85.20700000000001</v>
      </c>
      <c r="C379" s="126" t="s">
        <v>170</v>
      </c>
      <c r="D379" s="4"/>
      <c r="E379" s="4">
        <v>101.002</v>
      </c>
      <c r="F379" s="126" t="s">
        <v>170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>
        <v>85.339</v>
      </c>
      <c r="C380" s="126" t="s">
        <v>170</v>
      </c>
      <c r="D380" s="4"/>
      <c r="E380" s="4">
        <v>101.941</v>
      </c>
      <c r="F380" s="126" t="s">
        <v>170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>
        <v>85.469</v>
      </c>
      <c r="C381" s="126" t="s">
        <v>170</v>
      </c>
      <c r="D381" s="4"/>
      <c r="E381" s="4">
        <v>102.127</v>
      </c>
      <c r="F381" s="126" t="s">
        <v>170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>
        <v>85.716</v>
      </c>
      <c r="C382" s="126" t="s">
        <v>170</v>
      </c>
      <c r="D382" s="4"/>
      <c r="E382" s="4">
        <v>102.251</v>
      </c>
      <c r="F382" s="126" t="s">
        <v>170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>
        <v>85.95400000000001</v>
      </c>
      <c r="C383" s="126" t="s">
        <v>170</v>
      </c>
      <c r="D383" s="4"/>
      <c r="E383" s="4">
        <v>102.605</v>
      </c>
      <c r="F383" s="126" t="s">
        <v>170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>
        <v>85.968</v>
      </c>
      <c r="C384" s="126" t="s">
        <v>170</v>
      </c>
      <c r="D384" s="4"/>
      <c r="E384" s="4">
        <v>102.825</v>
      </c>
      <c r="F384" s="126" t="s">
        <v>170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>
        <v>86.405</v>
      </c>
      <c r="C385" s="126" t="s">
        <v>170</v>
      </c>
      <c r="D385" s="4"/>
      <c r="E385" s="4">
        <v>103.141</v>
      </c>
      <c r="F385" s="126" t="s">
        <v>170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>
        <v>87.547</v>
      </c>
      <c r="C386" s="126" t="s">
        <v>170</v>
      </c>
      <c r="D386" s="4"/>
      <c r="E386" s="4">
        <v>103.315</v>
      </c>
      <c r="F386" s="126" t="s">
        <v>170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>
        <v>87.579</v>
      </c>
      <c r="C387" s="126" t="s">
        <v>170</v>
      </c>
      <c r="D387" s="4"/>
      <c r="E387" s="4">
        <v>109.026</v>
      </c>
      <c r="F387" s="126" t="s">
        <v>170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>
        <v>87.71499999999999</v>
      </c>
      <c r="C388" s="126" t="s">
        <v>170</v>
      </c>
      <c r="D388" s="4"/>
      <c r="E388" s="4">
        <v>110.42</v>
      </c>
      <c r="F388" s="126" t="s">
        <v>170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>
        <v>87.924</v>
      </c>
      <c r="C389" s="126" t="s">
        <v>170</v>
      </c>
      <c r="D389" s="4"/>
      <c r="E389" s="4">
        <v>110.636</v>
      </c>
      <c r="F389" s="126" t="s">
        <v>170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>
        <v>90.699</v>
      </c>
      <c r="C390" s="126" t="s">
        <v>170</v>
      </c>
      <c r="D390" s="4"/>
      <c r="E390" s="4">
        <v>114.062</v>
      </c>
      <c r="F390" s="126" t="s">
        <v>170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>
        <v>91.807</v>
      </c>
      <c r="C391" s="126" t="s">
        <v>170</v>
      </c>
      <c r="D391" s="4"/>
      <c r="E391" s="4">
        <v>114.989</v>
      </c>
      <c r="F391" s="126" t="s">
        <v>170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>
        <v>92.372</v>
      </c>
      <c r="C392" s="126" t="s">
        <v>170</v>
      </c>
      <c r="D392" s="4"/>
      <c r="E392" s="4">
        <v>115.086</v>
      </c>
      <c r="F392" s="126" t="s">
        <v>170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>
        <v>94.293</v>
      </c>
      <c r="C393" s="126" t="s">
        <v>170</v>
      </c>
      <c r="D393" s="4"/>
      <c r="E393" s="4">
        <v>115.93</v>
      </c>
      <c r="F393" s="126" t="s">
        <v>170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>
        <v>95.61200000000001</v>
      </c>
      <c r="C394" s="126" t="s">
        <v>170</v>
      </c>
      <c r="D394" s="4"/>
      <c r="E394" s="4">
        <v>117.30299999999998</v>
      </c>
      <c r="F394" s="126" t="s">
        <v>170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>
        <v>100.172</v>
      </c>
      <c r="C395" s="126" t="s">
        <v>170</v>
      </c>
      <c r="D395" s="4"/>
      <c r="E395" s="4">
        <v>119.88699999999999</v>
      </c>
      <c r="F395" s="126" t="s">
        <v>170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>
        <v>101.45700000000001</v>
      </c>
      <c r="C396" s="126" t="s">
        <v>170</v>
      </c>
      <c r="D396" s="4"/>
      <c r="E396" s="4">
        <v>125.433</v>
      </c>
      <c r="F396" s="126" t="s">
        <v>170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>
        <v>101.521</v>
      </c>
      <c r="C397" s="126" t="s">
        <v>170</v>
      </c>
      <c r="D397" s="4"/>
      <c r="E397" s="4">
        <v>131.50900000000001</v>
      </c>
      <c r="F397" s="126" t="s">
        <v>171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>
        <v>104.532</v>
      </c>
      <c r="C398" s="126" t="s">
        <v>170</v>
      </c>
      <c r="D398" s="4"/>
      <c r="E398" s="4">
        <v>141.068</v>
      </c>
      <c r="F398" s="126" t="s">
        <v>171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>
        <v>106.95700000000001</v>
      </c>
      <c r="C399" s="126" t="s">
        <v>170</v>
      </c>
      <c r="D399" s="4"/>
      <c r="E399" s="4">
        <v>147.25400000000002</v>
      </c>
      <c r="F399" s="126" t="s">
        <v>171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>
        <v>123.346</v>
      </c>
      <c r="C400" s="126" t="s">
        <v>170</v>
      </c>
      <c r="D400" s="4"/>
      <c r="E400" s="4">
        <v>184.701</v>
      </c>
      <c r="F400" s="126" t="s">
        <v>171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126"/>
      <c r="D401" s="4"/>
      <c r="E401" s="4"/>
      <c r="F401" s="126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126"/>
      <c r="D402" s="4"/>
      <c r="E402" s="4"/>
      <c r="F402" s="126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126"/>
      <c r="D403" s="4"/>
      <c r="E403" s="4"/>
      <c r="F403" s="126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>
        <f>AVERAGE(B2:B400)</f>
        <v>45.5956817</v>
      </c>
      <c r="C404" s="126"/>
      <c r="D404" s="4"/>
      <c r="E404" s="4">
        <f>AVERAGE(E2:E400)</f>
        <v>56.35245113</v>
      </c>
      <c r="F404" s="126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126"/>
      <c r="D405" s="4"/>
      <c r="E405" s="4"/>
      <c r="F405" s="126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126"/>
      <c r="D406" s="4"/>
      <c r="E406" s="4"/>
      <c r="F406" s="126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126"/>
      <c r="D407" s="4"/>
      <c r="E407" s="4"/>
      <c r="F407" s="126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126"/>
      <c r="D408" s="4"/>
      <c r="E408" s="4"/>
      <c r="F408" s="126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126"/>
      <c r="D409" s="4"/>
      <c r="E409" s="4"/>
      <c r="F409" s="126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126"/>
      <c r="D410" s="4"/>
      <c r="E410" s="4"/>
      <c r="F410" s="126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126"/>
      <c r="D411" s="4"/>
      <c r="E411" s="4"/>
      <c r="F411" s="126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126"/>
      <c r="D412" s="4"/>
      <c r="E412" s="4"/>
      <c r="F412" s="126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126"/>
      <c r="D413" s="4"/>
      <c r="E413" s="4"/>
      <c r="F413" s="126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126"/>
      <c r="D414" s="4"/>
      <c r="E414" s="4"/>
      <c r="F414" s="126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126"/>
      <c r="D415" s="4"/>
      <c r="E415" s="4"/>
      <c r="F415" s="126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126"/>
      <c r="D416" s="4"/>
      <c r="E416" s="4"/>
      <c r="F416" s="126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126"/>
      <c r="D417" s="4"/>
      <c r="E417" s="4"/>
      <c r="F417" s="126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126"/>
      <c r="D418" s="4"/>
      <c r="E418" s="4"/>
      <c r="F418" s="126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126"/>
      <c r="D419" s="4"/>
      <c r="E419" s="4"/>
      <c r="F419" s="126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126"/>
      <c r="D420" s="4"/>
      <c r="E420" s="4"/>
      <c r="F420" s="126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126"/>
      <c r="D421" s="4"/>
      <c r="E421" s="4"/>
      <c r="F421" s="126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126"/>
      <c r="D422" s="4"/>
      <c r="E422" s="4"/>
      <c r="F422" s="126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126"/>
      <c r="D423" s="4"/>
      <c r="E423" s="4"/>
      <c r="F423" s="126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126"/>
      <c r="D424" s="4"/>
      <c r="E424" s="4"/>
      <c r="F424" s="126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126"/>
      <c r="D425" s="4"/>
      <c r="E425" s="4"/>
      <c r="F425" s="126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126"/>
      <c r="D426" s="4"/>
      <c r="E426" s="4"/>
      <c r="F426" s="126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126"/>
      <c r="D427" s="4"/>
      <c r="E427" s="4"/>
      <c r="F427" s="126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126"/>
      <c r="D428" s="4"/>
      <c r="E428" s="4"/>
      <c r="F428" s="126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126"/>
      <c r="D429" s="4"/>
      <c r="E429" s="4"/>
      <c r="F429" s="126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126"/>
      <c r="D430" s="4"/>
      <c r="E430" s="4"/>
      <c r="F430" s="126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126"/>
      <c r="D431" s="4"/>
      <c r="E431" s="4"/>
      <c r="F431" s="126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126"/>
      <c r="D432" s="4"/>
      <c r="E432" s="4"/>
      <c r="F432" s="126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126"/>
      <c r="D433" s="4"/>
      <c r="E433" s="4"/>
      <c r="F433" s="126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126"/>
      <c r="D434" s="4"/>
      <c r="E434" s="4"/>
      <c r="F434" s="126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126"/>
      <c r="D435" s="4"/>
      <c r="E435" s="4"/>
      <c r="F435" s="126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126"/>
      <c r="D436" s="4"/>
      <c r="E436" s="4"/>
      <c r="F436" s="126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126"/>
      <c r="D437" s="4"/>
      <c r="E437" s="4"/>
      <c r="F437" s="126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126"/>
      <c r="D438" s="4"/>
      <c r="E438" s="4"/>
      <c r="F438" s="126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126"/>
      <c r="D439" s="4"/>
      <c r="E439" s="4"/>
      <c r="F439" s="126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126"/>
      <c r="D440" s="4"/>
      <c r="E440" s="4"/>
      <c r="F440" s="126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126"/>
      <c r="D441" s="4"/>
      <c r="E441" s="4"/>
      <c r="F441" s="126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126"/>
      <c r="D442" s="4"/>
      <c r="E442" s="4"/>
      <c r="F442" s="126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126"/>
      <c r="D443" s="4"/>
      <c r="E443" s="4"/>
      <c r="F443" s="126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126"/>
      <c r="D444" s="4"/>
      <c r="E444" s="4"/>
      <c r="F444" s="126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126"/>
      <c r="D445" s="4"/>
      <c r="E445" s="4"/>
      <c r="F445" s="126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126"/>
      <c r="D446" s="4"/>
      <c r="E446" s="4"/>
      <c r="F446" s="126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126"/>
      <c r="D447" s="4"/>
      <c r="E447" s="4"/>
      <c r="F447" s="126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126"/>
      <c r="D448" s="4"/>
      <c r="E448" s="4"/>
      <c r="F448" s="126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126"/>
      <c r="D449" s="4"/>
      <c r="E449" s="4"/>
      <c r="F449" s="126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126"/>
      <c r="D450" s="4"/>
      <c r="E450" s="4"/>
      <c r="F450" s="126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126"/>
      <c r="D451" s="4"/>
      <c r="E451" s="4"/>
      <c r="F451" s="126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126"/>
      <c r="D452" s="4"/>
      <c r="E452" s="4"/>
      <c r="F452" s="126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126"/>
      <c r="D453" s="4"/>
      <c r="E453" s="4"/>
      <c r="F453" s="126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126"/>
      <c r="D454" s="4"/>
      <c r="E454" s="4"/>
      <c r="F454" s="126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126"/>
      <c r="D455" s="4"/>
      <c r="E455" s="4"/>
      <c r="F455" s="126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126"/>
      <c r="D456" s="4"/>
      <c r="E456" s="4"/>
      <c r="F456" s="126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126"/>
      <c r="D457" s="4"/>
      <c r="E457" s="4"/>
      <c r="F457" s="126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126"/>
      <c r="D458" s="4"/>
      <c r="E458" s="4"/>
      <c r="F458" s="126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126"/>
      <c r="D459" s="4"/>
      <c r="E459" s="4"/>
      <c r="F459" s="126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126"/>
      <c r="D460" s="4"/>
      <c r="E460" s="4"/>
      <c r="F460" s="126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126"/>
      <c r="D461" s="4"/>
      <c r="E461" s="4"/>
      <c r="F461" s="126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126"/>
      <c r="D462" s="4"/>
      <c r="E462" s="4"/>
      <c r="F462" s="126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126"/>
      <c r="D463" s="4"/>
      <c r="E463" s="4"/>
      <c r="F463" s="126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126"/>
      <c r="D464" s="4"/>
      <c r="E464" s="4"/>
      <c r="F464" s="126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126"/>
      <c r="D465" s="4"/>
      <c r="E465" s="4"/>
      <c r="F465" s="126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126"/>
      <c r="D466" s="4"/>
      <c r="E466" s="4"/>
      <c r="F466" s="126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126"/>
      <c r="D467" s="4"/>
      <c r="E467" s="4"/>
      <c r="F467" s="126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126"/>
      <c r="D468" s="4"/>
      <c r="E468" s="4"/>
      <c r="F468" s="126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126"/>
      <c r="D469" s="4"/>
      <c r="E469" s="4"/>
      <c r="F469" s="126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126"/>
      <c r="D470" s="4"/>
      <c r="E470" s="4"/>
      <c r="F470" s="126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126"/>
      <c r="D471" s="4"/>
      <c r="E471" s="4"/>
      <c r="F471" s="126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126"/>
      <c r="D472" s="4"/>
      <c r="E472" s="4"/>
      <c r="F472" s="126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126"/>
      <c r="D473" s="4"/>
      <c r="E473" s="4"/>
      <c r="F473" s="126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126"/>
      <c r="D474" s="4"/>
      <c r="E474" s="4"/>
      <c r="F474" s="126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126"/>
      <c r="D475" s="4"/>
      <c r="E475" s="4"/>
      <c r="F475" s="126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126"/>
      <c r="D476" s="4"/>
      <c r="E476" s="4"/>
      <c r="F476" s="126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126"/>
      <c r="D477" s="4"/>
      <c r="E477" s="4"/>
      <c r="F477" s="126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126"/>
      <c r="D478" s="4"/>
      <c r="E478" s="4"/>
      <c r="F478" s="126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126"/>
      <c r="D479" s="4"/>
      <c r="E479" s="4"/>
      <c r="F479" s="126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126"/>
      <c r="D480" s="4"/>
      <c r="E480" s="4"/>
      <c r="F480" s="126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126"/>
      <c r="D481" s="4"/>
      <c r="E481" s="4"/>
      <c r="F481" s="126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126"/>
      <c r="D482" s="4"/>
      <c r="E482" s="4"/>
      <c r="F482" s="126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126"/>
      <c r="D483" s="4"/>
      <c r="E483" s="4"/>
      <c r="F483" s="126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126"/>
      <c r="D484" s="4"/>
      <c r="E484" s="4"/>
      <c r="F484" s="126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126"/>
      <c r="D485" s="4"/>
      <c r="E485" s="4"/>
      <c r="F485" s="126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126"/>
      <c r="D486" s="4"/>
      <c r="E486" s="4"/>
      <c r="F486" s="126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126"/>
      <c r="D487" s="4"/>
      <c r="E487" s="4"/>
      <c r="F487" s="126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126"/>
      <c r="D488" s="4"/>
      <c r="E488" s="4"/>
      <c r="F488" s="126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126"/>
      <c r="D489" s="4"/>
      <c r="E489" s="4"/>
      <c r="F489" s="126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126"/>
      <c r="D490" s="4"/>
      <c r="E490" s="4"/>
      <c r="F490" s="126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126"/>
      <c r="D491" s="4"/>
      <c r="E491" s="4"/>
      <c r="F491" s="126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126"/>
      <c r="D492" s="4"/>
      <c r="E492" s="4"/>
      <c r="F492" s="126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126"/>
      <c r="D493" s="4"/>
      <c r="E493" s="4"/>
      <c r="F493" s="126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126"/>
      <c r="D494" s="4"/>
      <c r="E494" s="4"/>
      <c r="F494" s="126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126"/>
      <c r="D495" s="4"/>
      <c r="E495" s="4"/>
      <c r="F495" s="126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126"/>
      <c r="D496" s="4"/>
      <c r="E496" s="4"/>
      <c r="F496" s="126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126"/>
      <c r="D497" s="4"/>
      <c r="E497" s="4"/>
      <c r="F497" s="126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126"/>
      <c r="D498" s="4"/>
      <c r="E498" s="4"/>
      <c r="F498" s="126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126"/>
      <c r="D499" s="4"/>
      <c r="E499" s="4"/>
      <c r="F499" s="126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126"/>
      <c r="D500" s="4"/>
      <c r="E500" s="4"/>
      <c r="F500" s="126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126"/>
      <c r="D501" s="4"/>
      <c r="E501" s="4"/>
      <c r="F501" s="126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126"/>
      <c r="D502" s="4"/>
      <c r="E502" s="4"/>
      <c r="F502" s="126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126"/>
      <c r="D503" s="4"/>
      <c r="E503" s="4"/>
      <c r="F503" s="126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126"/>
      <c r="D504" s="4"/>
      <c r="E504" s="4"/>
      <c r="F504" s="126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126"/>
      <c r="D505" s="4"/>
      <c r="E505" s="4"/>
      <c r="F505" s="126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126"/>
      <c r="D506" s="4"/>
      <c r="E506" s="4"/>
      <c r="F506" s="126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126"/>
      <c r="D507" s="4"/>
      <c r="E507" s="4"/>
      <c r="F507" s="126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126"/>
      <c r="D508" s="4"/>
      <c r="E508" s="4"/>
      <c r="F508" s="126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126"/>
      <c r="D509" s="4"/>
      <c r="E509" s="4"/>
      <c r="F509" s="126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126"/>
      <c r="D510" s="4"/>
      <c r="E510" s="4"/>
      <c r="F510" s="126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126"/>
      <c r="D511" s="4"/>
      <c r="E511" s="4"/>
      <c r="F511" s="126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126"/>
      <c r="D512" s="4"/>
      <c r="E512" s="4"/>
      <c r="F512" s="126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126"/>
      <c r="D513" s="4"/>
      <c r="E513" s="4"/>
      <c r="F513" s="126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126"/>
      <c r="D514" s="4"/>
      <c r="E514" s="4"/>
      <c r="F514" s="126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126"/>
      <c r="D515" s="4"/>
      <c r="E515" s="4"/>
      <c r="F515" s="126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126"/>
      <c r="D516" s="4"/>
      <c r="E516" s="4"/>
      <c r="F516" s="126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126"/>
      <c r="D517" s="4"/>
      <c r="E517" s="4"/>
      <c r="F517" s="126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126"/>
      <c r="D518" s="4"/>
      <c r="E518" s="4"/>
      <c r="F518" s="126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126"/>
      <c r="D519" s="4"/>
      <c r="E519" s="4"/>
      <c r="F519" s="126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126"/>
      <c r="D520" s="4"/>
      <c r="E520" s="4"/>
      <c r="F520" s="126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126"/>
      <c r="D521" s="4"/>
      <c r="E521" s="4"/>
      <c r="F521" s="126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126"/>
      <c r="D522" s="4"/>
      <c r="E522" s="4"/>
      <c r="F522" s="126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126"/>
      <c r="D523" s="4"/>
      <c r="E523" s="4"/>
      <c r="F523" s="126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126"/>
      <c r="D524" s="4"/>
      <c r="E524" s="4"/>
      <c r="F524" s="126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126"/>
      <c r="D525" s="4"/>
      <c r="E525" s="4"/>
      <c r="F525" s="126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126"/>
      <c r="D526" s="4"/>
      <c r="E526" s="4"/>
      <c r="F526" s="126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126"/>
      <c r="D527" s="4"/>
      <c r="E527" s="4"/>
      <c r="F527" s="126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126"/>
      <c r="D528" s="4"/>
      <c r="E528" s="4"/>
      <c r="F528" s="126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126"/>
      <c r="D529" s="4"/>
      <c r="E529" s="4"/>
      <c r="F529" s="126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126"/>
      <c r="D530" s="4"/>
      <c r="E530" s="4"/>
      <c r="F530" s="126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126"/>
      <c r="D531" s="4"/>
      <c r="E531" s="4"/>
      <c r="F531" s="126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126"/>
      <c r="D532" s="4"/>
      <c r="E532" s="4"/>
      <c r="F532" s="126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126"/>
      <c r="D533" s="4"/>
      <c r="E533" s="4"/>
      <c r="F533" s="126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126"/>
      <c r="D534" s="4"/>
      <c r="E534" s="4"/>
      <c r="F534" s="126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126"/>
      <c r="D535" s="4"/>
      <c r="E535" s="4"/>
      <c r="F535" s="126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126"/>
      <c r="D536" s="4"/>
      <c r="E536" s="4"/>
      <c r="F536" s="126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126"/>
      <c r="D537" s="4"/>
      <c r="E537" s="4"/>
      <c r="F537" s="126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126"/>
      <c r="D538" s="4"/>
      <c r="E538" s="4"/>
      <c r="F538" s="126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126"/>
      <c r="D539" s="4"/>
      <c r="E539" s="4"/>
      <c r="F539" s="126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126"/>
      <c r="D540" s="4"/>
      <c r="E540" s="4"/>
      <c r="F540" s="126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126"/>
      <c r="D541" s="4"/>
      <c r="E541" s="4"/>
      <c r="F541" s="126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126"/>
      <c r="D542" s="4"/>
      <c r="E542" s="4"/>
      <c r="F542" s="126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126"/>
      <c r="D543" s="4"/>
      <c r="E543" s="4"/>
      <c r="F543" s="126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126"/>
      <c r="D544" s="4"/>
      <c r="E544" s="4"/>
      <c r="F544" s="126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126"/>
      <c r="D545" s="4"/>
      <c r="E545" s="4"/>
      <c r="F545" s="126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126"/>
      <c r="D546" s="4"/>
      <c r="E546" s="4"/>
      <c r="F546" s="126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126"/>
      <c r="D547" s="4"/>
      <c r="E547" s="4"/>
      <c r="F547" s="126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126"/>
      <c r="D548" s="4"/>
      <c r="E548" s="4"/>
      <c r="F548" s="126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126"/>
      <c r="D549" s="4"/>
      <c r="E549" s="4"/>
      <c r="F549" s="126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126"/>
      <c r="D550" s="4"/>
      <c r="E550" s="4"/>
      <c r="F550" s="126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126"/>
      <c r="D551" s="4"/>
      <c r="E551" s="4"/>
      <c r="F551" s="126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126"/>
      <c r="D552" s="4"/>
      <c r="E552" s="4"/>
      <c r="F552" s="126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126"/>
      <c r="D553" s="4"/>
      <c r="E553" s="4"/>
      <c r="F553" s="126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126"/>
      <c r="D554" s="4"/>
      <c r="E554" s="4"/>
      <c r="F554" s="126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126"/>
      <c r="D555" s="4"/>
      <c r="E555" s="4"/>
      <c r="F555" s="126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126"/>
      <c r="D556" s="4"/>
      <c r="E556" s="4"/>
      <c r="F556" s="126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126"/>
      <c r="D557" s="4"/>
      <c r="E557" s="4"/>
      <c r="F557" s="126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126"/>
      <c r="D558" s="4"/>
      <c r="E558" s="4"/>
      <c r="F558" s="126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126"/>
      <c r="D559" s="4"/>
      <c r="E559" s="4"/>
      <c r="F559" s="126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126"/>
      <c r="D560" s="4"/>
      <c r="E560" s="4"/>
      <c r="F560" s="126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126"/>
      <c r="D561" s="4"/>
      <c r="E561" s="4"/>
      <c r="F561" s="126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126"/>
      <c r="D562" s="4"/>
      <c r="E562" s="4"/>
      <c r="F562" s="126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126"/>
      <c r="D563" s="4"/>
      <c r="E563" s="4"/>
      <c r="F563" s="126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126"/>
      <c r="D564" s="4"/>
      <c r="E564" s="4"/>
      <c r="F564" s="126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126"/>
      <c r="D565" s="4"/>
      <c r="E565" s="4"/>
      <c r="F565" s="126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126"/>
      <c r="D566" s="4"/>
      <c r="E566" s="4"/>
      <c r="F566" s="126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126"/>
      <c r="D567" s="4"/>
      <c r="E567" s="4"/>
      <c r="F567" s="126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126"/>
      <c r="D568" s="4"/>
      <c r="E568" s="4"/>
      <c r="F568" s="126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126"/>
      <c r="D569" s="4"/>
      <c r="E569" s="4"/>
      <c r="F569" s="126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126"/>
      <c r="D570" s="4"/>
      <c r="E570" s="4"/>
      <c r="F570" s="126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126"/>
      <c r="D571" s="4"/>
      <c r="E571" s="4"/>
      <c r="F571" s="126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126"/>
      <c r="D572" s="4"/>
      <c r="E572" s="4"/>
      <c r="F572" s="126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126"/>
      <c r="D573" s="4"/>
      <c r="E573" s="4"/>
      <c r="F573" s="126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126"/>
      <c r="D574" s="4"/>
      <c r="E574" s="4"/>
      <c r="F574" s="126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126"/>
      <c r="D575" s="4"/>
      <c r="E575" s="4"/>
      <c r="F575" s="126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126"/>
      <c r="D576" s="4"/>
      <c r="E576" s="4"/>
      <c r="F576" s="126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126"/>
      <c r="D577" s="4"/>
      <c r="E577" s="4"/>
      <c r="F577" s="126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126"/>
      <c r="D578" s="4"/>
      <c r="E578" s="4"/>
      <c r="F578" s="126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126"/>
      <c r="D579" s="4"/>
      <c r="E579" s="4"/>
      <c r="F579" s="126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126"/>
      <c r="D580" s="4"/>
      <c r="E580" s="4"/>
      <c r="F580" s="126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126"/>
      <c r="D581" s="4"/>
      <c r="E581" s="4"/>
      <c r="F581" s="126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126"/>
      <c r="D582" s="4"/>
      <c r="E582" s="4"/>
      <c r="F582" s="126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126"/>
      <c r="D583" s="4"/>
      <c r="E583" s="4"/>
      <c r="F583" s="126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126"/>
      <c r="D584" s="4"/>
      <c r="E584" s="4"/>
      <c r="F584" s="126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126"/>
      <c r="D585" s="4"/>
      <c r="E585" s="4"/>
      <c r="F585" s="126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126"/>
      <c r="D586" s="4"/>
      <c r="E586" s="4"/>
      <c r="F586" s="126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126"/>
      <c r="D587" s="4"/>
      <c r="E587" s="4"/>
      <c r="F587" s="126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126"/>
      <c r="D588" s="4"/>
      <c r="E588" s="4"/>
      <c r="F588" s="126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126"/>
      <c r="D589" s="4"/>
      <c r="E589" s="4"/>
      <c r="F589" s="126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126"/>
      <c r="D590" s="4"/>
      <c r="E590" s="4"/>
      <c r="F590" s="126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126"/>
      <c r="D591" s="4"/>
      <c r="E591" s="4"/>
      <c r="F591" s="126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126"/>
      <c r="D592" s="4"/>
      <c r="E592" s="4"/>
      <c r="F592" s="126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126"/>
      <c r="D593" s="4"/>
      <c r="E593" s="4"/>
      <c r="F593" s="126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126"/>
      <c r="D594" s="4"/>
      <c r="E594" s="4"/>
      <c r="F594" s="126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126"/>
      <c r="D595" s="4"/>
      <c r="E595" s="4"/>
      <c r="F595" s="126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126"/>
      <c r="D596" s="4"/>
      <c r="E596" s="4"/>
      <c r="F596" s="126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126"/>
      <c r="D597" s="4"/>
      <c r="E597" s="4"/>
      <c r="F597" s="126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126"/>
      <c r="D598" s="4"/>
      <c r="E598" s="4"/>
      <c r="F598" s="126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126"/>
      <c r="D599" s="4"/>
      <c r="E599" s="4"/>
      <c r="F599" s="126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126"/>
      <c r="D600" s="4"/>
      <c r="E600" s="4"/>
      <c r="F600" s="126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126"/>
      <c r="D601" s="4"/>
      <c r="E601" s="4"/>
      <c r="F601" s="126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126"/>
      <c r="D602" s="4"/>
      <c r="E602" s="4"/>
      <c r="F602" s="126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126"/>
      <c r="D603" s="4"/>
      <c r="E603" s="4"/>
      <c r="F603" s="126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126"/>
      <c r="D604" s="4"/>
      <c r="E604" s="4"/>
      <c r="F604" s="126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126"/>
      <c r="D605" s="4"/>
      <c r="E605" s="4"/>
      <c r="F605" s="126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126"/>
      <c r="D606" s="4"/>
      <c r="E606" s="4"/>
      <c r="F606" s="126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126"/>
      <c r="D607" s="4"/>
      <c r="E607" s="4"/>
      <c r="F607" s="126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126"/>
      <c r="D608" s="4"/>
      <c r="E608" s="4"/>
      <c r="F608" s="126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126"/>
      <c r="D609" s="4"/>
      <c r="E609" s="4"/>
      <c r="F609" s="126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126"/>
      <c r="D610" s="4"/>
      <c r="E610" s="4"/>
      <c r="F610" s="126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126"/>
      <c r="D611" s="4"/>
      <c r="E611" s="4"/>
      <c r="F611" s="126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126"/>
      <c r="D612" s="4"/>
      <c r="E612" s="4"/>
      <c r="F612" s="126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126"/>
      <c r="D613" s="4"/>
      <c r="E613" s="4"/>
      <c r="F613" s="126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126"/>
      <c r="D614" s="4"/>
      <c r="E614" s="4"/>
      <c r="F614" s="126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126"/>
      <c r="D615" s="4"/>
      <c r="E615" s="4"/>
      <c r="F615" s="126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126"/>
      <c r="D616" s="4"/>
      <c r="E616" s="4"/>
      <c r="F616" s="126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126"/>
      <c r="D617" s="4"/>
      <c r="E617" s="4"/>
      <c r="F617" s="126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126"/>
      <c r="D618" s="4"/>
      <c r="E618" s="4"/>
      <c r="F618" s="126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126"/>
      <c r="D619" s="4"/>
      <c r="E619" s="4"/>
      <c r="F619" s="126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126"/>
      <c r="D620" s="4"/>
      <c r="E620" s="4"/>
      <c r="F620" s="126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126"/>
      <c r="D621" s="4"/>
      <c r="E621" s="4"/>
      <c r="F621" s="126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126"/>
      <c r="D622" s="4"/>
      <c r="E622" s="4"/>
      <c r="F622" s="126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126"/>
      <c r="D623" s="4"/>
      <c r="E623" s="4"/>
      <c r="F623" s="126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126"/>
      <c r="D624" s="4"/>
      <c r="E624" s="4"/>
      <c r="F624" s="126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126"/>
      <c r="D625" s="4"/>
      <c r="E625" s="4"/>
      <c r="F625" s="126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126"/>
      <c r="D626" s="4"/>
      <c r="E626" s="4"/>
      <c r="F626" s="126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126"/>
      <c r="D627" s="4"/>
      <c r="E627" s="4"/>
      <c r="F627" s="126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126"/>
      <c r="D628" s="4"/>
      <c r="E628" s="4"/>
      <c r="F628" s="126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126"/>
      <c r="D629" s="4"/>
      <c r="E629" s="4"/>
      <c r="F629" s="126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126"/>
      <c r="D630" s="4"/>
      <c r="E630" s="4"/>
      <c r="F630" s="126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126"/>
      <c r="D631" s="4"/>
      <c r="E631" s="4"/>
      <c r="F631" s="126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126"/>
      <c r="D632" s="4"/>
      <c r="E632" s="4"/>
      <c r="F632" s="126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126"/>
      <c r="D633" s="4"/>
      <c r="E633" s="4"/>
      <c r="F633" s="126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126"/>
      <c r="D634" s="4"/>
      <c r="E634" s="4"/>
      <c r="F634" s="126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126"/>
      <c r="D635" s="4"/>
      <c r="E635" s="4"/>
      <c r="F635" s="126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126"/>
      <c r="D636" s="4"/>
      <c r="E636" s="4"/>
      <c r="F636" s="126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126"/>
      <c r="D637" s="4"/>
      <c r="E637" s="4"/>
      <c r="F637" s="126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126"/>
      <c r="D638" s="4"/>
      <c r="E638" s="4"/>
      <c r="F638" s="126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126"/>
      <c r="D639" s="4"/>
      <c r="E639" s="4"/>
      <c r="F639" s="126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126"/>
      <c r="D640" s="4"/>
      <c r="E640" s="4"/>
      <c r="F640" s="126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126"/>
      <c r="D641" s="4"/>
      <c r="E641" s="4"/>
      <c r="F641" s="126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126"/>
      <c r="D642" s="4"/>
      <c r="E642" s="4"/>
      <c r="F642" s="126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126"/>
      <c r="D643" s="4"/>
      <c r="E643" s="4"/>
      <c r="F643" s="126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126"/>
      <c r="D644" s="4"/>
      <c r="E644" s="4"/>
      <c r="F644" s="126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126"/>
      <c r="D645" s="4"/>
      <c r="E645" s="4"/>
      <c r="F645" s="126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126"/>
      <c r="D646" s="4"/>
      <c r="E646" s="4"/>
      <c r="F646" s="126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126"/>
      <c r="D647" s="4"/>
      <c r="E647" s="4"/>
      <c r="F647" s="126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126"/>
      <c r="D648" s="4"/>
      <c r="E648" s="4"/>
      <c r="F648" s="126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126"/>
      <c r="D649" s="4"/>
      <c r="E649" s="4"/>
      <c r="F649" s="126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126"/>
      <c r="D650" s="4"/>
      <c r="E650" s="4"/>
      <c r="F650" s="126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126"/>
      <c r="D651" s="4"/>
      <c r="E651" s="4"/>
      <c r="F651" s="126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126"/>
      <c r="D652" s="4"/>
      <c r="E652" s="4"/>
      <c r="F652" s="126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126"/>
      <c r="D653" s="4"/>
      <c r="E653" s="4"/>
      <c r="F653" s="126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126"/>
      <c r="D654" s="4"/>
      <c r="E654" s="4"/>
      <c r="F654" s="126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126"/>
      <c r="D655" s="4"/>
      <c r="E655" s="4"/>
      <c r="F655" s="126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126"/>
      <c r="D656" s="4"/>
      <c r="E656" s="4"/>
      <c r="F656" s="126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126"/>
      <c r="D657" s="4"/>
      <c r="E657" s="4"/>
      <c r="F657" s="126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126"/>
      <c r="D658" s="4"/>
      <c r="E658" s="4"/>
      <c r="F658" s="126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126"/>
      <c r="D659" s="4"/>
      <c r="E659" s="4"/>
      <c r="F659" s="126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126"/>
      <c r="D660" s="4"/>
      <c r="E660" s="4"/>
      <c r="F660" s="126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126"/>
      <c r="D661" s="4"/>
      <c r="E661" s="4"/>
      <c r="F661" s="126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126"/>
      <c r="D662" s="4"/>
      <c r="E662" s="4"/>
      <c r="F662" s="126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126"/>
      <c r="D663" s="4"/>
      <c r="E663" s="4"/>
      <c r="F663" s="126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126"/>
      <c r="D664" s="4"/>
      <c r="E664" s="4"/>
      <c r="F664" s="126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126"/>
      <c r="D665" s="4"/>
      <c r="E665" s="4"/>
      <c r="F665" s="126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126"/>
      <c r="D666" s="4"/>
      <c r="E666" s="4"/>
      <c r="F666" s="126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126"/>
      <c r="D667" s="4"/>
      <c r="E667" s="4"/>
      <c r="F667" s="126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126"/>
      <c r="D668" s="4"/>
      <c r="E668" s="4"/>
      <c r="F668" s="126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126"/>
      <c r="D669" s="4"/>
      <c r="E669" s="4"/>
      <c r="F669" s="126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126"/>
      <c r="D670" s="4"/>
      <c r="E670" s="4"/>
      <c r="F670" s="126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126"/>
      <c r="D671" s="4"/>
      <c r="E671" s="4"/>
      <c r="F671" s="126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126"/>
      <c r="D672" s="4"/>
      <c r="E672" s="4"/>
      <c r="F672" s="126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126"/>
      <c r="D673" s="4"/>
      <c r="E673" s="4"/>
      <c r="F673" s="126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126"/>
      <c r="D674" s="4"/>
      <c r="E674" s="4"/>
      <c r="F674" s="126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126"/>
      <c r="D675" s="4"/>
      <c r="E675" s="4"/>
      <c r="F675" s="126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126"/>
      <c r="D676" s="4"/>
      <c r="E676" s="4"/>
      <c r="F676" s="126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126"/>
      <c r="D677" s="4"/>
      <c r="E677" s="4"/>
      <c r="F677" s="126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126"/>
      <c r="D678" s="4"/>
      <c r="E678" s="4"/>
      <c r="F678" s="126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126"/>
      <c r="D679" s="4"/>
      <c r="E679" s="4"/>
      <c r="F679" s="126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126"/>
      <c r="D680" s="4"/>
      <c r="E680" s="4"/>
      <c r="F680" s="126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126"/>
      <c r="D681" s="4"/>
      <c r="E681" s="4"/>
      <c r="F681" s="126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126"/>
      <c r="D682" s="4"/>
      <c r="E682" s="4"/>
      <c r="F682" s="126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126"/>
      <c r="D683" s="4"/>
      <c r="E683" s="4"/>
      <c r="F683" s="1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126"/>
      <c r="D684" s="4"/>
      <c r="E684" s="4"/>
      <c r="F684" s="126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126"/>
      <c r="D685" s="4"/>
      <c r="E685" s="4"/>
      <c r="F685" s="126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126"/>
      <c r="D686" s="4"/>
      <c r="E686" s="4"/>
      <c r="F686" s="126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126"/>
      <c r="D687" s="4"/>
      <c r="E687" s="4"/>
      <c r="F687" s="126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126"/>
      <c r="D688" s="4"/>
      <c r="E688" s="4"/>
      <c r="F688" s="126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126"/>
      <c r="D689" s="4"/>
      <c r="E689" s="4"/>
      <c r="F689" s="126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126"/>
      <c r="D690" s="4"/>
      <c r="E690" s="4"/>
      <c r="F690" s="126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126"/>
      <c r="D691" s="4"/>
      <c r="E691" s="4"/>
      <c r="F691" s="126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126"/>
      <c r="D692" s="4"/>
      <c r="E692" s="4"/>
      <c r="F692" s="126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126"/>
      <c r="D693" s="4"/>
      <c r="E693" s="4"/>
      <c r="F693" s="126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126"/>
      <c r="D694" s="4"/>
      <c r="E694" s="4"/>
      <c r="F694" s="126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126"/>
      <c r="D695" s="4"/>
      <c r="E695" s="4"/>
      <c r="F695" s="126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126"/>
      <c r="D696" s="4"/>
      <c r="E696" s="4"/>
      <c r="F696" s="126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126"/>
      <c r="D697" s="4"/>
      <c r="E697" s="4"/>
      <c r="F697" s="126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126"/>
      <c r="D698" s="4"/>
      <c r="E698" s="4"/>
      <c r="F698" s="126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126"/>
      <c r="D699" s="4"/>
      <c r="E699" s="4"/>
      <c r="F699" s="126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126"/>
      <c r="D700" s="4"/>
      <c r="E700" s="4"/>
      <c r="F700" s="126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126"/>
      <c r="D701" s="4"/>
      <c r="E701" s="4"/>
      <c r="F701" s="126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126"/>
      <c r="D702" s="4"/>
      <c r="E702" s="4"/>
      <c r="F702" s="126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126"/>
      <c r="D703" s="4"/>
      <c r="E703" s="4"/>
      <c r="F703" s="126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126"/>
      <c r="D704" s="4"/>
      <c r="E704" s="4"/>
      <c r="F704" s="126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126"/>
      <c r="D705" s="4"/>
      <c r="E705" s="4"/>
      <c r="F705" s="126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126"/>
      <c r="D706" s="4"/>
      <c r="E706" s="4"/>
      <c r="F706" s="126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126"/>
      <c r="D707" s="4"/>
      <c r="E707" s="4"/>
      <c r="F707" s="126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126"/>
      <c r="D708" s="4"/>
      <c r="E708" s="4"/>
      <c r="F708" s="126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126"/>
      <c r="D709" s="4"/>
      <c r="E709" s="4"/>
      <c r="F709" s="126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126"/>
      <c r="D710" s="4"/>
      <c r="E710" s="4"/>
      <c r="F710" s="126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126"/>
      <c r="D711" s="4"/>
      <c r="E711" s="4"/>
      <c r="F711" s="126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126"/>
      <c r="D712" s="4"/>
      <c r="E712" s="4"/>
      <c r="F712" s="126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126"/>
      <c r="D713" s="4"/>
      <c r="E713" s="4"/>
      <c r="F713" s="126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126"/>
      <c r="D714" s="4"/>
      <c r="E714" s="4"/>
      <c r="F714" s="126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126"/>
      <c r="D715" s="4"/>
      <c r="E715" s="4"/>
      <c r="F715" s="126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126"/>
      <c r="D716" s="4"/>
      <c r="E716" s="4"/>
      <c r="F716" s="126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126"/>
      <c r="D717" s="4"/>
      <c r="E717" s="4"/>
      <c r="F717" s="126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126"/>
      <c r="D718" s="4"/>
      <c r="E718" s="4"/>
      <c r="F718" s="126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126"/>
      <c r="D719" s="4"/>
      <c r="E719" s="4"/>
      <c r="F719" s="126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126"/>
      <c r="D720" s="4"/>
      <c r="E720" s="4"/>
      <c r="F720" s="126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126"/>
      <c r="D721" s="4"/>
      <c r="E721" s="4"/>
      <c r="F721" s="126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126"/>
      <c r="D722" s="4"/>
      <c r="E722" s="4"/>
      <c r="F722" s="126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126"/>
      <c r="D723" s="4"/>
      <c r="E723" s="4"/>
      <c r="F723" s="126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126"/>
      <c r="D724" s="4"/>
      <c r="E724" s="4"/>
      <c r="F724" s="126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126"/>
      <c r="D725" s="4"/>
      <c r="E725" s="4"/>
      <c r="F725" s="126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126"/>
      <c r="D726" s="4"/>
      <c r="E726" s="4"/>
      <c r="F726" s="126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126"/>
      <c r="D727" s="4"/>
      <c r="E727" s="4"/>
      <c r="F727" s="126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126"/>
      <c r="D728" s="4"/>
      <c r="E728" s="4"/>
      <c r="F728" s="126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126"/>
      <c r="D729" s="4"/>
      <c r="E729" s="4"/>
      <c r="F729" s="126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126"/>
      <c r="D730" s="4"/>
      <c r="E730" s="4"/>
      <c r="F730" s="126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126"/>
      <c r="D731" s="4"/>
      <c r="E731" s="4"/>
      <c r="F731" s="126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126"/>
      <c r="D732" s="4"/>
      <c r="E732" s="4"/>
      <c r="F732" s="126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126"/>
      <c r="D733" s="4"/>
      <c r="E733" s="4"/>
      <c r="F733" s="126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126"/>
      <c r="D734" s="4"/>
      <c r="E734" s="4"/>
      <c r="F734" s="126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126"/>
      <c r="D735" s="4"/>
      <c r="E735" s="4"/>
      <c r="F735" s="126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126"/>
      <c r="D736" s="4"/>
      <c r="E736" s="4"/>
      <c r="F736" s="126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126"/>
      <c r="D737" s="4"/>
      <c r="E737" s="4"/>
      <c r="F737" s="126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126"/>
      <c r="D738" s="4"/>
      <c r="E738" s="4"/>
      <c r="F738" s="126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126"/>
      <c r="D739" s="4"/>
      <c r="E739" s="4"/>
      <c r="F739" s="126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126"/>
      <c r="D740" s="4"/>
      <c r="E740" s="4"/>
      <c r="F740" s="126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126"/>
      <c r="D741" s="4"/>
      <c r="E741" s="4"/>
      <c r="F741" s="126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126"/>
      <c r="D742" s="4"/>
      <c r="E742" s="4"/>
      <c r="F742" s="126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126"/>
      <c r="D743" s="4"/>
      <c r="E743" s="4"/>
      <c r="F743" s="126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126"/>
      <c r="D744" s="4"/>
      <c r="E744" s="4"/>
      <c r="F744" s="126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126"/>
      <c r="D745" s="4"/>
      <c r="E745" s="4"/>
      <c r="F745" s="126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126"/>
      <c r="D746" s="4"/>
      <c r="E746" s="4"/>
      <c r="F746" s="126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126"/>
      <c r="D747" s="4"/>
      <c r="E747" s="4"/>
      <c r="F747" s="126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126"/>
      <c r="D748" s="4"/>
      <c r="E748" s="4"/>
      <c r="F748" s="126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126"/>
      <c r="D749" s="4"/>
      <c r="E749" s="4"/>
      <c r="F749" s="126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126"/>
      <c r="D750" s="4"/>
      <c r="E750" s="4"/>
      <c r="F750" s="126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126"/>
      <c r="D751" s="4"/>
      <c r="E751" s="4"/>
      <c r="F751" s="126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126"/>
      <c r="D752" s="4"/>
      <c r="E752" s="4"/>
      <c r="F752" s="126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126"/>
      <c r="D753" s="4"/>
      <c r="E753" s="4"/>
      <c r="F753" s="126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126"/>
      <c r="D754" s="4"/>
      <c r="E754" s="4"/>
      <c r="F754" s="126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126"/>
      <c r="D755" s="4"/>
      <c r="E755" s="4"/>
      <c r="F755" s="126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126"/>
      <c r="D756" s="4"/>
      <c r="E756" s="4"/>
      <c r="F756" s="126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126"/>
      <c r="D757" s="4"/>
      <c r="E757" s="4"/>
      <c r="F757" s="126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126"/>
      <c r="D758" s="4"/>
      <c r="E758" s="4"/>
      <c r="F758" s="126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126"/>
      <c r="D759" s="4"/>
      <c r="E759" s="4"/>
      <c r="F759" s="126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126"/>
      <c r="D760" s="4"/>
      <c r="E760" s="4"/>
      <c r="F760" s="126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126"/>
      <c r="D761" s="4"/>
      <c r="E761" s="4"/>
      <c r="F761" s="126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126"/>
      <c r="D762" s="4"/>
      <c r="E762" s="4"/>
      <c r="F762" s="126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126"/>
      <c r="D763" s="4"/>
      <c r="E763" s="4"/>
      <c r="F763" s="126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126"/>
      <c r="D764" s="4"/>
      <c r="E764" s="4"/>
      <c r="F764" s="126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126"/>
      <c r="D765" s="4"/>
      <c r="E765" s="4"/>
      <c r="F765" s="126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126"/>
      <c r="D766" s="4"/>
      <c r="E766" s="4"/>
      <c r="F766" s="126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126"/>
      <c r="D767" s="4"/>
      <c r="E767" s="4"/>
      <c r="F767" s="126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126"/>
      <c r="D768" s="4"/>
      <c r="E768" s="4"/>
      <c r="F768" s="126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126"/>
      <c r="D769" s="4"/>
      <c r="E769" s="4"/>
      <c r="F769" s="126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126"/>
      <c r="D770" s="4"/>
      <c r="E770" s="4"/>
      <c r="F770" s="126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126"/>
      <c r="D771" s="4"/>
      <c r="E771" s="4"/>
      <c r="F771" s="126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126"/>
      <c r="D772" s="4"/>
      <c r="E772" s="4"/>
      <c r="F772" s="126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126"/>
      <c r="D773" s="4"/>
      <c r="E773" s="4"/>
      <c r="F773" s="126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126"/>
      <c r="D774" s="4"/>
      <c r="E774" s="4"/>
      <c r="F774" s="126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126"/>
      <c r="D775" s="4"/>
      <c r="E775" s="4"/>
      <c r="F775" s="126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126"/>
      <c r="D776" s="4"/>
      <c r="E776" s="4"/>
      <c r="F776" s="126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126"/>
      <c r="D777" s="4"/>
      <c r="E777" s="4"/>
      <c r="F777" s="126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126"/>
      <c r="D778" s="4"/>
      <c r="E778" s="4"/>
      <c r="F778" s="126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126"/>
      <c r="D779" s="4"/>
      <c r="E779" s="4"/>
      <c r="F779" s="126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126"/>
      <c r="D780" s="4"/>
      <c r="E780" s="4"/>
      <c r="F780" s="126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126"/>
      <c r="D781" s="4"/>
      <c r="E781" s="4"/>
      <c r="F781" s="126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126"/>
      <c r="D782" s="4"/>
      <c r="E782" s="4"/>
      <c r="F782" s="126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126"/>
      <c r="D783" s="4"/>
      <c r="E783" s="4"/>
      <c r="F783" s="126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126"/>
      <c r="D784" s="4"/>
      <c r="E784" s="4"/>
      <c r="F784" s="126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126"/>
      <c r="D785" s="4"/>
      <c r="E785" s="4"/>
      <c r="F785" s="126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126"/>
      <c r="D786" s="4"/>
      <c r="E786" s="4"/>
      <c r="F786" s="126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126"/>
      <c r="D787" s="4"/>
      <c r="E787" s="4"/>
      <c r="F787" s="126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126"/>
      <c r="D788" s="4"/>
      <c r="E788" s="4"/>
      <c r="F788" s="126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126"/>
      <c r="D789" s="4"/>
      <c r="E789" s="4"/>
      <c r="F789" s="126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126"/>
      <c r="D790" s="4"/>
      <c r="E790" s="4"/>
      <c r="F790" s="126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126"/>
      <c r="D791" s="4"/>
      <c r="E791" s="4"/>
      <c r="F791" s="126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126"/>
      <c r="D792" s="4"/>
      <c r="E792" s="4"/>
      <c r="F792" s="126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126"/>
      <c r="D793" s="4"/>
      <c r="E793" s="4"/>
      <c r="F793" s="126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126"/>
      <c r="D794" s="4"/>
      <c r="E794" s="4"/>
      <c r="F794" s="126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126"/>
      <c r="D795" s="4"/>
      <c r="E795" s="4"/>
      <c r="F795" s="126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126"/>
      <c r="D796" s="4"/>
      <c r="E796" s="4"/>
      <c r="F796" s="126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126"/>
      <c r="D797" s="4"/>
      <c r="E797" s="4"/>
      <c r="F797" s="126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126"/>
      <c r="D798" s="4"/>
      <c r="E798" s="4"/>
      <c r="F798" s="126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126"/>
      <c r="D799" s="4"/>
      <c r="E799" s="4"/>
      <c r="F799" s="126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126"/>
      <c r="D800" s="4"/>
      <c r="E800" s="4"/>
      <c r="F800" s="126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126"/>
      <c r="D801" s="4"/>
      <c r="E801" s="4"/>
      <c r="F801" s="126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126"/>
      <c r="D802" s="4"/>
      <c r="E802" s="4"/>
      <c r="F802" s="126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126"/>
      <c r="D803" s="4"/>
      <c r="E803" s="4"/>
      <c r="F803" s="126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126"/>
      <c r="D804" s="4"/>
      <c r="E804" s="4"/>
      <c r="F804" s="126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126"/>
      <c r="D805" s="4"/>
      <c r="E805" s="4"/>
      <c r="F805" s="126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126"/>
      <c r="D806" s="4"/>
      <c r="E806" s="4"/>
      <c r="F806" s="126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126"/>
      <c r="D807" s="4"/>
      <c r="E807" s="4"/>
      <c r="F807" s="126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126"/>
      <c r="D808" s="4"/>
      <c r="E808" s="4"/>
      <c r="F808" s="126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126"/>
      <c r="D809" s="4"/>
      <c r="E809" s="4"/>
      <c r="F809" s="126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126"/>
      <c r="D810" s="4"/>
      <c r="E810" s="4"/>
      <c r="F810" s="126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126"/>
      <c r="D811" s="4"/>
      <c r="E811" s="4"/>
      <c r="F811" s="126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126"/>
      <c r="D812" s="4"/>
      <c r="E812" s="4"/>
      <c r="F812" s="126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126"/>
      <c r="D813" s="4"/>
      <c r="E813" s="4"/>
      <c r="F813" s="126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126"/>
      <c r="D814" s="4"/>
      <c r="E814" s="4"/>
      <c r="F814" s="126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126"/>
      <c r="D815" s="4"/>
      <c r="E815" s="4"/>
      <c r="F815" s="126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126"/>
      <c r="D816" s="4"/>
      <c r="E816" s="4"/>
      <c r="F816" s="126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126"/>
      <c r="D817" s="4"/>
      <c r="E817" s="4"/>
      <c r="F817" s="126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126"/>
      <c r="D818" s="4"/>
      <c r="E818" s="4"/>
      <c r="F818" s="126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126"/>
      <c r="D819" s="4"/>
      <c r="E819" s="4"/>
      <c r="F819" s="126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126"/>
      <c r="D820" s="4"/>
      <c r="E820" s="4"/>
      <c r="F820" s="126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126"/>
      <c r="D821" s="4"/>
      <c r="E821" s="4"/>
      <c r="F821" s="126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126"/>
      <c r="D822" s="4"/>
      <c r="E822" s="4"/>
      <c r="F822" s="126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126"/>
      <c r="D823" s="4"/>
      <c r="E823" s="4"/>
      <c r="F823" s="126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126"/>
      <c r="D824" s="4"/>
      <c r="E824" s="4"/>
      <c r="F824" s="126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126"/>
      <c r="D825" s="4"/>
      <c r="E825" s="4"/>
      <c r="F825" s="126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126"/>
      <c r="D826" s="4"/>
      <c r="E826" s="4"/>
      <c r="F826" s="126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126"/>
      <c r="D827" s="4"/>
      <c r="E827" s="4"/>
      <c r="F827" s="126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126"/>
      <c r="D828" s="4"/>
      <c r="E828" s="4"/>
      <c r="F828" s="126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126"/>
      <c r="D829" s="4"/>
      <c r="E829" s="4"/>
      <c r="F829" s="126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126"/>
      <c r="D830" s="4"/>
      <c r="E830" s="4"/>
      <c r="F830" s="126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126"/>
      <c r="D831" s="4"/>
      <c r="E831" s="4"/>
      <c r="F831" s="126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126"/>
      <c r="D832" s="4"/>
      <c r="E832" s="4"/>
      <c r="F832" s="126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126"/>
      <c r="D833" s="4"/>
      <c r="E833" s="4"/>
      <c r="F833" s="126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126"/>
      <c r="D834" s="4"/>
      <c r="E834" s="4"/>
      <c r="F834" s="126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126"/>
      <c r="D835" s="4"/>
      <c r="E835" s="4"/>
      <c r="F835" s="126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126"/>
      <c r="D836" s="4"/>
      <c r="E836" s="4"/>
      <c r="F836" s="126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126"/>
      <c r="D837" s="4"/>
      <c r="E837" s="4"/>
      <c r="F837" s="126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126"/>
      <c r="D838" s="4"/>
      <c r="E838" s="4"/>
      <c r="F838" s="126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126"/>
      <c r="D839" s="4"/>
      <c r="E839" s="4"/>
      <c r="F839" s="126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126"/>
      <c r="D840" s="4"/>
      <c r="E840" s="4"/>
      <c r="F840" s="126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126"/>
      <c r="D841" s="4"/>
      <c r="E841" s="4"/>
      <c r="F841" s="126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126"/>
      <c r="D842" s="4"/>
      <c r="E842" s="4"/>
      <c r="F842" s="126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126"/>
      <c r="D843" s="4"/>
      <c r="E843" s="4"/>
      <c r="F843" s="126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126"/>
      <c r="D844" s="4"/>
      <c r="E844" s="4"/>
      <c r="F844" s="126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126"/>
      <c r="D845" s="4"/>
      <c r="E845" s="4"/>
      <c r="F845" s="126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126"/>
      <c r="D846" s="4"/>
      <c r="E846" s="4"/>
      <c r="F846" s="126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126"/>
      <c r="D847" s="4"/>
      <c r="E847" s="4"/>
      <c r="F847" s="126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126"/>
      <c r="D848" s="4"/>
      <c r="E848" s="4"/>
      <c r="F848" s="126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126"/>
      <c r="D849" s="4"/>
      <c r="E849" s="4"/>
      <c r="F849" s="126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126"/>
      <c r="D850" s="4"/>
      <c r="E850" s="4"/>
      <c r="F850" s="126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126"/>
      <c r="D851" s="4"/>
      <c r="E851" s="4"/>
      <c r="F851" s="126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126"/>
      <c r="D852" s="4"/>
      <c r="E852" s="4"/>
      <c r="F852" s="126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126"/>
      <c r="D853" s="4"/>
      <c r="E853" s="4"/>
      <c r="F853" s="126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126"/>
      <c r="D854" s="4"/>
      <c r="E854" s="4"/>
      <c r="F854" s="126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126"/>
      <c r="D855" s="4"/>
      <c r="E855" s="4"/>
      <c r="F855" s="126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126"/>
      <c r="D856" s="4"/>
      <c r="E856" s="4"/>
      <c r="F856" s="126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126"/>
      <c r="D857" s="4"/>
      <c r="E857" s="4"/>
      <c r="F857" s="126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126"/>
      <c r="D858" s="4"/>
      <c r="E858" s="4"/>
      <c r="F858" s="126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126"/>
      <c r="D859" s="4"/>
      <c r="E859" s="4"/>
      <c r="F859" s="126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126"/>
      <c r="D860" s="4"/>
      <c r="E860" s="4"/>
      <c r="F860" s="126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126"/>
      <c r="D861" s="4"/>
      <c r="E861" s="4"/>
      <c r="F861" s="126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126"/>
      <c r="D862" s="4"/>
      <c r="E862" s="4"/>
      <c r="F862" s="126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126"/>
      <c r="D863" s="4"/>
      <c r="E863" s="4"/>
      <c r="F863" s="126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126"/>
      <c r="D864" s="4"/>
      <c r="E864" s="4"/>
      <c r="F864" s="126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126"/>
      <c r="D865" s="4"/>
      <c r="E865" s="4"/>
      <c r="F865" s="126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126"/>
      <c r="D866" s="4"/>
      <c r="E866" s="4"/>
      <c r="F866" s="126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126"/>
      <c r="D867" s="4"/>
      <c r="E867" s="4"/>
      <c r="F867" s="126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126"/>
      <c r="D868" s="4"/>
      <c r="E868" s="4"/>
      <c r="F868" s="126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126"/>
      <c r="D869" s="4"/>
      <c r="E869" s="4"/>
      <c r="F869" s="126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126"/>
      <c r="D870" s="4"/>
      <c r="E870" s="4"/>
      <c r="F870" s="126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126"/>
      <c r="D871" s="4"/>
      <c r="E871" s="4"/>
      <c r="F871" s="126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126"/>
      <c r="D872" s="4"/>
      <c r="E872" s="4"/>
      <c r="F872" s="126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126"/>
      <c r="D873" s="4"/>
      <c r="E873" s="4"/>
      <c r="F873" s="126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126"/>
      <c r="D874" s="4"/>
      <c r="E874" s="4"/>
      <c r="F874" s="126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126"/>
      <c r="D875" s="4"/>
      <c r="E875" s="4"/>
      <c r="F875" s="126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126"/>
      <c r="D876" s="4"/>
      <c r="E876" s="4"/>
      <c r="F876" s="126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126"/>
      <c r="D877" s="4"/>
      <c r="E877" s="4"/>
      <c r="F877" s="126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126"/>
      <c r="D878" s="4"/>
      <c r="E878" s="4"/>
      <c r="F878" s="126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126"/>
      <c r="D879" s="4"/>
      <c r="E879" s="4"/>
      <c r="F879" s="126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126"/>
      <c r="D880" s="4"/>
      <c r="E880" s="4"/>
      <c r="F880" s="126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126"/>
      <c r="D881" s="4"/>
      <c r="E881" s="4"/>
      <c r="F881" s="126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126"/>
      <c r="D882" s="4"/>
      <c r="E882" s="4"/>
      <c r="F882" s="126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126"/>
      <c r="D883" s="4"/>
      <c r="E883" s="4"/>
      <c r="F883" s="126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126"/>
      <c r="D884" s="4"/>
      <c r="E884" s="4"/>
      <c r="F884" s="126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126"/>
      <c r="D885" s="4"/>
      <c r="E885" s="4"/>
      <c r="F885" s="126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126"/>
      <c r="D886" s="4"/>
      <c r="E886" s="4"/>
      <c r="F886" s="126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126"/>
      <c r="D887" s="4"/>
      <c r="E887" s="4"/>
      <c r="F887" s="126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126"/>
      <c r="D888" s="4"/>
      <c r="E888" s="4"/>
      <c r="F888" s="126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126"/>
      <c r="D889" s="4"/>
      <c r="E889" s="4"/>
      <c r="F889" s="126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126"/>
      <c r="D890" s="4"/>
      <c r="E890" s="4"/>
      <c r="F890" s="126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126"/>
      <c r="D891" s="4"/>
      <c r="E891" s="4"/>
      <c r="F891" s="126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126"/>
      <c r="D892" s="4"/>
      <c r="E892" s="4"/>
      <c r="F892" s="126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126"/>
      <c r="D893" s="4"/>
      <c r="E893" s="4"/>
      <c r="F893" s="126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126"/>
      <c r="D894" s="4"/>
      <c r="E894" s="4"/>
      <c r="F894" s="126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126"/>
      <c r="D895" s="4"/>
      <c r="E895" s="4"/>
      <c r="F895" s="126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126"/>
      <c r="D896" s="4"/>
      <c r="E896" s="4"/>
      <c r="F896" s="126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126"/>
      <c r="D897" s="4"/>
      <c r="E897" s="4"/>
      <c r="F897" s="126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126"/>
      <c r="D898" s="4"/>
      <c r="E898" s="4"/>
      <c r="F898" s="126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126"/>
      <c r="D899" s="4"/>
      <c r="E899" s="4"/>
      <c r="F899" s="126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126"/>
      <c r="D900" s="4"/>
      <c r="E900" s="4"/>
      <c r="F900" s="126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126"/>
      <c r="D901" s="4"/>
      <c r="E901" s="4"/>
      <c r="F901" s="126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126"/>
      <c r="D902" s="4"/>
      <c r="E902" s="4"/>
      <c r="F902" s="126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126"/>
      <c r="D903" s="4"/>
      <c r="E903" s="4"/>
      <c r="F903" s="126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126"/>
      <c r="D904" s="4"/>
      <c r="E904" s="4"/>
      <c r="F904" s="126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126"/>
      <c r="D905" s="4"/>
      <c r="E905" s="4"/>
      <c r="F905" s="126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126"/>
      <c r="D906" s="4"/>
      <c r="E906" s="4"/>
      <c r="F906" s="126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126"/>
      <c r="D907" s="4"/>
      <c r="E907" s="4"/>
      <c r="F907" s="126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126"/>
      <c r="D908" s="4"/>
      <c r="E908" s="4"/>
      <c r="F908" s="126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126"/>
      <c r="D909" s="4"/>
      <c r="E909" s="4"/>
      <c r="F909" s="126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126"/>
      <c r="D910" s="4"/>
      <c r="E910" s="4"/>
      <c r="F910" s="126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126"/>
      <c r="D911" s="4"/>
      <c r="E911" s="4"/>
      <c r="F911" s="126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126"/>
      <c r="D912" s="4"/>
      <c r="E912" s="4"/>
      <c r="F912" s="126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126"/>
      <c r="D913" s="4"/>
      <c r="E913" s="4"/>
      <c r="F913" s="126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126"/>
      <c r="D914" s="4"/>
      <c r="E914" s="4"/>
      <c r="F914" s="126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126"/>
      <c r="D915" s="4"/>
      <c r="E915" s="4"/>
      <c r="F915" s="126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126"/>
      <c r="D916" s="4"/>
      <c r="E916" s="4"/>
      <c r="F916" s="126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126"/>
      <c r="D917" s="4"/>
      <c r="E917" s="4"/>
      <c r="F917" s="126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126"/>
      <c r="D918" s="4"/>
      <c r="E918" s="4"/>
      <c r="F918" s="126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126"/>
      <c r="D919" s="4"/>
      <c r="E919" s="4"/>
      <c r="F919" s="126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126"/>
      <c r="D920" s="4"/>
      <c r="E920" s="4"/>
      <c r="F920" s="126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126"/>
      <c r="D921" s="4"/>
      <c r="E921" s="4"/>
      <c r="F921" s="126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126"/>
      <c r="D922" s="4"/>
      <c r="E922" s="4"/>
      <c r="F922" s="126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126"/>
      <c r="D923" s="4"/>
      <c r="E923" s="4"/>
      <c r="F923" s="126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126"/>
      <c r="D924" s="4"/>
      <c r="E924" s="4"/>
      <c r="F924" s="126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126"/>
      <c r="D925" s="4"/>
      <c r="E925" s="4"/>
      <c r="F925" s="126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126"/>
      <c r="D926" s="4"/>
      <c r="E926" s="4"/>
      <c r="F926" s="126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126"/>
      <c r="D927" s="4"/>
      <c r="E927" s="4"/>
      <c r="F927" s="126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126"/>
      <c r="D928" s="4"/>
      <c r="E928" s="4"/>
      <c r="F928" s="126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126"/>
      <c r="D929" s="4"/>
      <c r="E929" s="4"/>
      <c r="F929" s="126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126"/>
      <c r="D930" s="4"/>
      <c r="E930" s="4"/>
      <c r="F930" s="126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126"/>
      <c r="D931" s="4"/>
      <c r="E931" s="4"/>
      <c r="F931" s="126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126"/>
      <c r="D932" s="4"/>
      <c r="E932" s="4"/>
      <c r="F932" s="126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126"/>
      <c r="D933" s="4"/>
      <c r="E933" s="4"/>
      <c r="F933" s="126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126"/>
      <c r="D934" s="4"/>
      <c r="E934" s="4"/>
      <c r="F934" s="126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126"/>
      <c r="D935" s="4"/>
      <c r="E935" s="4"/>
      <c r="F935" s="126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126"/>
      <c r="D936" s="4"/>
      <c r="E936" s="4"/>
      <c r="F936" s="126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126"/>
      <c r="D937" s="4"/>
      <c r="E937" s="4"/>
      <c r="F937" s="126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126"/>
      <c r="D938" s="4"/>
      <c r="E938" s="4"/>
      <c r="F938" s="126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126"/>
      <c r="D939" s="4"/>
      <c r="E939" s="4"/>
      <c r="F939" s="126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126"/>
      <c r="D940" s="4"/>
      <c r="E940" s="4"/>
      <c r="F940" s="126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126"/>
      <c r="D941" s="4"/>
      <c r="E941" s="4"/>
      <c r="F941" s="126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126"/>
      <c r="D942" s="4"/>
      <c r="E942" s="4"/>
      <c r="F942" s="126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126"/>
      <c r="D943" s="4"/>
      <c r="E943" s="4"/>
      <c r="F943" s="126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126"/>
      <c r="D944" s="4"/>
      <c r="E944" s="4"/>
      <c r="F944" s="126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126"/>
      <c r="D945" s="4"/>
      <c r="E945" s="4"/>
      <c r="F945" s="126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126"/>
      <c r="D946" s="4"/>
      <c r="E946" s="4"/>
      <c r="F946" s="126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126"/>
      <c r="D947" s="4"/>
      <c r="E947" s="4"/>
      <c r="F947" s="126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126"/>
      <c r="D948" s="4"/>
      <c r="E948" s="4"/>
      <c r="F948" s="126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126"/>
      <c r="D949" s="4"/>
      <c r="E949" s="4"/>
      <c r="F949" s="126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126"/>
      <c r="D950" s="4"/>
      <c r="E950" s="4"/>
      <c r="F950" s="126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126"/>
      <c r="D951" s="4"/>
      <c r="E951" s="4"/>
      <c r="F951" s="126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126"/>
      <c r="D952" s="4"/>
      <c r="E952" s="4"/>
      <c r="F952" s="126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126"/>
      <c r="D953" s="4"/>
      <c r="E953" s="4"/>
      <c r="F953" s="126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126"/>
      <c r="D954" s="4"/>
      <c r="E954" s="4"/>
      <c r="F954" s="126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126"/>
      <c r="D955" s="4"/>
      <c r="E955" s="4"/>
      <c r="F955" s="126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126"/>
      <c r="D956" s="4"/>
      <c r="E956" s="4"/>
      <c r="F956" s="126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126"/>
      <c r="D957" s="4"/>
      <c r="E957" s="4"/>
      <c r="F957" s="126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126"/>
      <c r="D958" s="4"/>
      <c r="E958" s="4"/>
      <c r="F958" s="126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126"/>
      <c r="D959" s="4"/>
      <c r="E959" s="4"/>
      <c r="F959" s="126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126"/>
      <c r="D960" s="4"/>
      <c r="E960" s="4"/>
      <c r="F960" s="126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126"/>
      <c r="D961" s="4"/>
      <c r="E961" s="4"/>
      <c r="F961" s="126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126"/>
      <c r="D962" s="4"/>
      <c r="E962" s="4"/>
      <c r="F962" s="126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126"/>
      <c r="D963" s="4"/>
      <c r="E963" s="4"/>
      <c r="F963" s="126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126"/>
      <c r="D964" s="4"/>
      <c r="E964" s="4"/>
      <c r="F964" s="126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126"/>
      <c r="D965" s="4"/>
      <c r="E965" s="4"/>
      <c r="F965" s="126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126"/>
      <c r="D966" s="4"/>
      <c r="E966" s="4"/>
      <c r="F966" s="126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126"/>
      <c r="D967" s="4"/>
      <c r="E967" s="4"/>
      <c r="F967" s="126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126"/>
      <c r="D968" s="4"/>
      <c r="E968" s="4"/>
      <c r="F968" s="126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126"/>
      <c r="D969" s="4"/>
      <c r="E969" s="4"/>
      <c r="F969" s="126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126"/>
      <c r="D970" s="4"/>
      <c r="E970" s="4"/>
      <c r="F970" s="126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126"/>
      <c r="D971" s="4"/>
      <c r="E971" s="4"/>
      <c r="F971" s="126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126"/>
      <c r="D972" s="4"/>
      <c r="E972" s="4"/>
      <c r="F972" s="126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126"/>
      <c r="D973" s="4"/>
      <c r="E973" s="4"/>
      <c r="F973" s="126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126"/>
      <c r="D974" s="4"/>
      <c r="E974" s="4"/>
      <c r="F974" s="126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126"/>
      <c r="D975" s="4"/>
      <c r="E975" s="4"/>
      <c r="F975" s="126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126"/>
      <c r="D976" s="4"/>
      <c r="E976" s="4"/>
      <c r="F976" s="126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126"/>
      <c r="D977" s="4"/>
      <c r="E977" s="4"/>
      <c r="F977" s="126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126"/>
      <c r="D978" s="4"/>
      <c r="E978" s="4"/>
      <c r="F978" s="126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126"/>
      <c r="D979" s="4"/>
      <c r="E979" s="4"/>
      <c r="F979" s="126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126"/>
      <c r="D980" s="4"/>
      <c r="E980" s="4"/>
      <c r="F980" s="126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126"/>
      <c r="D981" s="4"/>
      <c r="E981" s="4"/>
      <c r="F981" s="126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126"/>
      <c r="D982" s="4"/>
      <c r="E982" s="4"/>
      <c r="F982" s="126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126"/>
      <c r="D983" s="4"/>
      <c r="E983" s="4"/>
      <c r="F983" s="126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126"/>
      <c r="D984" s="4"/>
      <c r="E984" s="4"/>
      <c r="F984" s="126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126"/>
      <c r="D985" s="4"/>
      <c r="E985" s="4"/>
      <c r="F985" s="126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126"/>
      <c r="D986" s="4"/>
      <c r="E986" s="4"/>
      <c r="F986" s="126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126"/>
      <c r="D987" s="4"/>
      <c r="E987" s="4"/>
      <c r="F987" s="126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126"/>
      <c r="D988" s="4"/>
      <c r="E988" s="4"/>
      <c r="F988" s="126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126"/>
      <c r="D989" s="4"/>
      <c r="E989" s="4"/>
      <c r="F989" s="126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126"/>
      <c r="D990" s="4"/>
      <c r="E990" s="4"/>
      <c r="F990" s="126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126"/>
      <c r="D991" s="4"/>
      <c r="E991" s="4"/>
      <c r="F991" s="126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126"/>
      <c r="D992" s="4"/>
      <c r="E992" s="4"/>
      <c r="F992" s="126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126"/>
      <c r="D993" s="4"/>
      <c r="E993" s="4"/>
      <c r="F993" s="126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126"/>
      <c r="D994" s="4"/>
      <c r="E994" s="4"/>
      <c r="F994" s="126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126"/>
      <c r="D995" s="4"/>
      <c r="E995" s="4"/>
      <c r="F995" s="126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126"/>
      <c r="D996" s="4"/>
      <c r="E996" s="4"/>
      <c r="F996" s="126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126"/>
      <c r="D997" s="4"/>
      <c r="E997" s="4"/>
      <c r="F997" s="126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126"/>
      <c r="D998" s="4"/>
      <c r="E998" s="4"/>
      <c r="F998" s="126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126"/>
      <c r="D999" s="4"/>
      <c r="E999" s="4"/>
      <c r="F999" s="126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126"/>
      <c r="D1000" s="4"/>
      <c r="E1000" s="4"/>
      <c r="F1000" s="126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7.63"/>
    <col customWidth="1" min="8" max="8" width="11.38"/>
    <col customWidth="1" min="9" max="9" width="12.75"/>
    <col customWidth="1" min="10" max="14" width="7.63"/>
    <col customWidth="1" min="15" max="15" width="14.25"/>
    <col customWidth="1" min="16" max="17" width="7.63"/>
    <col customWidth="1" min="18" max="18" width="7.88"/>
    <col customWidth="1" min="19" max="21" width="7.63"/>
    <col customWidth="1" min="22" max="22" width="16.38"/>
    <col customWidth="1" min="23" max="23" width="12.0"/>
    <col customWidth="1" min="24" max="29" width="7.63"/>
    <col customWidth="1" min="30" max="30" width="12.0"/>
    <col customWidth="1" min="31" max="31" width="11.13"/>
    <col customWidth="1" min="32" max="36" width="7.63"/>
    <col customWidth="1" min="37" max="37" width="11.38"/>
    <col customWidth="1" min="38" max="38" width="12.0"/>
    <col customWidth="1" min="39" max="39" width="12.38"/>
  </cols>
  <sheetData>
    <row r="1" ht="14.25" customHeight="1">
      <c r="AK1" s="57" t="s">
        <v>1</v>
      </c>
      <c r="AL1" s="1" t="s">
        <v>3</v>
      </c>
      <c r="AM1" s="3" t="s">
        <v>174</v>
      </c>
    </row>
    <row r="2" ht="14.25" customHeight="1">
      <c r="A2" s="1" t="s">
        <v>1</v>
      </c>
      <c r="B2" s="1" t="s">
        <v>2</v>
      </c>
      <c r="C2" s="1" t="s">
        <v>3</v>
      </c>
      <c r="E2" s="2" t="s">
        <v>175</v>
      </c>
      <c r="F2" s="2" t="s">
        <v>16</v>
      </c>
      <c r="H2" s="1" t="s">
        <v>1</v>
      </c>
      <c r="I2" s="1" t="s">
        <v>2</v>
      </c>
      <c r="J2" s="1" t="s">
        <v>3</v>
      </c>
      <c r="L2" s="2" t="s">
        <v>175</v>
      </c>
      <c r="M2" s="2" t="s">
        <v>16</v>
      </c>
      <c r="O2" s="1" t="s">
        <v>1</v>
      </c>
      <c r="P2" s="1" t="s">
        <v>2</v>
      </c>
      <c r="Q2" s="1" t="s">
        <v>3</v>
      </c>
      <c r="S2" s="2" t="s">
        <v>175</v>
      </c>
      <c r="T2" s="2" t="s">
        <v>16</v>
      </c>
      <c r="V2" s="1" t="s">
        <v>1</v>
      </c>
      <c r="W2" s="1" t="s">
        <v>2</v>
      </c>
      <c r="X2" s="1" t="s">
        <v>3</v>
      </c>
      <c r="Z2" s="2" t="s">
        <v>175</v>
      </c>
      <c r="AA2" s="2" t="s">
        <v>16</v>
      </c>
      <c r="AC2" s="1" t="s">
        <v>1</v>
      </c>
      <c r="AD2" s="1" t="s">
        <v>2</v>
      </c>
      <c r="AE2" s="1" t="s">
        <v>3</v>
      </c>
      <c r="AG2" s="2" t="s">
        <v>175</v>
      </c>
      <c r="AH2" s="2" t="s">
        <v>16</v>
      </c>
      <c r="AK2" s="4" t="s">
        <v>8</v>
      </c>
      <c r="AL2" s="2" t="s">
        <v>176</v>
      </c>
      <c r="AM2" s="7">
        <v>42.78808</v>
      </c>
    </row>
    <row r="3" ht="14.25" customHeight="1">
      <c r="A3" s="4" t="s">
        <v>8</v>
      </c>
      <c r="B3" s="5" t="s">
        <v>9</v>
      </c>
      <c r="C3" s="2" t="s">
        <v>176</v>
      </c>
      <c r="D3" s="2" t="s">
        <v>174</v>
      </c>
      <c r="E3" s="2">
        <v>53.31233202477671</v>
      </c>
      <c r="F3" s="2">
        <f>AVERAGE(E3:E11)</f>
        <v>42.7880773</v>
      </c>
      <c r="H3" s="48" t="s">
        <v>130</v>
      </c>
      <c r="I3" s="48" t="s">
        <v>177</v>
      </c>
      <c r="J3" s="48" t="s">
        <v>178</v>
      </c>
      <c r="K3" s="48" t="s">
        <v>174</v>
      </c>
      <c r="L3" s="48">
        <v>6.8995273883944295</v>
      </c>
      <c r="M3" s="48">
        <v>6.6034036284045285</v>
      </c>
      <c r="O3" s="48" t="s">
        <v>130</v>
      </c>
      <c r="P3" s="48" t="s">
        <v>26</v>
      </c>
      <c r="Q3" s="48" t="s">
        <v>179</v>
      </c>
      <c r="R3" s="48" t="s">
        <v>174</v>
      </c>
      <c r="S3" s="48">
        <v>1.5035101991623732</v>
      </c>
      <c r="T3" s="48">
        <v>1.9386293863633333</v>
      </c>
      <c r="V3" s="48" t="s">
        <v>130</v>
      </c>
      <c r="W3" s="48" t="s">
        <v>26</v>
      </c>
      <c r="X3" s="48" t="s">
        <v>180</v>
      </c>
      <c r="Y3" s="48" t="s">
        <v>174</v>
      </c>
      <c r="Z3" s="48">
        <v>4.227472549531288</v>
      </c>
      <c r="AA3" s="48">
        <v>4.192318234332075</v>
      </c>
      <c r="AC3" s="48" t="s">
        <v>130</v>
      </c>
      <c r="AD3" s="48" t="s">
        <v>26</v>
      </c>
      <c r="AE3" s="48" t="s">
        <v>181</v>
      </c>
      <c r="AF3" s="48" t="s">
        <v>174</v>
      </c>
      <c r="AG3" s="48">
        <v>3.3013908498302853</v>
      </c>
      <c r="AH3" s="48">
        <v>2.9505450109557336</v>
      </c>
      <c r="AK3" s="4" t="s">
        <v>8</v>
      </c>
      <c r="AL3" s="2" t="s">
        <v>182</v>
      </c>
      <c r="AM3" s="7">
        <v>36.80795</v>
      </c>
    </row>
    <row r="4" ht="14.25" customHeight="1">
      <c r="D4" s="2" t="s">
        <v>174</v>
      </c>
      <c r="E4" s="2">
        <v>45.66248145539411</v>
      </c>
      <c r="K4" s="48" t="s">
        <v>174</v>
      </c>
      <c r="L4" s="48">
        <v>7.517540592504595</v>
      </c>
      <c r="R4" s="48" t="s">
        <v>174</v>
      </c>
      <c r="S4" s="48">
        <v>1.9521928329355973</v>
      </c>
      <c r="Y4" s="48" t="s">
        <v>174</v>
      </c>
      <c r="Z4" s="48">
        <v>5.322238636477842</v>
      </c>
      <c r="AF4" s="48" t="s">
        <v>174</v>
      </c>
      <c r="AG4" s="48">
        <v>2.45245796573168</v>
      </c>
      <c r="AK4" s="4" t="s">
        <v>8</v>
      </c>
      <c r="AL4" s="2" t="s">
        <v>183</v>
      </c>
      <c r="AM4" s="7">
        <v>31.78236</v>
      </c>
    </row>
    <row r="5" ht="14.25" customHeight="1">
      <c r="D5" s="2" t="s">
        <v>174</v>
      </c>
      <c r="E5" s="2">
        <v>46.883271451291826</v>
      </c>
      <c r="K5" s="48" t="s">
        <v>174</v>
      </c>
      <c r="L5" s="48">
        <v>6.343734881470727</v>
      </c>
      <c r="R5" s="48" t="s">
        <v>174</v>
      </c>
      <c r="S5" s="48">
        <v>1.9956476829427228</v>
      </c>
      <c r="Y5" s="48" t="s">
        <v>174</v>
      </c>
      <c r="Z5" s="48">
        <v>5.354992775726443</v>
      </c>
      <c r="AF5" s="48" t="s">
        <v>174</v>
      </c>
      <c r="AG5" s="48">
        <v>3.004884689301725</v>
      </c>
      <c r="AK5" s="4" t="s">
        <v>8</v>
      </c>
      <c r="AL5" s="2" t="s">
        <v>184</v>
      </c>
      <c r="AM5" s="7">
        <v>33.40152</v>
      </c>
    </row>
    <row r="6" ht="14.25" customHeight="1">
      <c r="D6" s="2" t="s">
        <v>174</v>
      </c>
      <c r="E6" s="2">
        <v>45.377946606823606</v>
      </c>
      <c r="K6" s="48" t="s">
        <v>174</v>
      </c>
      <c r="L6" s="48">
        <v>6.650357432899878</v>
      </c>
      <c r="R6" s="48" t="s">
        <v>174</v>
      </c>
      <c r="S6" s="48">
        <v>1.2011620917651755</v>
      </c>
      <c r="Y6" s="48" t="s">
        <v>174</v>
      </c>
      <c r="Z6" s="48">
        <v>3.9447869955156976</v>
      </c>
      <c r="AF6" s="48" t="s">
        <v>174</v>
      </c>
      <c r="AG6" s="48">
        <v>2.8758117614096834</v>
      </c>
      <c r="AK6" s="4" t="s">
        <v>8</v>
      </c>
      <c r="AL6" s="2" t="s">
        <v>185</v>
      </c>
      <c r="AM6" s="7">
        <v>31.66763</v>
      </c>
    </row>
    <row r="7" ht="14.25" customHeight="1">
      <c r="D7" s="2" t="s">
        <v>174</v>
      </c>
      <c r="E7" s="2">
        <v>44.98754836378293</v>
      </c>
      <c r="K7" s="48" t="s">
        <v>174</v>
      </c>
      <c r="L7" s="48">
        <v>4.470251992593182</v>
      </c>
      <c r="R7" s="48" t="s">
        <v>174</v>
      </c>
      <c r="S7" s="48">
        <v>1.5309442992600708</v>
      </c>
      <c r="Y7" s="48" t="s">
        <v>174</v>
      </c>
      <c r="Z7" s="48">
        <v>3.529352633695225</v>
      </c>
      <c r="AF7" s="48" t="s">
        <v>174</v>
      </c>
      <c r="AG7" s="48">
        <v>2.7362236303842136</v>
      </c>
    </row>
    <row r="8" ht="14.25" customHeight="1">
      <c r="D8" s="2" t="s">
        <v>174</v>
      </c>
      <c r="E8" s="2">
        <v>45.5959201462091</v>
      </c>
      <c r="K8" s="48" t="s">
        <v>174</v>
      </c>
      <c r="L8" s="48">
        <v>3.07224136026273</v>
      </c>
      <c r="R8" s="48" t="s">
        <v>174</v>
      </c>
      <c r="S8" s="48">
        <v>2.019339015760695</v>
      </c>
      <c r="Y8" s="48" t="s">
        <v>174</v>
      </c>
      <c r="Z8" s="48">
        <v>5.725739202073683</v>
      </c>
      <c r="AF8" s="48" t="s">
        <v>174</v>
      </c>
      <c r="AG8" s="48">
        <v>2.301433630626936</v>
      </c>
      <c r="AL8" s="3" t="s">
        <v>16</v>
      </c>
      <c r="AM8" s="3">
        <f>AVERAGE(AM2:AM6)</f>
        <v>35.289508</v>
      </c>
    </row>
    <row r="9" ht="14.25" customHeight="1">
      <c r="D9" s="2" t="s">
        <v>174</v>
      </c>
      <c r="E9" s="2">
        <v>26.888089692329352</v>
      </c>
      <c r="K9" s="48" t="s">
        <v>174</v>
      </c>
      <c r="L9" s="48">
        <v>6.503810629384745</v>
      </c>
      <c r="R9" s="48" t="s">
        <v>174</v>
      </c>
      <c r="S9" s="48">
        <v>2.6152169085733834</v>
      </c>
      <c r="Y9" s="48" t="s">
        <v>174</v>
      </c>
      <c r="Z9" s="48">
        <v>3.6862486116531064</v>
      </c>
      <c r="AF9" s="48" t="s">
        <v>174</v>
      </c>
      <c r="AG9" s="48">
        <v>2.8294227897326865</v>
      </c>
      <c r="AL9" s="3" t="s">
        <v>102</v>
      </c>
      <c r="AM9" s="3">
        <f>STDEV(AM2:AM6)</f>
        <v>4.677521624</v>
      </c>
    </row>
    <row r="10" ht="14.25" customHeight="1">
      <c r="D10" s="2" t="s">
        <v>174</v>
      </c>
      <c r="E10" s="2">
        <v>45.48916318231985</v>
      </c>
      <c r="K10" s="48" t="s">
        <v>174</v>
      </c>
      <c r="L10" s="48">
        <v>4.423243712055503</v>
      </c>
      <c r="R10" s="48" t="s">
        <v>174</v>
      </c>
      <c r="S10" s="48">
        <v>2.0337555281446553</v>
      </c>
      <c r="Y10" s="48" t="s">
        <v>174</v>
      </c>
      <c r="Z10" s="48">
        <v>5.612331715129372</v>
      </c>
      <c r="AF10" s="48" t="s">
        <v>174</v>
      </c>
      <c r="AG10" s="48">
        <v>2.7538002443371856</v>
      </c>
      <c r="AL10" s="3" t="s">
        <v>18</v>
      </c>
      <c r="AM10" s="3">
        <f>AM9/SQRT(5)</f>
        <v>2.091851264</v>
      </c>
    </row>
    <row r="11" ht="14.25" customHeight="1">
      <c r="D11" s="2" t="s">
        <v>174</v>
      </c>
      <c r="E11" s="2">
        <v>30.89594274424042</v>
      </c>
      <c r="K11" s="48" t="s">
        <v>174</v>
      </c>
      <c r="L11" s="48">
        <v>10.236505510417498</v>
      </c>
      <c r="R11" s="48" t="s">
        <v>174</v>
      </c>
      <c r="S11" s="48">
        <v>1.2368039225496614</v>
      </c>
      <c r="Y11" s="48" t="s">
        <v>174</v>
      </c>
      <c r="Z11" s="48">
        <v>2.381834753953866</v>
      </c>
      <c r="AF11" s="48" t="s">
        <v>174</v>
      </c>
      <c r="AG11" s="48">
        <v>3.05826945237738</v>
      </c>
    </row>
    <row r="12" ht="14.25" customHeight="1">
      <c r="K12" s="48" t="s">
        <v>174</v>
      </c>
      <c r="L12" s="48">
        <v>6.948108173415755</v>
      </c>
      <c r="R12" s="48" t="s">
        <v>174</v>
      </c>
      <c r="S12" s="48">
        <v>2.0255244124777025</v>
      </c>
      <c r="Y12" s="48" t="s">
        <v>174</v>
      </c>
      <c r="Z12" s="48">
        <v>3.530626152489387</v>
      </c>
      <c r="AF12" s="48" t="s">
        <v>174</v>
      </c>
      <c r="AG12" s="48">
        <v>3.2308802019675755</v>
      </c>
      <c r="AK12" s="4" t="s">
        <v>8</v>
      </c>
      <c r="AL12" s="2" t="s">
        <v>186</v>
      </c>
      <c r="AM12" s="7">
        <v>20.84785</v>
      </c>
    </row>
    <row r="13" ht="14.25" customHeight="1">
      <c r="C13" s="2" t="s">
        <v>182</v>
      </c>
      <c r="D13" s="2" t="s">
        <v>174</v>
      </c>
      <c r="E13" s="2">
        <v>32.91335508697729</v>
      </c>
      <c r="F13" s="2">
        <f>AVERAGE(E13:E21)</f>
        <v>36.80794779</v>
      </c>
      <c r="K13" s="48" t="s">
        <v>174</v>
      </c>
      <c r="L13" s="48">
        <v>5.182260452654597</v>
      </c>
      <c r="R13" s="48" t="s">
        <v>174</v>
      </c>
      <c r="S13" s="48">
        <v>2.807337793245947</v>
      </c>
      <c r="Y13" s="48" t="s">
        <v>174</v>
      </c>
      <c r="Z13" s="48">
        <v>3.367779570808567</v>
      </c>
      <c r="AF13" s="48" t="s">
        <v>174</v>
      </c>
      <c r="AG13" s="48">
        <v>3.5356470163908114</v>
      </c>
      <c r="AK13" s="4" t="s">
        <v>8</v>
      </c>
      <c r="AL13" s="2" t="s">
        <v>187</v>
      </c>
      <c r="AM13" s="7">
        <v>22.01477</v>
      </c>
    </row>
    <row r="14" ht="14.25" customHeight="1">
      <c r="D14" s="2" t="s">
        <v>174</v>
      </c>
      <c r="E14" s="2">
        <v>31.658431181152107</v>
      </c>
      <c r="K14" s="48" t="s">
        <v>174</v>
      </c>
      <c r="L14" s="48">
        <v>10.993261414800715</v>
      </c>
      <c r="R14" s="48" t="s">
        <v>174</v>
      </c>
      <c r="S14" s="48">
        <v>2.3421179495420152</v>
      </c>
      <c r="Y14" s="48" t="s">
        <v>174</v>
      </c>
      <c r="Z14" s="48">
        <v>3.6244152149304223</v>
      </c>
      <c r="AF14" s="48" t="s">
        <v>174</v>
      </c>
      <c r="AG14" s="48">
        <v>3.3263178993786355</v>
      </c>
      <c r="AK14" s="4" t="s">
        <v>8</v>
      </c>
      <c r="AL14" s="2" t="s">
        <v>188</v>
      </c>
      <c r="AM14" s="7">
        <v>21.84937</v>
      </c>
    </row>
    <row r="15" ht="14.25" customHeight="1">
      <c r="D15" s="2" t="s">
        <v>174</v>
      </c>
      <c r="E15" s="2">
        <v>36.53979935425591</v>
      </c>
      <c r="AK15" s="4" t="s">
        <v>8</v>
      </c>
      <c r="AL15" s="2" t="s">
        <v>189</v>
      </c>
      <c r="AM15" s="7">
        <v>19.96794</v>
      </c>
    </row>
    <row r="16" ht="14.25" customHeight="1">
      <c r="D16" s="2" t="s">
        <v>174</v>
      </c>
      <c r="E16" s="2">
        <v>38.17813548806742</v>
      </c>
      <c r="J16" s="48" t="s">
        <v>179</v>
      </c>
      <c r="K16" s="48" t="s">
        <v>174</v>
      </c>
      <c r="L16" s="48">
        <v>5.584692987294286</v>
      </c>
      <c r="M16" s="48">
        <v>5.243830667649904</v>
      </c>
      <c r="Q16" s="48" t="s">
        <v>190</v>
      </c>
      <c r="R16" s="48" t="s">
        <v>174</v>
      </c>
      <c r="S16" s="48">
        <v>1.5501391920850793</v>
      </c>
      <c r="T16" s="48">
        <v>1.7643106903064714</v>
      </c>
      <c r="X16" s="48" t="s">
        <v>191</v>
      </c>
      <c r="Y16" s="48" t="s">
        <v>174</v>
      </c>
      <c r="Z16" s="48">
        <v>3.0212599765669554</v>
      </c>
      <c r="AA16" s="48">
        <v>3.4013010566543898</v>
      </c>
      <c r="AE16" s="48" t="s">
        <v>192</v>
      </c>
      <c r="AF16" s="48" t="s">
        <v>174</v>
      </c>
      <c r="AG16" s="48">
        <v>6.225042284250241</v>
      </c>
      <c r="AH16" s="48">
        <v>5.688950699430162</v>
      </c>
      <c r="AK16" s="4" t="s">
        <v>8</v>
      </c>
      <c r="AL16" s="2" t="s">
        <v>193</v>
      </c>
      <c r="AM16" s="7">
        <v>22.33378</v>
      </c>
    </row>
    <row r="17" ht="14.25" customHeight="1">
      <c r="D17" s="2" t="s">
        <v>174</v>
      </c>
      <c r="E17" s="2">
        <v>34.4537268012202</v>
      </c>
      <c r="K17" s="48" t="s">
        <v>174</v>
      </c>
      <c r="L17" s="48">
        <v>6.606096543683849</v>
      </c>
      <c r="R17" s="48" t="s">
        <v>174</v>
      </c>
      <c r="S17" s="48">
        <v>2.2847469850554827</v>
      </c>
      <c r="Y17" s="48" t="s">
        <v>174</v>
      </c>
      <c r="Z17" s="48">
        <v>3.0240804551646683</v>
      </c>
      <c r="AF17" s="48" t="s">
        <v>174</v>
      </c>
      <c r="AG17" s="48">
        <v>4.13866324782901</v>
      </c>
    </row>
    <row r="18" ht="14.25" customHeight="1">
      <c r="D18" s="2" t="s">
        <v>174</v>
      </c>
      <c r="E18" s="2">
        <v>47.83200901437809</v>
      </c>
      <c r="K18" s="48" t="s">
        <v>174</v>
      </c>
      <c r="L18" s="48">
        <v>8.331487039013874</v>
      </c>
      <c r="R18" s="48" t="s">
        <v>174</v>
      </c>
      <c r="S18" s="48">
        <v>1.9510190993446528</v>
      </c>
      <c r="Y18" s="48" t="s">
        <v>174</v>
      </c>
      <c r="Z18" s="48">
        <v>2.739877091499654</v>
      </c>
      <c r="AF18" s="48" t="s">
        <v>174</v>
      </c>
      <c r="AG18" s="48">
        <v>3.7733959562173918</v>
      </c>
      <c r="AL18" s="3" t="s">
        <v>16</v>
      </c>
      <c r="AM18" s="3">
        <f>AVERAGE(AM12:AM16)</f>
        <v>21.402742</v>
      </c>
    </row>
    <row r="19" ht="14.25" customHeight="1">
      <c r="D19" s="2" t="s">
        <v>174</v>
      </c>
      <c r="E19" s="2">
        <v>38.68331454443531</v>
      </c>
      <c r="K19" s="48" t="s">
        <v>174</v>
      </c>
      <c r="L19" s="48">
        <v>1.6236561292518368</v>
      </c>
      <c r="R19" s="48" t="s">
        <v>174</v>
      </c>
      <c r="S19" s="48">
        <v>2.241227367409069</v>
      </c>
      <c r="Y19" s="48" t="s">
        <v>174</v>
      </c>
      <c r="Z19" s="48">
        <v>4.240823554128266</v>
      </c>
      <c r="AF19" s="48" t="s">
        <v>174</v>
      </c>
      <c r="AG19" s="48">
        <v>7.6749526206543965</v>
      </c>
      <c r="AL19" s="3" t="s">
        <v>102</v>
      </c>
      <c r="AM19" s="3">
        <f>STDEV(AM12:AM16)</f>
        <v>0.9756342183</v>
      </c>
    </row>
    <row r="20" ht="14.25" customHeight="1">
      <c r="D20" s="2" t="s">
        <v>174</v>
      </c>
      <c r="E20" s="2">
        <v>36.45717630197907</v>
      </c>
      <c r="K20" s="48" t="s">
        <v>174</v>
      </c>
      <c r="L20" s="48">
        <v>4.978665729632049</v>
      </c>
      <c r="R20" s="48" t="s">
        <v>174</v>
      </c>
      <c r="S20" s="48">
        <v>1.7673328794008096</v>
      </c>
      <c r="Y20" s="48" t="s">
        <v>174</v>
      </c>
      <c r="Z20" s="48">
        <v>2.701891624235991</v>
      </c>
      <c r="AF20" s="48" t="s">
        <v>174</v>
      </c>
      <c r="AG20" s="48">
        <v>7.074494822559557</v>
      </c>
      <c r="AL20" s="3" t="s">
        <v>18</v>
      </c>
      <c r="AM20" s="3">
        <f>AM19/SQRT(5)</f>
        <v>0.4363168866</v>
      </c>
    </row>
    <row r="21" ht="14.25" customHeight="1">
      <c r="D21" s="2" t="s">
        <v>174</v>
      </c>
      <c r="E21" s="2">
        <v>34.55558233656233</v>
      </c>
      <c r="K21" s="48" t="s">
        <v>174</v>
      </c>
      <c r="L21" s="48">
        <v>5.003104408259738</v>
      </c>
      <c r="R21" s="48" t="s">
        <v>174</v>
      </c>
      <c r="S21" s="48">
        <v>1.6852808134182093</v>
      </c>
      <c r="Y21" s="48" t="s">
        <v>174</v>
      </c>
      <c r="Z21" s="48">
        <v>2.22522657853889</v>
      </c>
      <c r="AF21" s="48" t="s">
        <v>174</v>
      </c>
      <c r="AG21" s="48">
        <v>6.76414252334106</v>
      </c>
    </row>
    <row r="22" ht="14.25" customHeight="1">
      <c r="K22" s="48" t="s">
        <v>174</v>
      </c>
      <c r="L22" s="48">
        <v>5.612501256155168</v>
      </c>
      <c r="R22" s="48" t="s">
        <v>174</v>
      </c>
      <c r="S22" s="48">
        <v>1.8668538199318176</v>
      </c>
      <c r="Y22" s="48" t="s">
        <v>174</v>
      </c>
      <c r="Z22" s="48">
        <v>3.1282200058022585</v>
      </c>
      <c r="AF22" s="48" t="s">
        <v>174</v>
      </c>
      <c r="AG22" s="48">
        <v>3.893413775766717</v>
      </c>
      <c r="AK22" s="4" t="s">
        <v>130</v>
      </c>
      <c r="AL22" s="4" t="s">
        <v>194</v>
      </c>
      <c r="AM22" s="7">
        <v>6.603404</v>
      </c>
    </row>
    <row r="23" ht="14.25" customHeight="1">
      <c r="C23" s="2" t="s">
        <v>183</v>
      </c>
      <c r="D23" s="2" t="s">
        <v>174</v>
      </c>
      <c r="E23" s="2">
        <v>34.742106582543016</v>
      </c>
      <c r="F23" s="2">
        <f>AVERAGE(E23:E31)</f>
        <v>31.78235992</v>
      </c>
      <c r="K23" s="48" t="s">
        <v>174</v>
      </c>
      <c r="L23" s="48">
        <v>5.676081730769232</v>
      </c>
      <c r="R23" s="48" t="s">
        <v>174</v>
      </c>
      <c r="S23" s="48">
        <v>2.2679441181776183</v>
      </c>
      <c r="Y23" s="48" t="s">
        <v>174</v>
      </c>
      <c r="Z23" s="48">
        <v>2.3566496547583347</v>
      </c>
      <c r="AF23" s="48" t="s">
        <v>174</v>
      </c>
      <c r="AG23" s="48">
        <v>6.658627273640844</v>
      </c>
      <c r="AK23" s="4" t="s">
        <v>130</v>
      </c>
      <c r="AL23" s="4" t="s">
        <v>195</v>
      </c>
      <c r="AM23" s="7">
        <v>5.243831</v>
      </c>
    </row>
    <row r="24" ht="14.25" customHeight="1">
      <c r="D24" s="2" t="s">
        <v>174</v>
      </c>
      <c r="E24" s="2">
        <v>29.60205064580717</v>
      </c>
      <c r="K24" s="48" t="s">
        <v>174</v>
      </c>
      <c r="L24" s="48">
        <v>3.002175198724943</v>
      </c>
      <c r="R24" s="48" t="s">
        <v>174</v>
      </c>
      <c r="S24" s="48">
        <v>1.0894248757015224</v>
      </c>
      <c r="Y24" s="48" t="s">
        <v>174</v>
      </c>
      <c r="Z24" s="48">
        <v>2.772609974194314</v>
      </c>
      <c r="AF24" s="48" t="s">
        <v>174</v>
      </c>
      <c r="AG24" s="48">
        <v>6.7095320030991905</v>
      </c>
      <c r="AK24" s="4" t="s">
        <v>130</v>
      </c>
      <c r="AL24" s="4" t="s">
        <v>196</v>
      </c>
      <c r="AM24" s="7">
        <v>5.407262</v>
      </c>
    </row>
    <row r="25" ht="14.25" customHeight="1">
      <c r="D25" s="2" t="s">
        <v>174</v>
      </c>
      <c r="E25" s="2">
        <v>30.32643053736043</v>
      </c>
      <c r="K25" s="48" t="s">
        <v>174</v>
      </c>
      <c r="L25" s="48">
        <v>3.986444484549519</v>
      </c>
      <c r="R25" s="48" t="s">
        <v>174</v>
      </c>
      <c r="S25" s="48">
        <v>1.0524314969137414</v>
      </c>
      <c r="Y25" s="48" t="s">
        <v>174</v>
      </c>
      <c r="Z25" s="48">
        <v>5.8106916726777245</v>
      </c>
      <c r="AF25" s="48" t="s">
        <v>174</v>
      </c>
      <c r="AG25" s="48">
        <v>4.689033550325476</v>
      </c>
      <c r="AK25" s="4" t="s">
        <v>130</v>
      </c>
      <c r="AL25" s="4" t="s">
        <v>197</v>
      </c>
      <c r="AM25" s="7">
        <v>4.306494</v>
      </c>
    </row>
    <row r="26" ht="14.25" customHeight="1">
      <c r="D26" s="2" t="s">
        <v>174</v>
      </c>
      <c r="E26" s="2">
        <v>41.931423799187705</v>
      </c>
      <c r="K26" s="48" t="s">
        <v>174</v>
      </c>
      <c r="L26" s="48">
        <v>7.508938012991594</v>
      </c>
      <c r="R26" s="48" t="s">
        <v>174</v>
      </c>
      <c r="S26" s="48">
        <v>1.8045880374729877</v>
      </c>
      <c r="Y26" s="48" t="s">
        <v>174</v>
      </c>
      <c r="Z26" s="48">
        <v>4.654496606618348</v>
      </c>
      <c r="AF26" s="48" t="s">
        <v>174</v>
      </c>
      <c r="AG26" s="48">
        <v>6.898554788826896</v>
      </c>
    </row>
    <row r="27" ht="14.25" customHeight="1">
      <c r="D27" s="2" t="s">
        <v>174</v>
      </c>
      <c r="E27" s="2">
        <v>29.893474199047812</v>
      </c>
      <c r="K27" s="48" t="s">
        <v>174</v>
      </c>
      <c r="L27" s="48">
        <v>5.01212449147277</v>
      </c>
      <c r="R27" s="48" t="s">
        <v>174</v>
      </c>
      <c r="S27" s="48">
        <v>1.6107395987666626</v>
      </c>
      <c r="Y27" s="48" t="s">
        <v>174</v>
      </c>
      <c r="Z27" s="48">
        <v>4.139785485667277</v>
      </c>
      <c r="AF27" s="48" t="s">
        <v>174</v>
      </c>
      <c r="AG27" s="48">
        <v>3.767555546651169</v>
      </c>
      <c r="AL27" s="3" t="s">
        <v>16</v>
      </c>
      <c r="AM27" s="3">
        <f>AVERAGE(AM22:AM25)</f>
        <v>5.39024775</v>
      </c>
    </row>
    <row r="28" ht="14.25" customHeight="1">
      <c r="D28" s="2" t="s">
        <v>174</v>
      </c>
      <c r="E28" s="2">
        <v>28.195621275864674</v>
      </c>
      <c r="AL28" s="3" t="s">
        <v>102</v>
      </c>
      <c r="AM28" s="3">
        <f>STDEV(AM22:AM25)</f>
        <v>0.943044295</v>
      </c>
    </row>
    <row r="29" ht="14.25" customHeight="1">
      <c r="D29" s="2" t="s">
        <v>174</v>
      </c>
      <c r="E29" s="2">
        <v>30.153628579083264</v>
      </c>
      <c r="J29" s="48" t="s">
        <v>198</v>
      </c>
      <c r="K29" s="48" t="s">
        <v>174</v>
      </c>
      <c r="L29" s="48">
        <v>5.367888951295825</v>
      </c>
      <c r="M29" s="48">
        <v>5.407262363584485</v>
      </c>
      <c r="Q29" s="48" t="s">
        <v>198</v>
      </c>
      <c r="R29" s="48" t="s">
        <v>174</v>
      </c>
      <c r="S29" s="48">
        <v>3.479441037498742</v>
      </c>
      <c r="T29" s="48">
        <v>4.143307114088471</v>
      </c>
      <c r="X29" s="48" t="s">
        <v>199</v>
      </c>
      <c r="Y29" s="48" t="s">
        <v>174</v>
      </c>
      <c r="Z29" s="48">
        <v>3.27442307307408</v>
      </c>
      <c r="AA29" s="48">
        <v>3.9335110082615756</v>
      </c>
      <c r="AE29" s="48" t="s">
        <v>200</v>
      </c>
      <c r="AF29" s="48" t="s">
        <v>174</v>
      </c>
      <c r="AG29" s="48">
        <v>5.881529057494713</v>
      </c>
      <c r="AH29" s="48">
        <v>4.952057180302389</v>
      </c>
      <c r="AL29" s="3" t="s">
        <v>18</v>
      </c>
      <c r="AM29" s="3">
        <f>AM28/SQRT(4)</f>
        <v>0.4715221475</v>
      </c>
    </row>
    <row r="30" ht="14.25" customHeight="1">
      <c r="D30" s="2" t="s">
        <v>174</v>
      </c>
      <c r="E30" s="2">
        <v>24.679408103151363</v>
      </c>
      <c r="K30" s="48" t="s">
        <v>174</v>
      </c>
      <c r="L30" s="48">
        <v>4.938197287101691</v>
      </c>
      <c r="R30" s="48" t="s">
        <v>174</v>
      </c>
      <c r="S30" s="48">
        <v>3.6363636363636456</v>
      </c>
      <c r="Y30" s="48" t="s">
        <v>174</v>
      </c>
      <c r="Z30" s="48">
        <v>3.9535302593660018</v>
      </c>
      <c r="AF30" s="48" t="s">
        <v>174</v>
      </c>
      <c r="AG30" s="48">
        <v>8.298406537895996</v>
      </c>
    </row>
    <row r="31" ht="14.25" customHeight="1">
      <c r="D31" s="2" t="s">
        <v>174</v>
      </c>
      <c r="E31" s="2">
        <v>36.517095594255636</v>
      </c>
      <c r="K31" s="48" t="s">
        <v>174</v>
      </c>
      <c r="L31" s="48">
        <v>5.656932465829429</v>
      </c>
      <c r="R31" s="48" t="s">
        <v>174</v>
      </c>
      <c r="S31" s="48">
        <v>3.9973866720273294</v>
      </c>
      <c r="Y31" s="48" t="s">
        <v>174</v>
      </c>
      <c r="Z31" s="48">
        <v>2.977913557369659</v>
      </c>
      <c r="AF31" s="48" t="s">
        <v>174</v>
      </c>
      <c r="AG31" s="48">
        <v>4.961128476396568</v>
      </c>
      <c r="AK31" s="4" t="s">
        <v>130</v>
      </c>
      <c r="AL31" s="4" t="s">
        <v>201</v>
      </c>
      <c r="AM31" s="7">
        <v>1.938629</v>
      </c>
    </row>
    <row r="32" ht="14.25" customHeight="1">
      <c r="K32" s="48" t="s">
        <v>174</v>
      </c>
      <c r="L32" s="48">
        <v>3.679812197152867</v>
      </c>
      <c r="R32" s="48" t="s">
        <v>174</v>
      </c>
      <c r="S32" s="48">
        <v>3.6849558588688995</v>
      </c>
      <c r="Y32" s="48" t="s">
        <v>174</v>
      </c>
      <c r="Z32" s="48">
        <v>2.9608625077653876</v>
      </c>
      <c r="AF32" s="48" t="s">
        <v>174</v>
      </c>
      <c r="AG32" s="48">
        <v>3.181177035503129</v>
      </c>
      <c r="AK32" s="4" t="s">
        <v>130</v>
      </c>
      <c r="AL32" s="4" t="s">
        <v>202</v>
      </c>
      <c r="AM32" s="7">
        <v>1.764311</v>
      </c>
    </row>
    <row r="33" ht="14.25" customHeight="1">
      <c r="C33" s="2" t="s">
        <v>184</v>
      </c>
      <c r="D33" s="2" t="s">
        <v>174</v>
      </c>
      <c r="E33" s="2">
        <v>43.554258219964844</v>
      </c>
      <c r="F33" s="2">
        <f>AVERAGE(E33:E41)</f>
        <v>33.40152028</v>
      </c>
      <c r="K33" s="48" t="s">
        <v>174</v>
      </c>
      <c r="L33" s="48">
        <v>5.40957958921695</v>
      </c>
      <c r="R33" s="48" t="s">
        <v>174</v>
      </c>
      <c r="S33" s="48">
        <v>4.185466933303848</v>
      </c>
      <c r="Y33" s="48" t="s">
        <v>174</v>
      </c>
      <c r="Z33" s="48">
        <v>3.723980267115869</v>
      </c>
      <c r="AF33" s="48" t="s">
        <v>174</v>
      </c>
      <c r="AG33" s="48">
        <v>5.776487663280117</v>
      </c>
      <c r="AK33" s="4" t="s">
        <v>130</v>
      </c>
      <c r="AL33" s="4" t="s">
        <v>203</v>
      </c>
      <c r="AM33" s="7">
        <v>4.143307</v>
      </c>
    </row>
    <row r="34" ht="14.25" customHeight="1">
      <c r="D34" s="2" t="s">
        <v>174</v>
      </c>
      <c r="E34" s="2">
        <v>29.105783206033816</v>
      </c>
      <c r="K34" s="48" t="s">
        <v>174</v>
      </c>
      <c r="L34" s="48">
        <v>6.6739683081962555</v>
      </c>
      <c r="R34" s="48" t="s">
        <v>174</v>
      </c>
      <c r="S34" s="48">
        <v>4.815841266015979</v>
      </c>
      <c r="Y34" s="48" t="s">
        <v>174</v>
      </c>
      <c r="Z34" s="48">
        <v>8.71002196650612</v>
      </c>
      <c r="AF34" s="48" t="s">
        <v>174</v>
      </c>
      <c r="AG34" s="48">
        <v>3.431926620187448</v>
      </c>
      <c r="AK34" s="4" t="s">
        <v>130</v>
      </c>
      <c r="AL34" s="4" t="s">
        <v>204</v>
      </c>
      <c r="AM34" s="7">
        <v>4.005386</v>
      </c>
    </row>
    <row r="35" ht="14.25" customHeight="1">
      <c r="D35" s="2" t="s">
        <v>174</v>
      </c>
      <c r="E35" s="2">
        <v>24.78359556050686</v>
      </c>
      <c r="K35" s="48" t="s">
        <v>174</v>
      </c>
      <c r="L35" s="48">
        <v>3.875277056233644</v>
      </c>
      <c r="R35" s="48" t="s">
        <v>174</v>
      </c>
      <c r="S35" s="48">
        <v>3.443233715247178</v>
      </c>
      <c r="Y35" s="48" t="s">
        <v>174</v>
      </c>
      <c r="Z35" s="48">
        <v>7.345047345248389</v>
      </c>
      <c r="AF35" s="48" t="s">
        <v>174</v>
      </c>
      <c r="AG35" s="48">
        <v>4.630753337412118</v>
      </c>
    </row>
    <row r="36" ht="14.25" customHeight="1">
      <c r="D36" s="2" t="s">
        <v>174</v>
      </c>
      <c r="E36" s="2">
        <v>29.599424158502813</v>
      </c>
      <c r="K36" s="48" t="s">
        <v>174</v>
      </c>
      <c r="L36" s="48">
        <v>7.664612684933988</v>
      </c>
      <c r="R36" s="48" t="s">
        <v>174</v>
      </c>
      <c r="S36" s="48">
        <v>4.978496025022801</v>
      </c>
      <c r="Y36" s="48" t="s">
        <v>174</v>
      </c>
      <c r="Z36" s="48">
        <v>2.3501314548337233</v>
      </c>
      <c r="AF36" s="48" t="s">
        <v>174</v>
      </c>
      <c r="AG36" s="48">
        <v>4.445690483819287</v>
      </c>
      <c r="AL36" s="3" t="s">
        <v>16</v>
      </c>
      <c r="AM36" s="3">
        <f>AVERAGE(AM31:AM34)</f>
        <v>2.96290825</v>
      </c>
    </row>
    <row r="37" ht="14.25" customHeight="1">
      <c r="D37" s="2" t="s">
        <v>174</v>
      </c>
      <c r="E37" s="2">
        <v>32.019454373262455</v>
      </c>
      <c r="K37" s="48" t="s">
        <v>174</v>
      </c>
      <c r="L37" s="48">
        <v>7.567436845658553</v>
      </c>
      <c r="R37" s="48" t="s">
        <v>174</v>
      </c>
      <c r="S37" s="48">
        <v>3.0649116660827764</v>
      </c>
      <c r="Y37" s="48" t="s">
        <v>174</v>
      </c>
      <c r="Z37" s="48">
        <v>3.2273902326606714</v>
      </c>
      <c r="AF37" s="48" t="s">
        <v>174</v>
      </c>
      <c r="AG37" s="48">
        <v>12.431621581079066</v>
      </c>
      <c r="AL37" s="3" t="s">
        <v>102</v>
      </c>
      <c r="AM37" s="3">
        <f>STDEV(AM31:AM34)</f>
        <v>1.286582608</v>
      </c>
    </row>
    <row r="38" ht="14.25" customHeight="1">
      <c r="D38" s="2" t="s">
        <v>174</v>
      </c>
      <c r="E38" s="2">
        <v>34.12387647284501</v>
      </c>
      <c r="K38" s="48" t="s">
        <v>174</v>
      </c>
      <c r="L38" s="48">
        <v>5.690166323300328</v>
      </c>
      <c r="R38" s="48" t="s">
        <v>174</v>
      </c>
      <c r="S38" s="48">
        <v>6.920717035611171</v>
      </c>
      <c r="Y38" s="48" t="s">
        <v>174</v>
      </c>
      <c r="Z38" s="48">
        <v>3.310674849082484</v>
      </c>
      <c r="AF38" s="48" t="s">
        <v>174</v>
      </c>
      <c r="AG38" s="48">
        <v>2.609913469714409</v>
      </c>
      <c r="AL38" s="3" t="s">
        <v>18</v>
      </c>
      <c r="AM38" s="3">
        <f>AM37/SQRT(4)</f>
        <v>0.6432913038</v>
      </c>
    </row>
    <row r="39" ht="14.25" customHeight="1">
      <c r="D39" s="2" t="s">
        <v>174</v>
      </c>
      <c r="E39" s="2">
        <v>37.18906619172664</v>
      </c>
      <c r="K39" s="48" t="s">
        <v>174</v>
      </c>
      <c r="L39" s="48">
        <v>3.968644297457612</v>
      </c>
      <c r="R39" s="48" t="s">
        <v>174</v>
      </c>
      <c r="S39" s="48">
        <v>2.9862550179695906</v>
      </c>
      <c r="Y39" s="48" t="s">
        <v>174</v>
      </c>
      <c r="Z39" s="48">
        <v>2.3746120732806086</v>
      </c>
      <c r="AF39" s="48" t="s">
        <v>174</v>
      </c>
      <c r="AG39" s="48">
        <v>1.7675656209987296</v>
      </c>
    </row>
    <row r="40" ht="14.25" customHeight="1">
      <c r="D40" s="2" t="s">
        <v>174</v>
      </c>
      <c r="E40" s="2">
        <v>35.345783507779835</v>
      </c>
      <c r="K40" s="48" t="s">
        <v>174</v>
      </c>
      <c r="L40" s="48">
        <v>4.394632356636679</v>
      </c>
      <c r="R40" s="48" t="s">
        <v>174</v>
      </c>
      <c r="S40" s="48">
        <v>4.526616505049692</v>
      </c>
      <c r="Y40" s="48" t="s">
        <v>174</v>
      </c>
      <c r="Z40" s="48">
        <v>2.99354451283591</v>
      </c>
      <c r="AF40" s="48" t="s">
        <v>174</v>
      </c>
      <c r="AG40" s="48">
        <v>2.0084862798470917</v>
      </c>
      <c r="AK40" s="4" t="s">
        <v>130</v>
      </c>
      <c r="AL40" s="4" t="s">
        <v>205</v>
      </c>
      <c r="AM40" s="7">
        <v>4.192318</v>
      </c>
    </row>
    <row r="41" ht="14.25" customHeight="1">
      <c r="D41" s="2" t="s">
        <v>174</v>
      </c>
      <c r="E41" s="2">
        <v>34.89244081357843</v>
      </c>
      <c r="AK41" s="4" t="s">
        <v>130</v>
      </c>
      <c r="AL41" s="4" t="s">
        <v>206</v>
      </c>
      <c r="AM41" s="7">
        <v>3.401301</v>
      </c>
    </row>
    <row r="42" ht="14.25" customHeight="1">
      <c r="J42" s="48" t="s">
        <v>207</v>
      </c>
      <c r="K42" s="48" t="s">
        <v>174</v>
      </c>
      <c r="L42" s="48">
        <v>3.853851337081258</v>
      </c>
      <c r="M42" s="48">
        <v>4.306494001773969</v>
      </c>
      <c r="Q42" s="48" t="s">
        <v>208</v>
      </c>
      <c r="R42" s="48" t="s">
        <v>174</v>
      </c>
      <c r="S42" s="48">
        <v>4.391261610062389</v>
      </c>
      <c r="T42" s="48">
        <v>4.005385719904922</v>
      </c>
      <c r="X42" s="48" t="s">
        <v>209</v>
      </c>
      <c r="Y42" s="48" t="s">
        <v>174</v>
      </c>
      <c r="Z42" s="48">
        <v>1.3913356822549654</v>
      </c>
      <c r="AA42" s="48">
        <v>1.6204753467553095</v>
      </c>
      <c r="AE42" s="48" t="s">
        <v>210</v>
      </c>
      <c r="AF42" s="48" t="s">
        <v>174</v>
      </c>
      <c r="AG42" s="48">
        <v>5.247412434369702</v>
      </c>
      <c r="AH42" s="48">
        <v>3.93726196669107</v>
      </c>
      <c r="AK42" s="4" t="s">
        <v>130</v>
      </c>
      <c r="AL42" s="4" t="s">
        <v>211</v>
      </c>
      <c r="AM42" s="7">
        <v>3.933511</v>
      </c>
    </row>
    <row r="43" ht="14.25" customHeight="1">
      <c r="C43" s="2" t="s">
        <v>185</v>
      </c>
      <c r="D43" s="2" t="s">
        <v>174</v>
      </c>
      <c r="E43" s="2">
        <v>27.141801435442925</v>
      </c>
      <c r="F43" s="2">
        <f>AVERAGE(E43:E51)</f>
        <v>31.66763124</v>
      </c>
      <c r="K43" s="48" t="s">
        <v>174</v>
      </c>
      <c r="L43" s="48">
        <v>3.91609234664148</v>
      </c>
      <c r="R43" s="48" t="s">
        <v>174</v>
      </c>
      <c r="S43" s="48">
        <v>4.140799228497378</v>
      </c>
      <c r="Y43" s="48" t="s">
        <v>174</v>
      </c>
      <c r="Z43" s="48">
        <v>0.9362996158770877</v>
      </c>
      <c r="AF43" s="48" t="s">
        <v>174</v>
      </c>
      <c r="AG43" s="48">
        <v>5.607241639426706</v>
      </c>
      <c r="AK43" s="4" t="s">
        <v>130</v>
      </c>
      <c r="AL43" s="4" t="s">
        <v>212</v>
      </c>
      <c r="AM43" s="7">
        <v>1.620475</v>
      </c>
    </row>
    <row r="44" ht="14.25" customHeight="1">
      <c r="D44" s="2" t="s">
        <v>174</v>
      </c>
      <c r="E44" s="2">
        <v>19.299599452564074</v>
      </c>
      <c r="K44" s="48" t="s">
        <v>174</v>
      </c>
      <c r="L44" s="48">
        <v>3.2657849615465513</v>
      </c>
      <c r="R44" s="48" t="s">
        <v>174</v>
      </c>
      <c r="S44" s="48">
        <v>5.669402346306841</v>
      </c>
      <c r="Y44" s="48" t="s">
        <v>174</v>
      </c>
      <c r="Z44" s="48">
        <v>1.4073518379594865</v>
      </c>
      <c r="AF44" s="48" t="s">
        <v>174</v>
      </c>
      <c r="AG44" s="48">
        <v>3.912284573560987</v>
      </c>
      <c r="AK44" s="4" t="s">
        <v>130</v>
      </c>
      <c r="AL44" s="4" t="s">
        <v>213</v>
      </c>
      <c r="AM44" s="7">
        <v>1.636433</v>
      </c>
    </row>
    <row r="45" ht="14.25" customHeight="1">
      <c r="D45" s="2" t="s">
        <v>174</v>
      </c>
      <c r="E45" s="2">
        <v>21.89973801704013</v>
      </c>
      <c r="K45" s="48" t="s">
        <v>174</v>
      </c>
      <c r="L45" s="48">
        <v>3.298290666880664</v>
      </c>
      <c r="R45" s="48" t="s">
        <v>174</v>
      </c>
      <c r="S45" s="48">
        <v>2.477775108121104</v>
      </c>
      <c r="Y45" s="48" t="s">
        <v>174</v>
      </c>
      <c r="Z45" s="48">
        <v>2.367261069925866</v>
      </c>
      <c r="AF45" s="48" t="s">
        <v>174</v>
      </c>
      <c r="AG45" s="48">
        <v>7.43481680143574</v>
      </c>
    </row>
    <row r="46" ht="14.25" customHeight="1">
      <c r="D46" s="2" t="s">
        <v>174</v>
      </c>
      <c r="E46" s="2">
        <v>28.806669004012</v>
      </c>
      <c r="K46" s="48" t="s">
        <v>174</v>
      </c>
      <c r="L46" s="48">
        <v>6.390375139808348</v>
      </c>
      <c r="R46" s="48" t="s">
        <v>174</v>
      </c>
      <c r="S46" s="48">
        <v>3.932865731462923</v>
      </c>
      <c r="Y46" s="48" t="s">
        <v>174</v>
      </c>
      <c r="Z46" s="48">
        <v>2.393010128507938</v>
      </c>
      <c r="AF46" s="48" t="s">
        <v>174</v>
      </c>
      <c r="AG46" s="48">
        <v>2.952162911194118</v>
      </c>
      <c r="AL46" s="3" t="s">
        <v>16</v>
      </c>
      <c r="AM46" s="3">
        <f>AVERAGE(AM40:AM44)</f>
        <v>2.9568076</v>
      </c>
    </row>
    <row r="47" ht="14.25" customHeight="1">
      <c r="D47" s="2" t="s">
        <v>174</v>
      </c>
      <c r="E47" s="2">
        <v>43.14134975286629</v>
      </c>
      <c r="K47" s="48" t="s">
        <v>174</v>
      </c>
      <c r="L47" s="48">
        <v>5.584158813316064</v>
      </c>
      <c r="R47" s="48" t="s">
        <v>174</v>
      </c>
      <c r="S47" s="48">
        <v>5.296512444096821</v>
      </c>
      <c r="Y47" s="48" t="s">
        <v>174</v>
      </c>
      <c r="Z47" s="48">
        <v>2.934191143312386</v>
      </c>
      <c r="AF47" s="48" t="s">
        <v>174</v>
      </c>
      <c r="AG47" s="48">
        <v>7.183870612167197</v>
      </c>
      <c r="AL47" s="3" t="s">
        <v>102</v>
      </c>
      <c r="AM47" s="3">
        <f>STDEV(AM40:AM44)</f>
        <v>1.245711018</v>
      </c>
    </row>
    <row r="48" ht="14.25" customHeight="1">
      <c r="D48" s="2" t="s">
        <v>174</v>
      </c>
      <c r="E48" s="2">
        <v>26.11371958146017</v>
      </c>
      <c r="K48" s="48" t="s">
        <v>174</v>
      </c>
      <c r="L48" s="48">
        <v>5.283405486304333</v>
      </c>
      <c r="R48" s="48" t="s">
        <v>174</v>
      </c>
      <c r="S48" s="48">
        <v>5.813486485401027</v>
      </c>
      <c r="Y48" s="48" t="s">
        <v>174</v>
      </c>
      <c r="Z48" s="48">
        <v>1.5228223240549812</v>
      </c>
      <c r="AF48" s="48" t="s">
        <v>174</v>
      </c>
      <c r="AG48" s="48">
        <v>0.989583854474144</v>
      </c>
      <c r="AL48" s="3" t="s">
        <v>18</v>
      </c>
      <c r="AM48" s="3">
        <f>AM47/SQRT(5)</f>
        <v>0.5570989035</v>
      </c>
    </row>
    <row r="49" ht="14.25" customHeight="1">
      <c r="D49" s="2" t="s">
        <v>174</v>
      </c>
      <c r="E49" s="2">
        <v>42.772523463433544</v>
      </c>
      <c r="K49" s="48" t="s">
        <v>174</v>
      </c>
      <c r="L49" s="48">
        <v>4.310223597243704</v>
      </c>
      <c r="R49" s="48" t="s">
        <v>174</v>
      </c>
      <c r="S49" s="48">
        <v>6.395483877483008</v>
      </c>
      <c r="Y49" s="48" t="s">
        <v>174</v>
      </c>
      <c r="Z49" s="48">
        <v>1.4360339444399992</v>
      </c>
      <c r="AF49" s="48" t="s">
        <v>174</v>
      </c>
      <c r="AG49" s="48">
        <v>2.3826454475347187</v>
      </c>
    </row>
    <row r="50" ht="14.25" customHeight="1">
      <c r="D50" s="2" t="s">
        <v>174</v>
      </c>
      <c r="E50" s="2">
        <v>45.44026232659153</v>
      </c>
      <c r="K50" s="48" t="s">
        <v>174</v>
      </c>
      <c r="L50" s="48">
        <v>3.531723356691023</v>
      </c>
      <c r="R50" s="48" t="s">
        <v>174</v>
      </c>
      <c r="S50" s="48">
        <v>2.069442634127749</v>
      </c>
      <c r="Y50" s="48" t="s">
        <v>174</v>
      </c>
      <c r="Z50" s="48">
        <v>1.8324659727782255</v>
      </c>
      <c r="AF50" s="48" t="s">
        <v>174</v>
      </c>
      <c r="AG50" s="48">
        <v>2.5337499499258915</v>
      </c>
      <c r="AK50" s="4" t="s">
        <v>130</v>
      </c>
      <c r="AL50" s="4" t="s">
        <v>214</v>
      </c>
      <c r="AM50" s="7">
        <v>2.950545</v>
      </c>
    </row>
    <row r="51" ht="14.25" customHeight="1">
      <c r="D51" s="2" t="s">
        <v>174</v>
      </c>
      <c r="E51" s="2">
        <v>30.393018147034354</v>
      </c>
      <c r="K51" s="48" t="s">
        <v>174</v>
      </c>
      <c r="L51" s="48">
        <v>4.411572721156054</v>
      </c>
      <c r="R51" s="48" t="s">
        <v>174</v>
      </c>
      <c r="S51" s="48">
        <v>1.4607821542281616</v>
      </c>
      <c r="Y51" s="48" t="s">
        <v>174</v>
      </c>
      <c r="Z51" s="48">
        <v>0.9632022724772141</v>
      </c>
      <c r="AF51" s="48" t="s">
        <v>174</v>
      </c>
      <c r="AG51" s="48">
        <v>2.767324552624205</v>
      </c>
      <c r="AK51" s="4" t="s">
        <v>130</v>
      </c>
      <c r="AL51" s="4" t="s">
        <v>215</v>
      </c>
      <c r="AM51" s="7">
        <v>5.688951</v>
      </c>
    </row>
    <row r="52" ht="14.25" customHeight="1">
      <c r="K52" s="48" t="s">
        <v>174</v>
      </c>
      <c r="L52" s="48">
        <v>5.297540678800794</v>
      </c>
      <c r="R52" s="48" t="s">
        <v>174</v>
      </c>
      <c r="S52" s="48">
        <v>2.7653880463871543</v>
      </c>
      <c r="Y52" s="48" t="s">
        <v>174</v>
      </c>
      <c r="Z52" s="48">
        <v>0.8280993719246339</v>
      </c>
      <c r="AF52" s="48" t="s">
        <v>174</v>
      </c>
      <c r="AG52" s="48">
        <v>2.788293972717992</v>
      </c>
      <c r="AK52" s="4" t="s">
        <v>130</v>
      </c>
      <c r="AL52" s="4" t="s">
        <v>216</v>
      </c>
      <c r="AM52" s="7">
        <v>4.952057</v>
      </c>
    </row>
    <row r="53" ht="14.25" customHeight="1">
      <c r="C53" s="2" t="s">
        <v>186</v>
      </c>
      <c r="D53" s="2" t="s">
        <v>174</v>
      </c>
      <c r="E53" s="2">
        <v>20.57772342668809</v>
      </c>
      <c r="F53" s="2">
        <f>AVERAGE(E53:E61)</f>
        <v>20.84785198</v>
      </c>
      <c r="K53" s="48" t="s">
        <v>174</v>
      </c>
      <c r="L53" s="48">
        <v>2.534908915817351</v>
      </c>
      <c r="R53" s="48" t="s">
        <v>174</v>
      </c>
      <c r="S53" s="48">
        <v>3.6514289726845033</v>
      </c>
      <c r="Y53" s="48" t="s">
        <v>174</v>
      </c>
      <c r="Z53" s="48">
        <v>1.4336307975509293</v>
      </c>
      <c r="AF53" s="48" t="s">
        <v>174</v>
      </c>
      <c r="AG53" s="48">
        <v>3.4477568508614445</v>
      </c>
      <c r="AK53" s="4" t="s">
        <v>130</v>
      </c>
      <c r="AL53" s="4" t="s">
        <v>217</v>
      </c>
      <c r="AM53" s="7">
        <v>3.937262</v>
      </c>
    </row>
    <row r="54" ht="14.25" customHeight="1">
      <c r="D54" s="2" t="s">
        <v>174</v>
      </c>
      <c r="E54" s="2">
        <v>25.081146324750218</v>
      </c>
      <c r="AK54" s="4" t="s">
        <v>130</v>
      </c>
      <c r="AL54" s="4" t="s">
        <v>218</v>
      </c>
      <c r="AM54" s="7">
        <v>1.980561</v>
      </c>
    </row>
    <row r="55" ht="14.25" customHeight="1">
      <c r="D55" s="2" t="s">
        <v>174</v>
      </c>
      <c r="E55" s="2">
        <v>19.385893976868886</v>
      </c>
      <c r="X55" s="48" t="s">
        <v>219</v>
      </c>
      <c r="Y55" s="48" t="s">
        <v>174</v>
      </c>
      <c r="Z55" s="48">
        <v>1.3449414590213231</v>
      </c>
      <c r="AA55" s="48">
        <v>1.6364330381261987</v>
      </c>
      <c r="AE55" s="48" t="s">
        <v>220</v>
      </c>
      <c r="AF55" s="48" t="s">
        <v>174</v>
      </c>
      <c r="AG55" s="48">
        <v>3.153008962868119</v>
      </c>
      <c r="AH55" s="48">
        <v>1.980561014650621</v>
      </c>
      <c r="AK55" s="4" t="s">
        <v>130</v>
      </c>
      <c r="AL55" s="4" t="s">
        <v>221</v>
      </c>
      <c r="AM55" s="7">
        <v>1.905177</v>
      </c>
    </row>
    <row r="56" ht="14.25" customHeight="1">
      <c r="D56" s="2" t="s">
        <v>174</v>
      </c>
      <c r="E56" s="2">
        <v>21.760112485177356</v>
      </c>
      <c r="Y56" s="48" t="s">
        <v>174</v>
      </c>
      <c r="Z56" s="48">
        <v>1.9725248317846833</v>
      </c>
      <c r="AF56" s="48" t="s">
        <v>174</v>
      </c>
      <c r="AG56" s="48">
        <v>3.471013187648831</v>
      </c>
    </row>
    <row r="57" ht="14.25" customHeight="1">
      <c r="D57" s="2" t="s">
        <v>174</v>
      </c>
      <c r="E57" s="2">
        <v>12.250415153412046</v>
      </c>
      <c r="Y57" s="48" t="s">
        <v>174</v>
      </c>
      <c r="Z57" s="48">
        <v>1.1356586820355716</v>
      </c>
      <c r="AF57" s="48" t="s">
        <v>174</v>
      </c>
      <c r="AG57" s="48">
        <v>4.238637387725679</v>
      </c>
      <c r="AL57" s="3" t="s">
        <v>16</v>
      </c>
      <c r="AM57" s="3">
        <f>AVERAGE(AM50:AM55)</f>
        <v>3.569092167</v>
      </c>
    </row>
    <row r="58" ht="14.25" customHeight="1">
      <c r="D58" s="2" t="s">
        <v>174</v>
      </c>
      <c r="E58" s="2">
        <v>20.694314896673987</v>
      </c>
      <c r="Y58" s="48" t="s">
        <v>174</v>
      </c>
      <c r="Z58" s="48">
        <v>2.1575534384756945</v>
      </c>
      <c r="AF58" s="48" t="s">
        <v>174</v>
      </c>
      <c r="AG58" s="48">
        <v>2.1467513629770427</v>
      </c>
      <c r="AL58" s="3" t="s">
        <v>102</v>
      </c>
      <c r="AM58" s="3">
        <f>STDEV(AM50:AM55)</f>
        <v>1.563111498</v>
      </c>
    </row>
    <row r="59" ht="14.25" customHeight="1">
      <c r="D59" s="2" t="s">
        <v>174</v>
      </c>
      <c r="E59" s="2">
        <v>26.93162185821282</v>
      </c>
      <c r="Y59" s="48" t="s">
        <v>174</v>
      </c>
      <c r="Z59" s="48">
        <v>1.8513141426783517</v>
      </c>
      <c r="AF59" s="48" t="s">
        <v>174</v>
      </c>
      <c r="AG59" s="48">
        <v>2.0966919083297526</v>
      </c>
      <c r="AL59" s="3" t="s">
        <v>18</v>
      </c>
      <c r="AM59" s="3">
        <f>AM58/SQRT(6)</f>
        <v>0.6381375969</v>
      </c>
    </row>
    <row r="60" ht="14.25" customHeight="1">
      <c r="D60" s="2" t="s">
        <v>174</v>
      </c>
      <c r="E60" s="2">
        <v>23.422902534094764</v>
      </c>
      <c r="Y60" s="48" t="s">
        <v>174</v>
      </c>
      <c r="Z60" s="48">
        <v>1.4619824441861429</v>
      </c>
      <c r="AF60" s="48" t="s">
        <v>174</v>
      </c>
      <c r="AG60" s="48">
        <v>2.4271893227681445</v>
      </c>
    </row>
    <row r="61" ht="14.25" customHeight="1">
      <c r="D61" s="2" t="s">
        <v>174</v>
      </c>
      <c r="E61" s="2">
        <v>17.52653717518078</v>
      </c>
      <c r="Y61" s="48" t="s">
        <v>174</v>
      </c>
      <c r="Z61" s="48">
        <v>1.5712884565343654</v>
      </c>
      <c r="AF61" s="48" t="s">
        <v>174</v>
      </c>
      <c r="AG61" s="48">
        <v>1.1516218758129353</v>
      </c>
    </row>
    <row r="62" ht="14.25" customHeight="1">
      <c r="Y62" s="48" t="s">
        <v>174</v>
      </c>
      <c r="Z62" s="48">
        <v>1.7255184562414962</v>
      </c>
      <c r="AF62" s="48" t="s">
        <v>174</v>
      </c>
      <c r="AG62" s="48">
        <v>0.6261753290921364</v>
      </c>
    </row>
    <row r="63" ht="14.25" customHeight="1">
      <c r="C63" s="2" t="s">
        <v>187</v>
      </c>
      <c r="D63" s="2" t="s">
        <v>174</v>
      </c>
      <c r="E63" s="2">
        <v>20.75684966884419</v>
      </c>
      <c r="F63" s="2">
        <f>AVERAGE(E63:E71)</f>
        <v>22.01476769</v>
      </c>
      <c r="Y63" s="48" t="s">
        <v>174</v>
      </c>
      <c r="Z63" s="48">
        <v>1.6042727263634808</v>
      </c>
      <c r="AF63" s="48" t="s">
        <v>174</v>
      </c>
      <c r="AG63" s="48">
        <v>0.9872369368648424</v>
      </c>
    </row>
    <row r="64" ht="14.25" customHeight="1">
      <c r="D64" s="2" t="s">
        <v>174</v>
      </c>
      <c r="E64" s="2">
        <v>23.75097446458331</v>
      </c>
      <c r="Y64" s="48" t="s">
        <v>174</v>
      </c>
      <c r="Z64" s="48">
        <v>1.4007844392860058</v>
      </c>
      <c r="AF64" s="48" t="s">
        <v>174</v>
      </c>
      <c r="AG64" s="48">
        <v>1.0644683660810828</v>
      </c>
    </row>
    <row r="65" ht="14.25" customHeight="1">
      <c r="D65" s="2" t="s">
        <v>174</v>
      </c>
      <c r="E65" s="2">
        <v>19.39310666643109</v>
      </c>
      <c r="Y65" s="48" t="s">
        <v>174</v>
      </c>
      <c r="Z65" s="48">
        <v>1.3918629550321253</v>
      </c>
      <c r="AF65" s="48" t="s">
        <v>174</v>
      </c>
      <c r="AG65" s="48">
        <v>1.2845009553725872</v>
      </c>
    </row>
    <row r="66" ht="14.25" customHeight="1">
      <c r="D66" s="2" t="s">
        <v>174</v>
      </c>
      <c r="E66" s="2">
        <v>20.125301786170425</v>
      </c>
      <c r="Y66" s="48" t="s">
        <v>174</v>
      </c>
      <c r="Z66" s="48">
        <v>2.0194944258751484</v>
      </c>
      <c r="AF66" s="48" t="s">
        <v>174</v>
      </c>
      <c r="AG66" s="48">
        <v>1.1194365802663035</v>
      </c>
    </row>
    <row r="67" ht="14.25" customHeight="1">
      <c r="D67" s="2" t="s">
        <v>174</v>
      </c>
      <c r="E67" s="2">
        <v>17.224260685968854</v>
      </c>
    </row>
    <row r="68" ht="14.25" customHeight="1">
      <c r="D68" s="2" t="s">
        <v>174</v>
      </c>
      <c r="E68" s="2">
        <v>22.68778413998133</v>
      </c>
      <c r="AE68" s="48" t="s">
        <v>222</v>
      </c>
      <c r="AF68" s="48" t="s">
        <v>174</v>
      </c>
      <c r="AG68" s="48">
        <v>3.758086354746502</v>
      </c>
      <c r="AH68" s="48">
        <v>1.905177350134536</v>
      </c>
    </row>
    <row r="69" ht="14.25" customHeight="1">
      <c r="D69" s="2" t="s">
        <v>174</v>
      </c>
      <c r="E69" s="2">
        <v>29.802518979033277</v>
      </c>
      <c r="AF69" s="48" t="s">
        <v>174</v>
      </c>
      <c r="AG69" s="48">
        <v>2.499249624812411</v>
      </c>
    </row>
    <row r="70" ht="14.25" customHeight="1">
      <c r="D70" s="2" t="s">
        <v>174</v>
      </c>
      <c r="E70" s="2">
        <v>20.471545522889357</v>
      </c>
      <c r="AF70" s="48" t="s">
        <v>174</v>
      </c>
      <c r="AG70" s="48">
        <v>2.099629888966694</v>
      </c>
    </row>
    <row r="71" ht="14.25" customHeight="1">
      <c r="D71" s="2" t="s">
        <v>174</v>
      </c>
      <c r="E71" s="2">
        <v>23.920567300959934</v>
      </c>
      <c r="AF71" s="48" t="s">
        <v>174</v>
      </c>
      <c r="AG71" s="48">
        <v>3.166184667420522</v>
      </c>
    </row>
    <row r="72" ht="14.25" customHeight="1">
      <c r="AF72" s="48" t="s">
        <v>174</v>
      </c>
      <c r="AG72" s="48">
        <v>2.19393987943845</v>
      </c>
    </row>
    <row r="73" ht="14.25" customHeight="1">
      <c r="C73" s="2" t="s">
        <v>188</v>
      </c>
      <c r="D73" s="2" t="s">
        <v>174</v>
      </c>
      <c r="E73" s="2">
        <v>19.958848526216975</v>
      </c>
      <c r="F73" s="2">
        <f>AVERAGE(E73:E81)</f>
        <v>21.8493746</v>
      </c>
      <c r="AF73" s="48" t="s">
        <v>174</v>
      </c>
      <c r="AG73" s="48">
        <v>0.9362715187404418</v>
      </c>
    </row>
    <row r="74" ht="14.25" customHeight="1">
      <c r="D74" s="2" t="s">
        <v>174</v>
      </c>
      <c r="E74" s="2">
        <v>17.96389974294105</v>
      </c>
      <c r="AF74" s="48" t="s">
        <v>174</v>
      </c>
      <c r="AG74" s="48">
        <v>0.8644668120785267</v>
      </c>
    </row>
    <row r="75" ht="14.25" customHeight="1">
      <c r="D75" s="2" t="s">
        <v>174</v>
      </c>
      <c r="E75" s="2">
        <v>22.28480865760177</v>
      </c>
      <c r="AF75" s="48" t="s">
        <v>174</v>
      </c>
      <c r="AG75" s="48">
        <v>1.1735280876394396</v>
      </c>
    </row>
    <row r="76" ht="14.25" customHeight="1">
      <c r="D76" s="2" t="s">
        <v>174</v>
      </c>
      <c r="E76" s="2">
        <v>19.176522495420908</v>
      </c>
      <c r="AF76" s="48" t="s">
        <v>174</v>
      </c>
      <c r="AG76" s="48">
        <v>1.3115114894808904</v>
      </c>
    </row>
    <row r="77" ht="14.25" customHeight="1">
      <c r="D77" s="2" t="s">
        <v>174</v>
      </c>
      <c r="E77" s="2">
        <v>21.97147484432451</v>
      </c>
      <c r="AF77" s="48" t="s">
        <v>174</v>
      </c>
      <c r="AG77" s="48">
        <v>1.3480919544831256</v>
      </c>
    </row>
    <row r="78" ht="14.25" customHeight="1">
      <c r="D78" s="2" t="s">
        <v>174</v>
      </c>
      <c r="E78" s="2">
        <v>18.19690342456386</v>
      </c>
      <c r="AF78" s="48" t="s">
        <v>174</v>
      </c>
      <c r="AG78" s="48">
        <v>1.5857611653593662</v>
      </c>
    </row>
    <row r="79" ht="14.25" customHeight="1">
      <c r="D79" s="2" t="s">
        <v>174</v>
      </c>
      <c r="E79" s="2">
        <v>25.592044855045476</v>
      </c>
      <c r="AF79" s="48" t="s">
        <v>174</v>
      </c>
      <c r="AG79" s="48">
        <v>1.9254067584480619</v>
      </c>
    </row>
    <row r="80" ht="14.25" customHeight="1">
      <c r="D80" s="2" t="s">
        <v>174</v>
      </c>
      <c r="E80" s="2">
        <v>24.65544168715907</v>
      </c>
    </row>
    <row r="81" ht="14.25" customHeight="1">
      <c r="D81" s="2" t="s">
        <v>174</v>
      </c>
      <c r="E81" s="2">
        <v>26.84442717020749</v>
      </c>
    </row>
    <row r="82" ht="14.25" customHeight="1"/>
    <row r="83" ht="14.25" customHeight="1">
      <c r="C83" s="2" t="s">
        <v>189</v>
      </c>
      <c r="D83" s="2" t="s">
        <v>174</v>
      </c>
      <c r="E83" s="2">
        <v>27.874048268496686</v>
      </c>
      <c r="F83" s="2">
        <f>AVERAGE(E83:E91)</f>
        <v>19.96793912</v>
      </c>
    </row>
    <row r="84" ht="14.25" customHeight="1">
      <c r="D84" s="2" t="s">
        <v>174</v>
      </c>
      <c r="E84" s="2">
        <v>24.88681359838525</v>
      </c>
    </row>
    <row r="85" ht="14.25" customHeight="1">
      <c r="D85" s="2" t="s">
        <v>174</v>
      </c>
      <c r="E85" s="2">
        <v>25.748179081213685</v>
      </c>
    </row>
    <row r="86" ht="14.25" customHeight="1">
      <c r="D86" s="2" t="s">
        <v>174</v>
      </c>
      <c r="E86" s="2">
        <v>16.243858285283924</v>
      </c>
    </row>
    <row r="87" ht="14.25" customHeight="1">
      <c r="D87" s="2" t="s">
        <v>174</v>
      </c>
      <c r="E87" s="2">
        <v>11.963654403760753</v>
      </c>
    </row>
    <row r="88" ht="14.25" customHeight="1">
      <c r="D88" s="2" t="s">
        <v>174</v>
      </c>
      <c r="E88" s="2">
        <v>19.811361113875034</v>
      </c>
    </row>
    <row r="89" ht="14.25" customHeight="1">
      <c r="D89" s="2" t="s">
        <v>174</v>
      </c>
      <c r="E89" s="2">
        <v>15.408385708963744</v>
      </c>
    </row>
    <row r="90" ht="14.25" customHeight="1">
      <c r="D90" s="2" t="s">
        <v>174</v>
      </c>
      <c r="E90" s="2">
        <v>18.925491654620537</v>
      </c>
    </row>
    <row r="91" ht="14.25" customHeight="1">
      <c r="D91" s="2" t="s">
        <v>174</v>
      </c>
      <c r="E91" s="2">
        <v>18.84965996307702</v>
      </c>
    </row>
    <row r="92" ht="14.25" customHeight="1"/>
    <row r="93" ht="14.25" customHeight="1">
      <c r="C93" s="2" t="s">
        <v>193</v>
      </c>
      <c r="D93" s="2" t="s">
        <v>174</v>
      </c>
      <c r="E93" s="2">
        <v>19.26132169120828</v>
      </c>
      <c r="F93" s="2">
        <f>AVERAGE(E93:E101)</f>
        <v>22.3337814</v>
      </c>
    </row>
    <row r="94" ht="14.25" customHeight="1">
      <c r="D94" s="2" t="s">
        <v>174</v>
      </c>
      <c r="E94" s="2">
        <v>22.56500079905956</v>
      </c>
    </row>
    <row r="95" ht="14.25" customHeight="1">
      <c r="D95" s="2" t="s">
        <v>174</v>
      </c>
      <c r="E95" s="2">
        <v>20.547290817419732</v>
      </c>
    </row>
    <row r="96" ht="14.25" customHeight="1">
      <c r="D96" s="2" t="s">
        <v>174</v>
      </c>
      <c r="E96" s="2">
        <v>26.397406194398105</v>
      </c>
    </row>
    <row r="97" ht="14.25" customHeight="1">
      <c r="D97" s="2" t="s">
        <v>174</v>
      </c>
      <c r="E97" s="2">
        <v>20.032803941726307</v>
      </c>
    </row>
    <row r="98" ht="14.25" customHeight="1">
      <c r="D98" s="2" t="s">
        <v>174</v>
      </c>
      <c r="E98" s="2">
        <v>23.987011928587567</v>
      </c>
    </row>
    <row r="99" ht="14.25" customHeight="1">
      <c r="D99" s="2" t="s">
        <v>174</v>
      </c>
      <c r="E99" s="2">
        <v>20.139464721392823</v>
      </c>
    </row>
    <row r="100" ht="14.25" customHeight="1">
      <c r="D100" s="2" t="s">
        <v>174</v>
      </c>
      <c r="E100" s="2">
        <v>26.352172394021913</v>
      </c>
    </row>
    <row r="101" ht="14.25" customHeight="1">
      <c r="D101" s="2" t="s">
        <v>174</v>
      </c>
      <c r="E101" s="2">
        <v>21.72156009135027</v>
      </c>
    </row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1" width="7.63"/>
    <col customWidth="1" min="12" max="12" width="8.88"/>
    <col customWidth="1" min="13" max="16" width="7.63"/>
    <col customWidth="1" min="17" max="17" width="9.88"/>
    <col customWidth="1" min="18" max="18" width="20.38"/>
    <col customWidth="1" min="19" max="26" width="7.63"/>
  </cols>
  <sheetData>
    <row r="1" ht="14.25" customHeight="1">
      <c r="A1" s="3" t="s">
        <v>1</v>
      </c>
      <c r="B1" s="3" t="s">
        <v>2</v>
      </c>
      <c r="C1" s="3" t="s">
        <v>3</v>
      </c>
      <c r="D1" s="2"/>
      <c r="E1" s="2" t="s">
        <v>175</v>
      </c>
      <c r="F1" s="2" t="s">
        <v>16</v>
      </c>
      <c r="G1" s="2"/>
      <c r="H1" s="3" t="s">
        <v>1</v>
      </c>
      <c r="I1" s="3" t="s">
        <v>2</v>
      </c>
      <c r="J1" s="3" t="s">
        <v>3</v>
      </c>
      <c r="K1" s="2"/>
      <c r="L1" s="2" t="s">
        <v>175</v>
      </c>
      <c r="M1" s="2" t="s">
        <v>16</v>
      </c>
      <c r="Q1" s="3" t="s">
        <v>2</v>
      </c>
      <c r="R1" s="3" t="s">
        <v>3</v>
      </c>
      <c r="S1" s="3" t="s">
        <v>223</v>
      </c>
      <c r="T1" s="2"/>
    </row>
    <row r="2" ht="14.25" customHeight="1">
      <c r="A2" s="2" t="s">
        <v>130</v>
      </c>
      <c r="B2" s="2" t="s">
        <v>20</v>
      </c>
      <c r="C2" s="2" t="s">
        <v>224</v>
      </c>
      <c r="D2" s="2" t="s">
        <v>174</v>
      </c>
      <c r="E2" s="2">
        <v>4.733000000000004</v>
      </c>
      <c r="F2" s="2">
        <f>AVERAGE(E2:E10)</f>
        <v>5.052777778</v>
      </c>
      <c r="G2" s="2"/>
      <c r="H2" s="2" t="s">
        <v>130</v>
      </c>
      <c r="I2" s="2" t="s">
        <v>26</v>
      </c>
      <c r="J2" s="2" t="s">
        <v>15</v>
      </c>
      <c r="K2" s="2" t="s">
        <v>174</v>
      </c>
      <c r="L2" s="2">
        <v>4.564999999999998</v>
      </c>
      <c r="M2" s="2">
        <f>AVERAGE(L2:L10)</f>
        <v>4.078666667</v>
      </c>
      <c r="Q2" s="2" t="s">
        <v>20</v>
      </c>
      <c r="R2" s="2" t="s">
        <v>12</v>
      </c>
      <c r="S2" s="64">
        <v>5.052777777777779</v>
      </c>
      <c r="T2" s="2"/>
    </row>
    <row r="3" ht="14.25" customHeight="1">
      <c r="A3" s="2"/>
      <c r="B3" s="2"/>
      <c r="C3" s="2"/>
      <c r="D3" s="2" t="s">
        <v>174</v>
      </c>
      <c r="E3" s="2">
        <v>4.296999999999997</v>
      </c>
      <c r="F3" s="2"/>
      <c r="G3" s="2"/>
      <c r="H3" s="2"/>
      <c r="I3" s="2"/>
      <c r="J3" s="2"/>
      <c r="K3" s="2" t="s">
        <v>174</v>
      </c>
      <c r="L3" s="2">
        <v>4.4140000000000015</v>
      </c>
      <c r="M3" s="2"/>
      <c r="Q3" s="2"/>
      <c r="R3" s="2" t="s">
        <v>113</v>
      </c>
      <c r="S3" s="64">
        <v>6.698888888888892</v>
      </c>
      <c r="T3" s="2"/>
    </row>
    <row r="4" ht="14.25" customHeight="1">
      <c r="A4" s="2"/>
      <c r="B4" s="2"/>
      <c r="C4" s="2"/>
      <c r="D4" s="2" t="s">
        <v>174</v>
      </c>
      <c r="E4" s="2">
        <v>5.290000000000006</v>
      </c>
      <c r="F4" s="2"/>
      <c r="G4" s="2"/>
      <c r="H4" s="2"/>
      <c r="I4" s="2"/>
      <c r="J4" s="2"/>
      <c r="K4" s="2" t="s">
        <v>174</v>
      </c>
      <c r="L4" s="2">
        <v>3.2309999999999945</v>
      </c>
      <c r="M4" s="2"/>
      <c r="Q4" s="2"/>
      <c r="R4" s="2" t="s">
        <v>14</v>
      </c>
      <c r="S4" s="64">
        <v>5.597666666666665</v>
      </c>
      <c r="T4" s="2"/>
    </row>
    <row r="5" ht="14.25" customHeight="1">
      <c r="A5" s="2"/>
      <c r="B5" s="2"/>
      <c r="C5" s="2"/>
      <c r="D5" s="2" t="s">
        <v>174</v>
      </c>
      <c r="E5" s="2">
        <v>4.957999999999998</v>
      </c>
      <c r="F5" s="2"/>
      <c r="G5" s="2"/>
      <c r="H5" s="2"/>
      <c r="I5" s="2"/>
      <c r="J5" s="2"/>
      <c r="K5" s="2" t="s">
        <v>174</v>
      </c>
      <c r="L5" s="2">
        <v>3.7890000000000015</v>
      </c>
      <c r="M5" s="2"/>
      <c r="Q5" s="2"/>
      <c r="R5" s="2"/>
      <c r="S5" s="64"/>
      <c r="T5" s="2"/>
    </row>
    <row r="6" ht="14.25" customHeight="1">
      <c r="A6" s="2"/>
      <c r="B6" s="2"/>
      <c r="C6" s="2"/>
      <c r="D6" s="2" t="s">
        <v>174</v>
      </c>
      <c r="E6" s="2">
        <v>4.299000000000007</v>
      </c>
      <c r="F6" s="2"/>
      <c r="G6" s="2"/>
      <c r="H6" s="2"/>
      <c r="I6" s="2"/>
      <c r="J6" s="2"/>
      <c r="K6" s="2" t="s">
        <v>174</v>
      </c>
      <c r="L6" s="2">
        <v>4.802000000000007</v>
      </c>
      <c r="M6" s="2"/>
      <c r="Q6" s="2"/>
      <c r="R6" s="3" t="s">
        <v>16</v>
      </c>
      <c r="S6" s="3">
        <f>AVERAGE(S2:S5)</f>
        <v>5.783111111</v>
      </c>
      <c r="T6" s="2"/>
    </row>
    <row r="7" ht="14.25" customHeight="1">
      <c r="A7" s="2"/>
      <c r="B7" s="2"/>
      <c r="C7" s="2"/>
      <c r="D7" s="2" t="s">
        <v>174</v>
      </c>
      <c r="E7" s="2">
        <v>5.040999999999997</v>
      </c>
      <c r="F7" s="2"/>
      <c r="G7" s="2"/>
      <c r="H7" s="2"/>
      <c r="I7" s="2"/>
      <c r="J7" s="2"/>
      <c r="K7" s="2" t="s">
        <v>174</v>
      </c>
      <c r="L7" s="2">
        <v>4.283000000000001</v>
      </c>
      <c r="M7" s="2"/>
      <c r="Q7" s="2"/>
      <c r="R7" s="3" t="s">
        <v>102</v>
      </c>
      <c r="S7" s="3">
        <f>STDEV(S2:S5)</f>
        <v>0.8385777716</v>
      </c>
      <c r="T7" s="2"/>
    </row>
    <row r="8" ht="14.25" customHeight="1">
      <c r="A8" s="2"/>
      <c r="B8" s="2"/>
      <c r="C8" s="2"/>
      <c r="D8" s="2" t="s">
        <v>174</v>
      </c>
      <c r="E8" s="2">
        <v>5.221000000000004</v>
      </c>
      <c r="F8" s="2"/>
      <c r="G8" s="2"/>
      <c r="H8" s="2"/>
      <c r="I8" s="2"/>
      <c r="J8" s="2"/>
      <c r="K8" s="2" t="s">
        <v>174</v>
      </c>
      <c r="L8" s="2">
        <v>4.326999999999998</v>
      </c>
      <c r="M8" s="2"/>
      <c r="Q8" s="2"/>
      <c r="R8" s="3" t="s">
        <v>18</v>
      </c>
      <c r="S8" s="3">
        <f>S7/SQRT(3)</f>
        <v>0.4841531022</v>
      </c>
      <c r="T8" s="2"/>
    </row>
    <row r="9" ht="14.25" customHeight="1">
      <c r="A9" s="2"/>
      <c r="B9" s="2"/>
      <c r="C9" s="2"/>
      <c r="D9" s="2" t="s">
        <v>174</v>
      </c>
      <c r="E9" s="2">
        <v>6.188999999999993</v>
      </c>
      <c r="F9" s="2"/>
      <c r="G9" s="2"/>
      <c r="H9" s="2"/>
      <c r="I9" s="2"/>
      <c r="J9" s="2"/>
      <c r="K9" s="2" t="s">
        <v>174</v>
      </c>
      <c r="L9" s="2">
        <v>3.8029999999999973</v>
      </c>
      <c r="M9" s="2"/>
      <c r="Q9" s="2"/>
      <c r="R9" s="2"/>
      <c r="S9" s="2"/>
      <c r="T9" s="2"/>
    </row>
    <row r="10" ht="14.25" customHeight="1">
      <c r="A10" s="2"/>
      <c r="B10" s="2"/>
      <c r="C10" s="2"/>
      <c r="D10" s="2" t="s">
        <v>174</v>
      </c>
      <c r="E10" s="2">
        <v>5.447000000000003</v>
      </c>
      <c r="F10" s="2"/>
      <c r="G10" s="2"/>
      <c r="H10" s="2"/>
      <c r="I10" s="2"/>
      <c r="J10" s="2"/>
      <c r="K10" s="2" t="s">
        <v>174</v>
      </c>
      <c r="L10" s="2">
        <v>3.4939999999999998</v>
      </c>
      <c r="M10" s="2"/>
      <c r="Q10" s="2" t="s">
        <v>26</v>
      </c>
      <c r="R10" s="2" t="s">
        <v>15</v>
      </c>
      <c r="S10" s="2">
        <v>4.078666666666667</v>
      </c>
      <c r="T10" s="2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Q11" s="2"/>
      <c r="R11" s="2" t="s">
        <v>10</v>
      </c>
      <c r="S11" s="2">
        <v>2.99433333333333</v>
      </c>
      <c r="T11" s="2"/>
    </row>
    <row r="12" ht="14.25" customHeight="1">
      <c r="A12" s="2"/>
      <c r="B12" s="2"/>
      <c r="C12" s="2" t="s">
        <v>113</v>
      </c>
      <c r="D12" s="2" t="s">
        <v>174</v>
      </c>
      <c r="E12" s="2">
        <v>9.719999999999999</v>
      </c>
      <c r="F12" s="2">
        <f>AVERAGE(E12:E20)</f>
        <v>6.698888889</v>
      </c>
      <c r="G12" s="2"/>
      <c r="H12" s="2"/>
      <c r="I12" s="2"/>
      <c r="J12" s="2" t="s">
        <v>10</v>
      </c>
      <c r="K12" s="2" t="s">
        <v>174</v>
      </c>
      <c r="L12" s="2">
        <v>1.6359999999999957</v>
      </c>
      <c r="M12" s="2">
        <f>AVERAGE(L12:L20)</f>
        <v>2.994333333</v>
      </c>
      <c r="R12" s="2" t="s">
        <v>11</v>
      </c>
      <c r="S12" s="2">
        <v>3.603777777777776</v>
      </c>
    </row>
    <row r="13" ht="14.25" customHeight="1">
      <c r="A13" s="2"/>
      <c r="B13" s="2"/>
      <c r="C13" s="2"/>
      <c r="D13" s="2" t="s">
        <v>174</v>
      </c>
      <c r="E13" s="2">
        <v>8.433000000000007</v>
      </c>
      <c r="F13" s="2"/>
      <c r="G13" s="2"/>
      <c r="H13" s="2"/>
      <c r="I13" s="2"/>
      <c r="J13" s="2"/>
      <c r="K13" s="2" t="s">
        <v>174</v>
      </c>
      <c r="L13" s="2">
        <v>3.391999999999996</v>
      </c>
      <c r="M13" s="2"/>
    </row>
    <row r="14" ht="14.25" customHeight="1">
      <c r="A14" s="2"/>
      <c r="B14" s="2"/>
      <c r="C14" s="2"/>
      <c r="D14" s="2" t="s">
        <v>174</v>
      </c>
      <c r="E14" s="2">
        <v>4.510000000000005</v>
      </c>
      <c r="F14" s="2"/>
      <c r="G14" s="2"/>
      <c r="H14" s="2"/>
      <c r="I14" s="2"/>
      <c r="J14" s="2"/>
      <c r="K14" s="2" t="s">
        <v>174</v>
      </c>
      <c r="L14" s="2">
        <v>3.2759999999999962</v>
      </c>
      <c r="M14" s="2"/>
      <c r="R14" s="3" t="s">
        <v>16</v>
      </c>
      <c r="S14" s="3">
        <f>AVERAGE(S10:S13)</f>
        <v>3.558925926</v>
      </c>
    </row>
    <row r="15" ht="14.25" customHeight="1">
      <c r="A15" s="2"/>
      <c r="B15" s="2"/>
      <c r="C15" s="2"/>
      <c r="D15" s="2" t="s">
        <v>174</v>
      </c>
      <c r="E15" s="2">
        <v>7.2039999999999935</v>
      </c>
      <c r="F15" s="2"/>
      <c r="G15" s="2"/>
      <c r="H15" s="2"/>
      <c r="I15" s="2"/>
      <c r="J15" s="2"/>
      <c r="K15" s="2" t="s">
        <v>174</v>
      </c>
      <c r="L15" s="2">
        <v>2.8349999999999937</v>
      </c>
      <c r="M15" s="2"/>
      <c r="P15" s="2"/>
      <c r="R15" s="3" t="s">
        <v>102</v>
      </c>
      <c r="S15" s="3">
        <f>STDEV(S10:S13)</f>
        <v>0.5435563089</v>
      </c>
    </row>
    <row r="16" ht="14.25" customHeight="1">
      <c r="A16" s="2"/>
      <c r="B16" s="2"/>
      <c r="C16" s="2"/>
      <c r="D16" s="2" t="s">
        <v>174</v>
      </c>
      <c r="E16" s="2">
        <v>8.998999999999995</v>
      </c>
      <c r="F16" s="2"/>
      <c r="G16" s="2"/>
      <c r="H16" s="2"/>
      <c r="I16" s="2"/>
      <c r="J16" s="2"/>
      <c r="K16" s="2" t="s">
        <v>174</v>
      </c>
      <c r="L16" s="2">
        <v>2.7560000000000002</v>
      </c>
      <c r="M16" s="2"/>
      <c r="P16" s="2"/>
      <c r="R16" s="3" t="s">
        <v>18</v>
      </c>
      <c r="S16" s="3">
        <f>S15/SQRT(3)</f>
        <v>0.3138223812</v>
      </c>
    </row>
    <row r="17" ht="14.25" customHeight="1">
      <c r="A17" s="2"/>
      <c r="B17" s="2"/>
      <c r="C17" s="2"/>
      <c r="D17" s="2" t="s">
        <v>174</v>
      </c>
      <c r="E17" s="2">
        <v>6.712000000000003</v>
      </c>
      <c r="F17" s="2"/>
      <c r="G17" s="2"/>
      <c r="H17" s="2"/>
      <c r="I17" s="2"/>
      <c r="J17" s="2"/>
      <c r="K17" s="2" t="s">
        <v>174</v>
      </c>
      <c r="L17" s="2">
        <v>2.277000000000001</v>
      </c>
      <c r="M17" s="2"/>
      <c r="P17" s="2"/>
    </row>
    <row r="18" ht="14.25" customHeight="1">
      <c r="A18" s="2"/>
      <c r="B18" s="2"/>
      <c r="C18" s="2"/>
      <c r="D18" s="2" t="s">
        <v>174</v>
      </c>
      <c r="E18" s="2">
        <v>6.302000000000007</v>
      </c>
      <c r="F18" s="2"/>
      <c r="G18" s="2"/>
      <c r="H18" s="2"/>
      <c r="I18" s="2"/>
      <c r="J18" s="2"/>
      <c r="K18" s="2" t="s">
        <v>174</v>
      </c>
      <c r="L18" s="2">
        <v>3.4609999999999985</v>
      </c>
      <c r="M18" s="2"/>
      <c r="P18" s="2"/>
    </row>
    <row r="19" ht="14.25" customHeight="1">
      <c r="A19" s="2"/>
      <c r="B19" s="2"/>
      <c r="C19" s="2"/>
      <c r="D19" s="2" t="s">
        <v>174</v>
      </c>
      <c r="E19" s="2">
        <v>3.6170000000000044</v>
      </c>
      <c r="F19" s="2"/>
      <c r="G19" s="2"/>
      <c r="H19" s="2"/>
      <c r="I19" s="2"/>
      <c r="J19" s="2"/>
      <c r="K19" s="2" t="s">
        <v>174</v>
      </c>
      <c r="L19" s="2">
        <v>3.5759999999999934</v>
      </c>
      <c r="M19" s="2"/>
      <c r="P19" s="2"/>
    </row>
    <row r="20" ht="14.25" customHeight="1">
      <c r="A20" s="2"/>
      <c r="B20" s="2"/>
      <c r="C20" s="2"/>
      <c r="D20" s="2" t="s">
        <v>174</v>
      </c>
      <c r="E20" s="2">
        <v>4.793000000000006</v>
      </c>
      <c r="F20" s="2"/>
      <c r="G20" s="2"/>
      <c r="H20" s="2"/>
      <c r="I20" s="2"/>
      <c r="J20" s="2"/>
      <c r="K20" s="2" t="s">
        <v>174</v>
      </c>
      <c r="L20" s="2">
        <v>3.739999999999995</v>
      </c>
      <c r="M20" s="2"/>
      <c r="P20" s="2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P21" s="2"/>
    </row>
    <row r="22" ht="14.25" customHeight="1">
      <c r="A22" s="2"/>
      <c r="B22" s="2"/>
      <c r="C22" s="2" t="s">
        <v>14</v>
      </c>
      <c r="D22" s="2" t="s">
        <v>174</v>
      </c>
      <c r="E22" s="2">
        <v>6.132000000000005</v>
      </c>
      <c r="F22" s="2">
        <f>AVERAGE(E22:E30)</f>
        <v>5.597666667</v>
      </c>
      <c r="G22" s="2"/>
      <c r="H22" s="2"/>
      <c r="I22" s="2"/>
      <c r="J22" s="2" t="s">
        <v>11</v>
      </c>
      <c r="K22" s="2" t="s">
        <v>174</v>
      </c>
      <c r="L22" s="2">
        <v>2.959000000000003</v>
      </c>
      <c r="M22" s="2">
        <f>AVERAGE(L22:L30)</f>
        <v>3.603777778</v>
      </c>
      <c r="P22" s="2"/>
    </row>
    <row r="23" ht="14.25" customHeight="1">
      <c r="A23" s="2"/>
      <c r="B23" s="2"/>
      <c r="C23" s="2"/>
      <c r="D23" s="2" t="s">
        <v>174</v>
      </c>
      <c r="E23" s="2">
        <v>7.760999999999996</v>
      </c>
      <c r="F23" s="2"/>
      <c r="G23" s="2"/>
      <c r="H23" s="2"/>
      <c r="I23" s="2"/>
      <c r="J23" s="2"/>
      <c r="K23" s="2" t="s">
        <v>174</v>
      </c>
      <c r="L23" s="2">
        <v>4.408000000000001</v>
      </c>
      <c r="M23" s="2"/>
      <c r="P23" s="2"/>
    </row>
    <row r="24" ht="14.25" customHeight="1">
      <c r="A24" s="2"/>
      <c r="B24" s="2"/>
      <c r="C24" s="2"/>
      <c r="D24" s="2" t="s">
        <v>174</v>
      </c>
      <c r="E24" s="2">
        <v>4.221999999999994</v>
      </c>
      <c r="F24" s="2"/>
      <c r="G24" s="2"/>
      <c r="H24" s="2"/>
      <c r="I24" s="2"/>
      <c r="J24" s="2"/>
      <c r="K24" s="2" t="s">
        <v>174</v>
      </c>
      <c r="L24" s="2">
        <v>4.748999999999995</v>
      </c>
      <c r="M24" s="2"/>
      <c r="P24" s="2"/>
    </row>
    <row r="25" ht="14.25" customHeight="1">
      <c r="A25" s="2"/>
      <c r="B25" s="2"/>
      <c r="C25" s="2"/>
      <c r="D25" s="2" t="s">
        <v>174</v>
      </c>
      <c r="E25" s="2">
        <v>7.025000000000006</v>
      </c>
      <c r="F25" s="2"/>
      <c r="G25" s="2"/>
      <c r="H25" s="2"/>
      <c r="I25" s="2"/>
      <c r="J25" s="2"/>
      <c r="K25" s="2" t="s">
        <v>174</v>
      </c>
      <c r="L25" s="2">
        <v>4.263999999999996</v>
      </c>
      <c r="M25" s="2"/>
      <c r="P25" s="2"/>
    </row>
    <row r="26" ht="14.25" customHeight="1">
      <c r="A26" s="2"/>
      <c r="B26" s="2"/>
      <c r="C26" s="2"/>
      <c r="D26" s="2" t="s">
        <v>174</v>
      </c>
      <c r="E26" s="2">
        <v>4.828000000000003</v>
      </c>
      <c r="F26" s="2"/>
      <c r="G26" s="2"/>
      <c r="H26" s="2"/>
      <c r="I26" s="2"/>
      <c r="J26" s="2"/>
      <c r="K26" s="2" t="s">
        <v>174</v>
      </c>
      <c r="L26" s="2">
        <v>2.228999999999999</v>
      </c>
      <c r="M26" s="2"/>
      <c r="P26" s="2"/>
    </row>
    <row r="27" ht="14.25" customHeight="1">
      <c r="A27" s="2"/>
      <c r="B27" s="2"/>
      <c r="C27" s="2"/>
      <c r="D27" s="2" t="s">
        <v>174</v>
      </c>
      <c r="E27" s="2">
        <v>5.724000000000004</v>
      </c>
      <c r="F27" s="2"/>
      <c r="G27" s="2"/>
      <c r="H27" s="2"/>
      <c r="I27" s="2"/>
      <c r="J27" s="2"/>
      <c r="K27" s="2" t="s">
        <v>174</v>
      </c>
      <c r="L27" s="2">
        <v>5.415999999999997</v>
      </c>
      <c r="M27" s="2"/>
    </row>
    <row r="28" ht="14.25" customHeight="1">
      <c r="A28" s="2"/>
      <c r="B28" s="2"/>
      <c r="C28" s="2"/>
      <c r="D28" s="2" t="s">
        <v>174</v>
      </c>
      <c r="E28" s="2">
        <v>4.465999999999994</v>
      </c>
      <c r="F28" s="2"/>
      <c r="G28" s="2"/>
      <c r="H28" s="2"/>
      <c r="I28" s="2"/>
      <c r="J28" s="2"/>
      <c r="K28" s="2" t="s">
        <v>174</v>
      </c>
      <c r="L28" s="2">
        <v>4.225999999999999</v>
      </c>
      <c r="M28" s="2"/>
    </row>
    <row r="29" ht="14.25" customHeight="1">
      <c r="A29" s="2"/>
      <c r="B29" s="2"/>
      <c r="C29" s="2"/>
      <c r="D29" s="2" t="s">
        <v>174</v>
      </c>
      <c r="E29" s="2">
        <v>5.718999999999994</v>
      </c>
      <c r="F29" s="2"/>
      <c r="G29" s="2"/>
      <c r="H29" s="2"/>
      <c r="I29" s="2"/>
      <c r="J29" s="2"/>
      <c r="K29" s="2" t="s">
        <v>174</v>
      </c>
      <c r="L29" s="2">
        <v>1.6269999999999953</v>
      </c>
      <c r="M29" s="2"/>
    </row>
    <row r="30" ht="14.25" customHeight="1">
      <c r="A30" s="2"/>
      <c r="B30" s="2"/>
      <c r="C30" s="2"/>
      <c r="D30" s="2" t="s">
        <v>174</v>
      </c>
      <c r="E30" s="2">
        <v>4.501999999999995</v>
      </c>
      <c r="F30" s="2"/>
      <c r="G30" s="2"/>
      <c r="H30" s="2"/>
      <c r="I30" s="2"/>
      <c r="J30" s="2"/>
      <c r="K30" s="2" t="s">
        <v>174</v>
      </c>
      <c r="L30" s="2">
        <v>2.5559999999999974</v>
      </c>
      <c r="M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35" width="7.63"/>
  </cols>
  <sheetData>
    <row r="1" ht="14.25" customHeight="1">
      <c r="D1" s="1" t="s">
        <v>50</v>
      </c>
    </row>
    <row r="2" ht="14.25" customHeight="1">
      <c r="A2" s="3" t="s">
        <v>1</v>
      </c>
      <c r="B2" s="3" t="s">
        <v>2</v>
      </c>
      <c r="C2" s="3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ht="14.25" customHeight="1">
      <c r="A3" s="2" t="s">
        <v>8</v>
      </c>
      <c r="B3" s="2" t="s">
        <v>9</v>
      </c>
      <c r="C3" s="2" t="s">
        <v>10</v>
      </c>
      <c r="D3" s="2">
        <v>9.813</v>
      </c>
      <c r="E3" s="2">
        <v>10.28</v>
      </c>
      <c r="F3" s="2">
        <v>16.354</v>
      </c>
      <c r="G3" s="2">
        <v>13.083</v>
      </c>
      <c r="H3" s="2">
        <v>14.952</v>
      </c>
      <c r="I3" s="2">
        <v>18.691</v>
      </c>
      <c r="J3" s="2">
        <v>14.485</v>
      </c>
      <c r="K3" s="2">
        <v>15.42</v>
      </c>
      <c r="L3" s="2">
        <v>12.616</v>
      </c>
      <c r="M3" s="2">
        <v>16.354</v>
      </c>
      <c r="N3" s="2">
        <v>17.297</v>
      </c>
      <c r="O3" s="2">
        <v>13.713</v>
      </c>
      <c r="P3" s="2">
        <v>11.22</v>
      </c>
      <c r="Q3" s="2">
        <v>15.427</v>
      </c>
      <c r="R3" s="2">
        <v>14.025</v>
      </c>
      <c r="S3" s="2">
        <v>14.96</v>
      </c>
      <c r="T3" s="2">
        <v>17.921</v>
      </c>
      <c r="U3" s="2">
        <v>15.895</v>
      </c>
      <c r="V3" s="2">
        <v>18.232</v>
      </c>
      <c r="W3" s="2">
        <v>15.427</v>
      </c>
      <c r="X3" s="2">
        <v>17.765</v>
      </c>
      <c r="Y3" s="2">
        <v>15.895</v>
      </c>
      <c r="Z3" s="2">
        <v>16.362</v>
      </c>
      <c r="AA3" s="2">
        <v>15.895</v>
      </c>
      <c r="AB3" s="2">
        <v>17.297</v>
      </c>
      <c r="AC3" s="2">
        <v>14.025</v>
      </c>
      <c r="AD3" s="2">
        <v>14.025</v>
      </c>
      <c r="AE3" s="2">
        <v>13.401</v>
      </c>
      <c r="AF3" s="2">
        <v>13.557</v>
      </c>
      <c r="AG3" s="2">
        <v>12.622</v>
      </c>
      <c r="AH3" s="2"/>
      <c r="AI3" s="2"/>
    </row>
    <row r="4" ht="14.25" customHeight="1">
      <c r="A4" s="2"/>
      <c r="B4" s="2"/>
      <c r="C4" s="2" t="s">
        <v>14</v>
      </c>
      <c r="D4" s="2">
        <v>15.42</v>
      </c>
      <c r="E4" s="2">
        <v>16.354</v>
      </c>
      <c r="F4" s="2">
        <v>22.429</v>
      </c>
      <c r="G4" s="2">
        <v>13.551</v>
      </c>
      <c r="H4" s="2">
        <v>15.887</v>
      </c>
      <c r="I4" s="2">
        <v>14.174</v>
      </c>
      <c r="J4" s="2">
        <v>13.607</v>
      </c>
      <c r="K4" s="2">
        <v>15.108</v>
      </c>
      <c r="L4" s="2">
        <v>17.912</v>
      </c>
      <c r="M4" s="2">
        <v>20.092</v>
      </c>
      <c r="N4" s="2">
        <v>16.83</v>
      </c>
      <c r="O4" s="2">
        <v>19.635</v>
      </c>
      <c r="P4" s="2">
        <v>14.492</v>
      </c>
      <c r="Q4" s="2">
        <v>14.025</v>
      </c>
      <c r="R4" s="2">
        <v>19.167</v>
      </c>
      <c r="S4" s="2">
        <v>15.895</v>
      </c>
      <c r="T4" s="2">
        <v>11.22</v>
      </c>
      <c r="U4" s="2">
        <v>13.09</v>
      </c>
      <c r="V4" s="2">
        <v>14.492</v>
      </c>
      <c r="W4" s="2">
        <v>13.09</v>
      </c>
      <c r="X4" s="2">
        <v>16.362</v>
      </c>
      <c r="Y4" s="2">
        <v>14.96</v>
      </c>
      <c r="Z4" s="2">
        <v>14.648</v>
      </c>
      <c r="AA4" s="2">
        <v>14.492</v>
      </c>
      <c r="AB4" s="2">
        <v>13.09</v>
      </c>
      <c r="AC4" s="2">
        <v>9.817</v>
      </c>
      <c r="AD4" s="2">
        <v>10.285</v>
      </c>
      <c r="AE4" s="2">
        <v>14.492</v>
      </c>
      <c r="AF4" s="2">
        <v>13.713</v>
      </c>
      <c r="AG4" s="2">
        <v>15.427</v>
      </c>
      <c r="AH4" s="2"/>
      <c r="AI4" s="2"/>
    </row>
    <row r="5" ht="14.25" customHeight="1">
      <c r="A5" s="2"/>
      <c r="B5" s="2"/>
      <c r="C5" s="2" t="s">
        <v>11</v>
      </c>
      <c r="D5" s="2">
        <v>15.887</v>
      </c>
      <c r="E5" s="2">
        <v>14.485</v>
      </c>
      <c r="F5" s="2">
        <v>13.083</v>
      </c>
      <c r="G5" s="2">
        <v>11.993</v>
      </c>
      <c r="H5" s="2">
        <v>14.018</v>
      </c>
      <c r="I5" s="2">
        <v>17.445</v>
      </c>
      <c r="J5" s="2">
        <v>16.821</v>
      </c>
      <c r="K5" s="2">
        <v>14.952</v>
      </c>
      <c r="L5" s="2">
        <v>14.485</v>
      </c>
      <c r="M5" s="2">
        <v>14.952</v>
      </c>
      <c r="N5" s="2">
        <v>13.09</v>
      </c>
      <c r="O5" s="2">
        <v>15.895</v>
      </c>
      <c r="P5" s="2">
        <v>11.22</v>
      </c>
      <c r="Q5" s="2">
        <v>14.025</v>
      </c>
      <c r="R5" s="2">
        <v>10.285</v>
      </c>
      <c r="S5" s="2">
        <v>15.895</v>
      </c>
      <c r="T5" s="2">
        <v>13.09</v>
      </c>
      <c r="U5" s="2">
        <v>12.622</v>
      </c>
      <c r="V5" s="2">
        <v>11.22</v>
      </c>
      <c r="W5" s="2">
        <v>10.752</v>
      </c>
      <c r="X5" s="2">
        <v>15.116</v>
      </c>
      <c r="Y5" s="2">
        <v>16.362</v>
      </c>
      <c r="Z5" s="2">
        <v>14.648</v>
      </c>
      <c r="AA5" s="2">
        <v>14.96</v>
      </c>
      <c r="AB5" s="2">
        <v>13.557</v>
      </c>
      <c r="AC5" s="2">
        <v>12.155</v>
      </c>
      <c r="AD5" s="2">
        <v>11.687</v>
      </c>
      <c r="AE5" s="2">
        <v>15.739</v>
      </c>
      <c r="AF5" s="2">
        <v>16.83</v>
      </c>
      <c r="AG5" s="2">
        <v>13.557</v>
      </c>
      <c r="AH5" s="2"/>
      <c r="AI5" s="2"/>
    </row>
    <row r="6" ht="14.25" customHeight="1">
      <c r="A6" s="2"/>
      <c r="B6" s="2"/>
      <c r="C6" s="2" t="s">
        <v>12</v>
      </c>
      <c r="D6" s="2">
        <v>18.379</v>
      </c>
      <c r="E6" s="2">
        <v>22.429</v>
      </c>
      <c r="F6" s="2">
        <v>15.731</v>
      </c>
      <c r="G6" s="2">
        <v>27.101</v>
      </c>
      <c r="H6" s="2">
        <v>14.952</v>
      </c>
      <c r="I6" s="2">
        <v>13.551</v>
      </c>
      <c r="J6" s="2">
        <v>17.756</v>
      </c>
      <c r="K6" s="2">
        <v>12.149</v>
      </c>
      <c r="L6" s="2">
        <v>14.952</v>
      </c>
      <c r="M6" s="2">
        <v>15.731</v>
      </c>
      <c r="N6" s="2">
        <v>13.557</v>
      </c>
      <c r="O6" s="2">
        <v>13.09</v>
      </c>
      <c r="P6" s="2">
        <v>12.155</v>
      </c>
      <c r="Q6" s="2">
        <v>14.938</v>
      </c>
      <c r="R6" s="2">
        <v>14.005</v>
      </c>
      <c r="S6" s="2">
        <v>14.471</v>
      </c>
      <c r="T6" s="2">
        <v>13.538</v>
      </c>
      <c r="U6" s="2">
        <v>15.872</v>
      </c>
      <c r="V6" s="2">
        <v>15.405</v>
      </c>
      <c r="W6" s="2">
        <v>15.561</v>
      </c>
      <c r="X6" s="2">
        <v>15.405</v>
      </c>
      <c r="Y6" s="2">
        <v>18.206</v>
      </c>
      <c r="Z6" s="2">
        <v>13.071</v>
      </c>
      <c r="AA6" s="2">
        <v>16.339</v>
      </c>
      <c r="AB6" s="2">
        <v>13.071</v>
      </c>
      <c r="AC6" s="2">
        <v>19.762</v>
      </c>
      <c r="AD6" s="2">
        <v>13.071</v>
      </c>
      <c r="AE6" s="2">
        <v>13.071</v>
      </c>
      <c r="AF6" s="2">
        <v>12.604</v>
      </c>
      <c r="AG6" s="2">
        <v>14.471</v>
      </c>
      <c r="AH6" s="2"/>
      <c r="AI6" s="2"/>
    </row>
    <row r="7" ht="14.25" customHeight="1">
      <c r="A7" s="2"/>
      <c r="B7" s="2"/>
      <c r="C7" s="2" t="s">
        <v>13</v>
      </c>
      <c r="D7" s="2">
        <v>16.821</v>
      </c>
      <c r="E7" s="2">
        <v>16.821</v>
      </c>
      <c r="F7" s="2">
        <v>15.731</v>
      </c>
      <c r="G7" s="2">
        <v>11.682</v>
      </c>
      <c r="H7" s="2">
        <v>14.641</v>
      </c>
      <c r="I7" s="2">
        <v>9.345</v>
      </c>
      <c r="J7" s="2">
        <v>11.682</v>
      </c>
      <c r="K7" s="2">
        <v>15.887</v>
      </c>
      <c r="L7" s="2">
        <v>21.806</v>
      </c>
      <c r="M7" s="2">
        <v>15.887</v>
      </c>
      <c r="N7" s="2">
        <v>19.139</v>
      </c>
      <c r="O7" s="2">
        <v>18.673</v>
      </c>
      <c r="P7" s="2">
        <v>18.673</v>
      </c>
      <c r="Q7" s="2">
        <v>18.206</v>
      </c>
      <c r="R7" s="2">
        <v>14.783</v>
      </c>
      <c r="S7" s="2">
        <v>15.405</v>
      </c>
      <c r="T7" s="2">
        <v>19.139</v>
      </c>
      <c r="U7" s="2">
        <v>14.005</v>
      </c>
      <c r="V7" s="2">
        <v>13.071</v>
      </c>
      <c r="W7" s="2">
        <v>14.471</v>
      </c>
      <c r="X7" s="2">
        <v>14.938</v>
      </c>
      <c r="Y7" s="2">
        <v>14.938</v>
      </c>
      <c r="Z7" s="2">
        <v>20.073</v>
      </c>
      <c r="AA7" s="2">
        <v>19.139</v>
      </c>
      <c r="AB7" s="2">
        <v>15.094</v>
      </c>
      <c r="AC7" s="2">
        <v>18.361</v>
      </c>
      <c r="AD7" s="2">
        <v>16.805</v>
      </c>
      <c r="AE7" s="2">
        <v>13.0071</v>
      </c>
      <c r="AF7" s="2">
        <v>14.005</v>
      </c>
      <c r="AG7" s="2">
        <v>15.405</v>
      </c>
      <c r="AH7" s="2"/>
      <c r="AI7" s="2"/>
    </row>
    <row r="8" ht="14.25" customHeight="1">
      <c r="A8" s="2"/>
      <c r="B8" s="2"/>
      <c r="C8" s="2" t="s">
        <v>15</v>
      </c>
      <c r="D8" s="2">
        <v>16.354</v>
      </c>
      <c r="E8" s="2">
        <v>17.756</v>
      </c>
      <c r="F8" s="2">
        <v>20.56</v>
      </c>
      <c r="G8" s="2">
        <v>22.429</v>
      </c>
      <c r="H8" s="2">
        <v>16.354</v>
      </c>
      <c r="I8" s="2">
        <v>17.756</v>
      </c>
      <c r="J8" s="2">
        <v>14.485</v>
      </c>
      <c r="K8" s="2">
        <v>13.551</v>
      </c>
      <c r="L8" s="2">
        <v>16.977</v>
      </c>
      <c r="M8" s="2">
        <v>19.625</v>
      </c>
      <c r="N8" s="2">
        <v>14.627</v>
      </c>
      <c r="O8" s="2">
        <v>14.938</v>
      </c>
      <c r="P8" s="2">
        <v>14.783</v>
      </c>
      <c r="Q8" s="2">
        <v>16.805</v>
      </c>
      <c r="R8" s="2">
        <v>16.339</v>
      </c>
      <c r="S8" s="2">
        <v>15.405</v>
      </c>
      <c r="T8" s="2">
        <v>11.67</v>
      </c>
      <c r="U8" s="2">
        <v>14.938</v>
      </c>
      <c r="V8" s="2">
        <v>14.938</v>
      </c>
      <c r="W8" s="2">
        <v>14.005</v>
      </c>
      <c r="X8" s="2">
        <v>14.005</v>
      </c>
      <c r="Y8" s="2">
        <v>12.604</v>
      </c>
      <c r="Z8" s="2">
        <v>17.895</v>
      </c>
      <c r="AA8" s="2">
        <v>12.604</v>
      </c>
      <c r="AB8" s="2">
        <v>13.538</v>
      </c>
      <c r="AC8" s="2">
        <v>14.471</v>
      </c>
      <c r="AD8" s="2">
        <v>16.805</v>
      </c>
      <c r="AE8" s="2">
        <v>20.073</v>
      </c>
      <c r="AF8" s="2">
        <v>13.538</v>
      </c>
      <c r="AG8" s="2">
        <v>18.206</v>
      </c>
      <c r="AH8" s="2"/>
      <c r="AI8" s="2"/>
    </row>
    <row r="9" ht="14.25" customHeight="1">
      <c r="A9" s="2"/>
      <c r="B9" s="2"/>
      <c r="C9" s="2"/>
      <c r="D9" s="6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ht="14.25" customHeight="1">
      <c r="A10" s="2"/>
      <c r="B10" s="2"/>
      <c r="C10" s="3" t="s">
        <v>16</v>
      </c>
      <c r="D10" s="2">
        <f>AVERAGE(D3:AG8)</f>
        <v>15.23140056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ht="14.25" customHeight="1">
      <c r="A11" s="2"/>
      <c r="B11" s="2"/>
      <c r="C11" s="3" t="s">
        <v>17</v>
      </c>
      <c r="D11" s="2">
        <f>STDEV(D3:AG8)</f>
        <v>2.658457086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ht="14.25" customHeight="1">
      <c r="A12" s="2"/>
      <c r="B12" s="2"/>
      <c r="C12" s="3" t="s">
        <v>18</v>
      </c>
      <c r="D12" s="2">
        <f>D11/SQRT(180)</f>
        <v>0.198149692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ht="14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ht="14.25" customHeight="1">
      <c r="A15" s="2"/>
      <c r="B15" s="2"/>
      <c r="C15" s="2"/>
      <c r="D15" s="3" t="s">
        <v>50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ht="14.25" customHeight="1">
      <c r="A16" s="3" t="s">
        <v>1</v>
      </c>
      <c r="B16" s="3" t="s">
        <v>2</v>
      </c>
      <c r="C16" s="3" t="s">
        <v>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ht="14.25" customHeight="1">
      <c r="A17" s="2" t="s">
        <v>130</v>
      </c>
      <c r="B17" s="2" t="s">
        <v>20</v>
      </c>
      <c r="C17" s="2" t="s">
        <v>113</v>
      </c>
      <c r="D17" s="2">
        <v>18.179</v>
      </c>
      <c r="E17" s="2">
        <v>14.45</v>
      </c>
      <c r="F17" s="2">
        <v>20.821</v>
      </c>
      <c r="G17" s="2">
        <v>15.072</v>
      </c>
      <c r="H17" s="2">
        <v>18.801</v>
      </c>
      <c r="I17" s="2">
        <v>13.518</v>
      </c>
      <c r="J17" s="2">
        <v>14.139</v>
      </c>
      <c r="K17" s="2">
        <v>16.315</v>
      </c>
      <c r="L17" s="2">
        <v>11.187</v>
      </c>
      <c r="M17" s="2">
        <v>10.484</v>
      </c>
      <c r="N17" s="2">
        <v>17.247</v>
      </c>
      <c r="O17" s="2">
        <v>14.45</v>
      </c>
      <c r="P17" s="2">
        <v>18.49</v>
      </c>
      <c r="Q17" s="2">
        <v>20.199</v>
      </c>
      <c r="R17" s="2">
        <v>13.052</v>
      </c>
      <c r="S17" s="2">
        <v>17.713</v>
      </c>
      <c r="T17" s="2">
        <v>17.289</v>
      </c>
      <c r="U17" s="2">
        <v>16.355</v>
      </c>
      <c r="V17" s="2">
        <v>21.183</v>
      </c>
      <c r="W17" s="2">
        <v>19.158</v>
      </c>
      <c r="X17" s="2">
        <v>21.806</v>
      </c>
      <c r="Y17" s="2">
        <v>16.822</v>
      </c>
      <c r="Z17" s="2">
        <v>24.142</v>
      </c>
      <c r="AA17" s="2">
        <v>16.822</v>
      </c>
      <c r="AB17" s="2">
        <v>18.224</v>
      </c>
      <c r="AC17" s="2">
        <v>20.56</v>
      </c>
      <c r="AD17" s="2">
        <v>15.42</v>
      </c>
      <c r="AE17" s="2">
        <v>16.822</v>
      </c>
      <c r="AF17" s="2">
        <v>18.691</v>
      </c>
      <c r="AG17" s="2">
        <v>17.756</v>
      </c>
      <c r="AH17" s="2"/>
      <c r="AI17" s="2"/>
    </row>
    <row r="18" ht="14.25" customHeight="1">
      <c r="A18" s="2"/>
      <c r="B18" s="2"/>
      <c r="C18" s="2" t="s">
        <v>114</v>
      </c>
      <c r="D18" s="2">
        <v>21.442</v>
      </c>
      <c r="E18" s="2">
        <v>21.908</v>
      </c>
      <c r="F18" s="2">
        <v>17.247</v>
      </c>
      <c r="G18" s="2">
        <v>13.673</v>
      </c>
      <c r="H18" s="2">
        <v>17.247</v>
      </c>
      <c r="I18" s="2">
        <v>18.179</v>
      </c>
      <c r="J18" s="2">
        <v>21.442</v>
      </c>
      <c r="K18" s="2">
        <v>17.247</v>
      </c>
      <c r="L18" s="2">
        <v>15.849</v>
      </c>
      <c r="M18" s="2">
        <v>20.976</v>
      </c>
      <c r="N18" s="2">
        <v>22.896</v>
      </c>
      <c r="O18" s="2">
        <v>18.224</v>
      </c>
      <c r="P18" s="2">
        <v>24.765</v>
      </c>
      <c r="Q18" s="2">
        <v>20.716</v>
      </c>
      <c r="R18" s="2">
        <v>18.224</v>
      </c>
      <c r="S18" s="2">
        <v>21.494</v>
      </c>
      <c r="T18" s="2">
        <v>18.691</v>
      </c>
      <c r="U18" s="2">
        <v>21.027</v>
      </c>
      <c r="V18" s="2">
        <v>21.027</v>
      </c>
      <c r="W18" s="2">
        <v>22.896</v>
      </c>
      <c r="X18" s="2">
        <v>20.56</v>
      </c>
      <c r="Y18" s="2">
        <v>18.691</v>
      </c>
      <c r="Z18" s="2">
        <v>21.962</v>
      </c>
      <c r="AA18" s="2">
        <v>22.896</v>
      </c>
      <c r="AB18" s="2">
        <v>26.167</v>
      </c>
      <c r="AC18" s="2">
        <v>21.494</v>
      </c>
      <c r="AD18" s="2">
        <v>16.822</v>
      </c>
      <c r="AE18" s="2">
        <v>18.224</v>
      </c>
      <c r="AF18" s="2">
        <v>20.56</v>
      </c>
      <c r="AG18" s="2">
        <v>20.093</v>
      </c>
      <c r="AH18" s="2"/>
      <c r="AI18" s="2"/>
    </row>
    <row r="19" ht="14.25" customHeight="1">
      <c r="A19" s="2"/>
      <c r="B19" s="2"/>
      <c r="C19" s="2" t="s">
        <v>14</v>
      </c>
      <c r="D19" s="2">
        <v>25.637</v>
      </c>
      <c r="E19" s="2">
        <v>22.219</v>
      </c>
      <c r="F19" s="2">
        <v>15.693</v>
      </c>
      <c r="G19" s="2">
        <v>27.036</v>
      </c>
      <c r="H19" s="2">
        <v>16.781</v>
      </c>
      <c r="I19" s="2">
        <v>14.45</v>
      </c>
      <c r="J19" s="2">
        <v>21.131</v>
      </c>
      <c r="K19" s="2">
        <v>24.394</v>
      </c>
      <c r="L19" s="2">
        <v>20.51</v>
      </c>
      <c r="M19" s="2">
        <v>20.51</v>
      </c>
      <c r="N19" s="2">
        <v>20.56</v>
      </c>
      <c r="O19" s="2">
        <v>17.756</v>
      </c>
      <c r="P19" s="2">
        <v>23.831</v>
      </c>
      <c r="Q19" s="2">
        <v>17.289</v>
      </c>
      <c r="R19" s="2">
        <v>22.273</v>
      </c>
      <c r="S19" s="2">
        <v>17.289</v>
      </c>
      <c r="T19" s="2">
        <v>14.485</v>
      </c>
      <c r="U19" s="2">
        <v>18.224</v>
      </c>
      <c r="V19" s="2">
        <v>16.822</v>
      </c>
      <c r="W19" s="2">
        <v>20.093</v>
      </c>
      <c r="X19" s="2">
        <v>23.831</v>
      </c>
      <c r="Y19" s="2">
        <v>16.978</v>
      </c>
      <c r="Z19" s="2">
        <v>15.42</v>
      </c>
      <c r="AA19" s="2">
        <v>16.822</v>
      </c>
      <c r="AB19" s="2">
        <v>16.822</v>
      </c>
      <c r="AC19" s="2">
        <v>13.551</v>
      </c>
      <c r="AD19" s="2">
        <v>19.781</v>
      </c>
      <c r="AE19" s="2">
        <v>18.691</v>
      </c>
      <c r="AF19" s="2">
        <v>23.831</v>
      </c>
      <c r="AG19" s="2">
        <v>15.887</v>
      </c>
      <c r="AH19" s="2"/>
      <c r="AI19" s="2"/>
    </row>
    <row r="20" ht="14.25" customHeight="1">
      <c r="A20" s="2"/>
      <c r="B20" s="2"/>
      <c r="C20" s="2" t="s">
        <v>12</v>
      </c>
      <c r="D20" s="2">
        <v>18.691</v>
      </c>
      <c r="E20" s="2">
        <v>18.691</v>
      </c>
      <c r="F20" s="2">
        <v>26.634</v>
      </c>
      <c r="G20" s="2">
        <v>26.634</v>
      </c>
      <c r="H20" s="2">
        <v>24.765</v>
      </c>
      <c r="I20" s="2">
        <v>21.65</v>
      </c>
      <c r="J20" s="2">
        <v>18.223</v>
      </c>
      <c r="K20" s="2">
        <v>19.625</v>
      </c>
      <c r="L20" s="2">
        <v>21.961</v>
      </c>
      <c r="M20" s="2">
        <v>21.961</v>
      </c>
      <c r="N20" s="2">
        <v>25.233</v>
      </c>
      <c r="O20" s="2">
        <v>28.971</v>
      </c>
      <c r="P20" s="2">
        <v>24.765</v>
      </c>
      <c r="Q20" s="2">
        <v>20.093</v>
      </c>
      <c r="R20" s="2">
        <v>21.13</v>
      </c>
      <c r="S20" s="2">
        <v>20.975</v>
      </c>
      <c r="T20" s="2">
        <v>25.636</v>
      </c>
      <c r="U20" s="2">
        <v>16.78</v>
      </c>
      <c r="V20" s="2">
        <v>19.421</v>
      </c>
      <c r="W20" s="2">
        <v>22.839</v>
      </c>
      <c r="X20" s="2">
        <v>18.178</v>
      </c>
      <c r="Y20" s="2">
        <v>18.644</v>
      </c>
      <c r="Z20" s="2">
        <v>24.237</v>
      </c>
      <c r="AA20" s="2">
        <v>23.305</v>
      </c>
      <c r="AB20" s="2">
        <v>30.763</v>
      </c>
      <c r="AC20" s="2">
        <v>21.907</v>
      </c>
      <c r="AD20" s="2">
        <v>21.751</v>
      </c>
      <c r="AE20" s="2">
        <v>26.102</v>
      </c>
      <c r="AF20" s="2">
        <v>22.373</v>
      </c>
      <c r="AG20" s="2">
        <v>18.644</v>
      </c>
      <c r="AH20" s="2"/>
      <c r="AI20" s="2"/>
    </row>
    <row r="21" ht="14.25" customHeight="1">
      <c r="A21" s="2"/>
      <c r="B21" s="2"/>
      <c r="C21" s="2" t="s">
        <v>137</v>
      </c>
      <c r="D21" s="2">
        <v>18.691</v>
      </c>
      <c r="E21" s="2">
        <v>20.56</v>
      </c>
      <c r="F21" s="2">
        <v>21.027</v>
      </c>
      <c r="G21" s="2">
        <v>18.691</v>
      </c>
      <c r="H21" s="2">
        <v>20.092</v>
      </c>
      <c r="I21" s="2">
        <v>21.961</v>
      </c>
      <c r="J21" s="2">
        <v>22.429</v>
      </c>
      <c r="K21" s="2">
        <v>20.56</v>
      </c>
      <c r="L21" s="2">
        <v>19.781</v>
      </c>
      <c r="M21" s="2">
        <v>23.363</v>
      </c>
      <c r="N21" s="2">
        <v>23.15</v>
      </c>
      <c r="O21" s="2">
        <v>17.712</v>
      </c>
      <c r="P21" s="2">
        <v>20.042</v>
      </c>
      <c r="Q21" s="2">
        <v>21.907</v>
      </c>
      <c r="R21" s="2">
        <v>18.955</v>
      </c>
      <c r="S21" s="2">
        <v>18.644</v>
      </c>
      <c r="T21" s="2">
        <v>23.305</v>
      </c>
      <c r="U21" s="2">
        <v>20.975</v>
      </c>
      <c r="V21" s="2">
        <v>21.441</v>
      </c>
      <c r="W21" s="2">
        <v>17.246</v>
      </c>
      <c r="X21" s="2">
        <v>17.712</v>
      </c>
      <c r="Y21" s="2">
        <v>19.576</v>
      </c>
      <c r="Z21" s="2">
        <v>25.17</v>
      </c>
      <c r="AA21" s="2">
        <v>18.178</v>
      </c>
      <c r="AB21" s="2">
        <v>20.509</v>
      </c>
      <c r="AC21" s="2">
        <v>18.333</v>
      </c>
      <c r="AD21" s="2">
        <v>20.042</v>
      </c>
      <c r="AE21" s="2">
        <v>20.509</v>
      </c>
      <c r="AF21" s="2">
        <v>25.48</v>
      </c>
      <c r="AG21" s="2">
        <v>18.644</v>
      </c>
      <c r="AH21" s="2"/>
      <c r="AI21" s="2"/>
    </row>
    <row r="22" ht="14.25" customHeight="1">
      <c r="A22" s="2"/>
      <c r="B22" s="2"/>
      <c r="C22" s="2"/>
      <c r="D22" s="6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ht="14.25" customHeight="1">
      <c r="A23" s="2"/>
      <c r="B23" s="2"/>
      <c r="C23" s="3" t="s">
        <v>16</v>
      </c>
      <c r="D23" s="2">
        <f>AVERAGE(D17:AG21)</f>
        <v>19.8778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ht="14.25" customHeight="1">
      <c r="A24" s="2"/>
      <c r="B24" s="2"/>
      <c r="C24" s="3" t="s">
        <v>17</v>
      </c>
      <c r="D24" s="2">
        <f>STDEV(D17:AG21)</f>
        <v>3.447543251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ht="14.25" customHeight="1">
      <c r="A25" s="2"/>
      <c r="B25" s="2"/>
      <c r="C25" s="3" t="s">
        <v>18</v>
      </c>
      <c r="D25" s="2">
        <f>D24/SQRT(150)</f>
        <v>0.2814907277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ht="14.25" customHeight="1">
      <c r="A28" s="2"/>
      <c r="B28" s="2"/>
      <c r="C28" s="2"/>
      <c r="D28" s="3" t="s">
        <v>50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ht="14.25" customHeight="1">
      <c r="A29" s="3" t="s">
        <v>1</v>
      </c>
      <c r="B29" s="3" t="s">
        <v>2</v>
      </c>
      <c r="C29" s="3" t="s">
        <v>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ht="14.25" customHeight="1">
      <c r="A30" s="2" t="s">
        <v>130</v>
      </c>
      <c r="B30" s="2" t="s">
        <v>26</v>
      </c>
      <c r="C30" s="2" t="s">
        <v>10</v>
      </c>
      <c r="D30" s="2">
        <v>19.578</v>
      </c>
      <c r="E30" s="2">
        <v>15.072</v>
      </c>
      <c r="F30" s="2">
        <v>15.382</v>
      </c>
      <c r="G30" s="2">
        <v>19.578</v>
      </c>
      <c r="H30" s="2">
        <v>16.315</v>
      </c>
      <c r="I30" s="2">
        <v>17.868</v>
      </c>
      <c r="J30" s="2">
        <v>16.315</v>
      </c>
      <c r="K30" s="2">
        <v>16.315</v>
      </c>
      <c r="L30" s="2">
        <v>19.578</v>
      </c>
      <c r="M30" s="2">
        <v>16.936</v>
      </c>
      <c r="N30" s="2">
        <v>18.25</v>
      </c>
      <c r="O30" s="2">
        <v>17.314</v>
      </c>
      <c r="P30" s="2">
        <v>15.443</v>
      </c>
      <c r="Q30" s="2">
        <v>23.866</v>
      </c>
      <c r="R30" s="2">
        <v>24.802</v>
      </c>
      <c r="S30" s="2">
        <v>20.122</v>
      </c>
      <c r="T30" s="2">
        <v>18.718</v>
      </c>
      <c r="U30" s="2">
        <v>24.334</v>
      </c>
      <c r="V30" s="2">
        <v>19.654</v>
      </c>
      <c r="W30" s="2">
        <v>21.526</v>
      </c>
      <c r="X30" s="2">
        <v>21.526</v>
      </c>
      <c r="Y30" s="2">
        <v>21.526</v>
      </c>
      <c r="Z30" s="2">
        <v>23.398</v>
      </c>
      <c r="AA30" s="2">
        <v>21.526</v>
      </c>
      <c r="AB30" s="2">
        <v>17.314</v>
      </c>
      <c r="AC30" s="2">
        <v>20.59</v>
      </c>
      <c r="AD30" s="2">
        <v>20.59</v>
      </c>
      <c r="AE30" s="2">
        <v>19.654</v>
      </c>
      <c r="AF30" s="2">
        <v>22.462</v>
      </c>
      <c r="AG30" s="2">
        <v>27.141</v>
      </c>
      <c r="AH30" s="2"/>
      <c r="AI30" s="2"/>
    </row>
    <row r="31" ht="14.25" customHeight="1">
      <c r="A31" s="2"/>
      <c r="B31" s="2"/>
      <c r="C31" s="2" t="s">
        <v>11</v>
      </c>
      <c r="D31" s="2">
        <v>19.578</v>
      </c>
      <c r="E31" s="2">
        <v>16.315</v>
      </c>
      <c r="F31" s="2">
        <v>20.355</v>
      </c>
      <c r="G31" s="2">
        <v>18.801</v>
      </c>
      <c r="H31" s="2">
        <v>21.908</v>
      </c>
      <c r="I31" s="2">
        <v>19.733</v>
      </c>
      <c r="J31" s="2">
        <v>19.112</v>
      </c>
      <c r="K31" s="2">
        <v>16.781</v>
      </c>
      <c r="L31" s="2">
        <v>20.51</v>
      </c>
      <c r="M31" s="2">
        <v>15.538</v>
      </c>
      <c r="N31" s="2">
        <v>29.949</v>
      </c>
      <c r="O31" s="2">
        <v>27.609</v>
      </c>
      <c r="P31" s="2">
        <v>27.141</v>
      </c>
      <c r="Q31" s="2">
        <v>26.205</v>
      </c>
      <c r="R31" s="2">
        <v>18.25</v>
      </c>
      <c r="S31" s="2">
        <v>25.271</v>
      </c>
      <c r="T31" s="2">
        <v>26.205</v>
      </c>
      <c r="U31" s="2">
        <v>21.526</v>
      </c>
      <c r="V31" s="2">
        <v>30.417</v>
      </c>
      <c r="W31" s="2">
        <v>22.306</v>
      </c>
      <c r="X31" s="2">
        <v>20.122</v>
      </c>
      <c r="Y31" s="2">
        <v>21.526</v>
      </c>
      <c r="Z31" s="2">
        <v>22.462</v>
      </c>
      <c r="AA31" s="2">
        <v>21.058</v>
      </c>
      <c r="AB31" s="2">
        <v>24.334</v>
      </c>
      <c r="AC31" s="2">
        <v>29.013</v>
      </c>
      <c r="AD31" s="2">
        <v>23.398</v>
      </c>
      <c r="AE31" s="2">
        <v>21.994</v>
      </c>
      <c r="AF31" s="2">
        <v>20.51</v>
      </c>
      <c r="AG31" s="2">
        <v>21.131</v>
      </c>
      <c r="AH31" s="2"/>
      <c r="AI31" s="2"/>
    </row>
    <row r="32" ht="14.25" customHeight="1">
      <c r="A32" s="2"/>
      <c r="B32" s="2"/>
      <c r="C32" s="2" t="s">
        <v>13</v>
      </c>
      <c r="D32" s="2">
        <v>16.781</v>
      </c>
      <c r="E32" s="2">
        <v>18.179</v>
      </c>
      <c r="F32" s="2">
        <v>19.578</v>
      </c>
      <c r="G32" s="2">
        <v>22.374</v>
      </c>
      <c r="H32" s="2">
        <v>20.51</v>
      </c>
      <c r="I32" s="2">
        <v>20.044</v>
      </c>
      <c r="J32" s="2">
        <v>19.578</v>
      </c>
      <c r="K32" s="2">
        <v>20.665</v>
      </c>
      <c r="L32" s="2">
        <v>18.645</v>
      </c>
      <c r="M32" s="2">
        <v>17.868</v>
      </c>
      <c r="N32" s="2">
        <v>18.645</v>
      </c>
      <c r="O32" s="2">
        <v>25.171</v>
      </c>
      <c r="P32" s="2">
        <v>17.247</v>
      </c>
      <c r="Q32" s="2">
        <v>19.112</v>
      </c>
      <c r="R32" s="2">
        <v>15.849</v>
      </c>
      <c r="S32" s="2">
        <v>17.247</v>
      </c>
      <c r="T32" s="2">
        <v>16.781</v>
      </c>
      <c r="U32" s="2">
        <v>17.247</v>
      </c>
      <c r="V32" s="2">
        <v>22.374</v>
      </c>
      <c r="W32" s="2">
        <v>20.51</v>
      </c>
      <c r="X32" s="2">
        <v>18.179</v>
      </c>
      <c r="Y32" s="2">
        <v>23.773</v>
      </c>
      <c r="Z32" s="2">
        <v>24.55</v>
      </c>
      <c r="AA32" s="2">
        <v>25.637</v>
      </c>
      <c r="AB32" s="2">
        <v>18.335</v>
      </c>
      <c r="AC32" s="2">
        <v>19.112</v>
      </c>
      <c r="AD32" s="2">
        <v>18.801</v>
      </c>
      <c r="AE32" s="2">
        <v>24.394</v>
      </c>
      <c r="AF32" s="2">
        <v>17.713</v>
      </c>
      <c r="AG32" s="2">
        <v>19.112</v>
      </c>
      <c r="AH32" s="2"/>
      <c r="AI32" s="2"/>
    </row>
    <row r="33" ht="14.25" customHeight="1">
      <c r="A33" s="2"/>
      <c r="B33" s="2"/>
      <c r="C33" s="2" t="s">
        <v>10</v>
      </c>
      <c r="D33" s="2">
        <v>22.219</v>
      </c>
      <c r="E33" s="2">
        <v>22.219</v>
      </c>
      <c r="F33" s="2">
        <v>23.307</v>
      </c>
      <c r="G33" s="2">
        <v>22.374</v>
      </c>
      <c r="H33" s="2">
        <v>19.578</v>
      </c>
      <c r="I33" s="2">
        <v>15.382</v>
      </c>
      <c r="J33" s="2">
        <v>18.645</v>
      </c>
      <c r="K33" s="2">
        <v>16.781</v>
      </c>
      <c r="L33" s="2">
        <v>21.442</v>
      </c>
      <c r="M33" s="2">
        <v>21.442</v>
      </c>
      <c r="N33" s="2">
        <v>26.79</v>
      </c>
      <c r="O33" s="2">
        <v>24.928</v>
      </c>
      <c r="P33" s="2">
        <v>21.962</v>
      </c>
      <c r="Q33" s="2">
        <v>28.971</v>
      </c>
      <c r="R33" s="2">
        <v>21.027</v>
      </c>
      <c r="S33" s="2">
        <v>21.183</v>
      </c>
      <c r="T33" s="2">
        <v>24.765</v>
      </c>
      <c r="U33" s="2">
        <v>24.298</v>
      </c>
      <c r="V33" s="2">
        <v>20.871</v>
      </c>
      <c r="W33" s="2">
        <v>19.625</v>
      </c>
      <c r="X33" s="2">
        <v>22.429</v>
      </c>
      <c r="Y33" s="2">
        <v>31.307</v>
      </c>
      <c r="Z33" s="2">
        <v>29.438</v>
      </c>
      <c r="AA33" s="2">
        <v>22.429</v>
      </c>
      <c r="AB33" s="2">
        <v>23.831</v>
      </c>
      <c r="AC33" s="2">
        <v>29.905</v>
      </c>
      <c r="AD33" s="2">
        <v>28.971</v>
      </c>
      <c r="AE33" s="2">
        <v>28.036</v>
      </c>
      <c r="AF33" s="2">
        <v>24.298</v>
      </c>
      <c r="AG33" s="2">
        <v>22.896</v>
      </c>
      <c r="AH33" s="2"/>
      <c r="AI33" s="2"/>
    </row>
    <row r="34" ht="14.25" customHeight="1">
      <c r="A34" s="2"/>
      <c r="B34" s="2"/>
      <c r="C34" s="2" t="s">
        <v>15</v>
      </c>
      <c r="D34" s="2">
        <v>21.131</v>
      </c>
      <c r="E34" s="2">
        <v>18.645</v>
      </c>
      <c r="F34" s="2">
        <v>20.044</v>
      </c>
      <c r="G34" s="2">
        <v>21.908</v>
      </c>
      <c r="H34" s="2">
        <v>21.908</v>
      </c>
      <c r="I34" s="2">
        <v>18.645</v>
      </c>
      <c r="J34" s="2">
        <v>18.49</v>
      </c>
      <c r="K34" s="2">
        <v>28.434</v>
      </c>
      <c r="L34" s="2">
        <v>21.908</v>
      </c>
      <c r="M34" s="2">
        <v>19.578</v>
      </c>
      <c r="N34" s="2">
        <v>28.432</v>
      </c>
      <c r="O34" s="2">
        <v>28.432</v>
      </c>
      <c r="P34" s="2">
        <v>23.305</v>
      </c>
      <c r="Q34" s="2">
        <v>23.771</v>
      </c>
      <c r="R34" s="2">
        <v>20.975</v>
      </c>
      <c r="S34" s="2">
        <v>24.703</v>
      </c>
      <c r="T34" s="2">
        <v>23.305</v>
      </c>
      <c r="U34" s="2">
        <v>25.014</v>
      </c>
      <c r="V34" s="2">
        <v>19.576</v>
      </c>
      <c r="W34" s="2">
        <v>21.441</v>
      </c>
      <c r="X34" s="2">
        <v>20.042</v>
      </c>
      <c r="Y34" s="2">
        <v>22.839</v>
      </c>
      <c r="Z34" s="2">
        <v>18.644</v>
      </c>
      <c r="AA34" s="2">
        <v>23.305</v>
      </c>
      <c r="AB34" s="2">
        <v>18.178</v>
      </c>
      <c r="AC34" s="2">
        <v>22.373</v>
      </c>
      <c r="AD34" s="2">
        <v>22.839</v>
      </c>
      <c r="AE34" s="2">
        <v>19.421</v>
      </c>
      <c r="AF34" s="2">
        <v>22.373</v>
      </c>
      <c r="AG34" s="2">
        <v>21.441</v>
      </c>
      <c r="AH34" s="2"/>
      <c r="AI34" s="2"/>
    </row>
    <row r="35" ht="14.25" customHeight="1">
      <c r="A35" s="2"/>
      <c r="B35" s="2"/>
      <c r="C35" s="2" t="s">
        <v>53</v>
      </c>
      <c r="D35" s="2">
        <v>20.976</v>
      </c>
      <c r="E35" s="2">
        <v>19.578</v>
      </c>
      <c r="F35" s="2">
        <v>23.307</v>
      </c>
      <c r="G35" s="2">
        <v>15.849</v>
      </c>
      <c r="H35" s="2">
        <v>22.685</v>
      </c>
      <c r="I35" s="2">
        <v>19.578</v>
      </c>
      <c r="J35" s="2">
        <v>16.781</v>
      </c>
      <c r="K35" s="2">
        <v>25.016</v>
      </c>
      <c r="L35" s="2">
        <v>31.231</v>
      </c>
      <c r="M35" s="2">
        <v>17.713</v>
      </c>
      <c r="N35" s="2">
        <v>17.712</v>
      </c>
      <c r="O35" s="2">
        <v>24.393</v>
      </c>
      <c r="P35" s="2">
        <v>20.975</v>
      </c>
      <c r="Q35" s="2">
        <v>20.509</v>
      </c>
      <c r="R35" s="2">
        <v>23.927</v>
      </c>
      <c r="S35" s="2">
        <v>23.461</v>
      </c>
      <c r="T35" s="2">
        <v>19.11</v>
      </c>
      <c r="U35" s="2">
        <v>26.102</v>
      </c>
      <c r="V35" s="2">
        <v>17.246</v>
      </c>
      <c r="W35" s="2">
        <v>18.178</v>
      </c>
      <c r="X35" s="2">
        <v>31.074</v>
      </c>
      <c r="Y35" s="2">
        <v>33.093</v>
      </c>
      <c r="Z35" s="2">
        <v>21.907</v>
      </c>
      <c r="AA35" s="2">
        <v>20.042</v>
      </c>
      <c r="AB35" s="2">
        <v>20.509</v>
      </c>
      <c r="AC35" s="2">
        <v>25.48</v>
      </c>
      <c r="AD35" s="2">
        <v>24.237</v>
      </c>
      <c r="AE35" s="2">
        <v>20.975</v>
      </c>
      <c r="AF35" s="2">
        <v>18.178</v>
      </c>
      <c r="AG35" s="2">
        <v>20.509</v>
      </c>
      <c r="AH35" s="2"/>
      <c r="AI35" s="2"/>
    </row>
    <row r="36" ht="14.25" customHeight="1">
      <c r="A36" s="2"/>
      <c r="B36" s="2"/>
      <c r="C36" s="2" t="s">
        <v>54</v>
      </c>
      <c r="D36" s="2">
        <v>17.247</v>
      </c>
      <c r="E36" s="2">
        <v>22.841</v>
      </c>
      <c r="F36" s="2">
        <v>20.56</v>
      </c>
      <c r="G36" s="2">
        <v>25.388</v>
      </c>
      <c r="H36" s="2">
        <v>19.002</v>
      </c>
      <c r="I36" s="2">
        <v>19.625</v>
      </c>
      <c r="J36" s="2">
        <v>20.715</v>
      </c>
      <c r="K36" s="2">
        <v>18.691</v>
      </c>
      <c r="L36" s="2">
        <v>17.756</v>
      </c>
      <c r="M36" s="2">
        <v>22.896</v>
      </c>
      <c r="N36" s="2">
        <v>22.367</v>
      </c>
      <c r="O36" s="2">
        <v>22.839</v>
      </c>
      <c r="P36" s="2">
        <v>21.751</v>
      </c>
      <c r="Q36" s="2">
        <v>22.218</v>
      </c>
      <c r="R36" s="2">
        <v>20.975</v>
      </c>
      <c r="S36" s="2">
        <v>21.907</v>
      </c>
      <c r="T36" s="2">
        <v>18.178</v>
      </c>
      <c r="U36" s="2">
        <v>19.11</v>
      </c>
      <c r="V36" s="2">
        <v>21.441</v>
      </c>
      <c r="W36" s="2">
        <v>22.839</v>
      </c>
      <c r="X36" s="2">
        <v>19.576</v>
      </c>
      <c r="Y36" s="2">
        <v>17.867</v>
      </c>
      <c r="Z36" s="2">
        <v>23.305</v>
      </c>
      <c r="AA36" s="2">
        <v>21.441</v>
      </c>
      <c r="AB36" s="2">
        <v>19.576</v>
      </c>
      <c r="AC36" s="2">
        <v>21.906</v>
      </c>
      <c r="AD36" s="2">
        <v>26.102</v>
      </c>
      <c r="AE36" s="2">
        <v>22.839</v>
      </c>
      <c r="AF36" s="2">
        <v>20.509</v>
      </c>
      <c r="AG36" s="2">
        <v>27.5</v>
      </c>
      <c r="AH36" s="2"/>
      <c r="AI36" s="2"/>
    </row>
    <row r="37" ht="14.25" customHeight="1">
      <c r="A37" s="2"/>
      <c r="B37" s="2"/>
      <c r="C37" s="2"/>
      <c r="D37" s="6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ht="14.25" customHeight="1">
      <c r="A38" s="2"/>
      <c r="B38" s="2"/>
      <c r="C38" s="3" t="s">
        <v>16</v>
      </c>
      <c r="D38" s="2">
        <f>AVERAGE(D30:AG36)</f>
        <v>21.51194762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ht="14.25" customHeight="1">
      <c r="A39" s="2"/>
      <c r="B39" s="2"/>
      <c r="C39" s="3" t="s">
        <v>17</v>
      </c>
      <c r="D39" s="2">
        <f>STDEV(D30:AG36)</f>
        <v>3.554501082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ht="14.25" customHeight="1">
      <c r="A40" s="2"/>
      <c r="B40" s="2"/>
      <c r="C40" s="3" t="s">
        <v>18</v>
      </c>
      <c r="D40" s="2">
        <f>D39/SQRT(210)</f>
        <v>0.2452838778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63"/>
    <col customWidth="1" min="2" max="12" width="7.63"/>
    <col customWidth="1" min="13" max="13" width="12.5"/>
    <col customWidth="1" min="14" max="26" width="7.63"/>
  </cols>
  <sheetData>
    <row r="1" ht="14.25" customHeight="1"/>
    <row r="2" ht="14.25" customHeight="1">
      <c r="A2" s="57" t="s">
        <v>225</v>
      </c>
    </row>
    <row r="3" ht="14.25" customHeight="1">
      <c r="A3" s="3" t="s">
        <v>2</v>
      </c>
      <c r="B3" s="3" t="s">
        <v>3</v>
      </c>
      <c r="C3" s="3" t="s">
        <v>80</v>
      </c>
      <c r="D3" s="2" t="s">
        <v>226</v>
      </c>
      <c r="E3" s="2" t="s">
        <v>16</v>
      </c>
      <c r="G3" s="3" t="s">
        <v>2</v>
      </c>
      <c r="H3" s="3" t="s">
        <v>3</v>
      </c>
      <c r="I3" s="3" t="s">
        <v>80</v>
      </c>
      <c r="J3" s="2" t="s">
        <v>226</v>
      </c>
      <c r="K3" s="2" t="s">
        <v>16</v>
      </c>
      <c r="M3" s="3" t="s">
        <v>2</v>
      </c>
      <c r="N3" s="3" t="s">
        <v>3</v>
      </c>
      <c r="O3" s="3" t="s">
        <v>227</v>
      </c>
    </row>
    <row r="4" ht="14.25" customHeight="1">
      <c r="A4" s="2" t="s">
        <v>20</v>
      </c>
      <c r="B4" s="2" t="s">
        <v>113</v>
      </c>
      <c r="C4" s="2">
        <v>1.0</v>
      </c>
      <c r="D4" s="48">
        <v>64.5424423413561</v>
      </c>
      <c r="E4" s="2">
        <f>AVERAGE(D4:D6)</f>
        <v>48.96261052</v>
      </c>
      <c r="G4" s="2" t="s">
        <v>26</v>
      </c>
      <c r="H4" s="2" t="s">
        <v>10</v>
      </c>
      <c r="I4" s="2">
        <v>1.0</v>
      </c>
      <c r="J4" s="48">
        <v>46.658505834141806</v>
      </c>
      <c r="K4" s="2">
        <f>AVERAGE(J4:J6)</f>
        <v>42.42283612</v>
      </c>
      <c r="M4" s="2" t="s">
        <v>20</v>
      </c>
      <c r="N4" s="2" t="s">
        <v>113</v>
      </c>
      <c r="O4" s="64">
        <v>48.96261052459588</v>
      </c>
    </row>
    <row r="5" ht="14.25" customHeight="1">
      <c r="C5" s="48">
        <v>2.0</v>
      </c>
      <c r="D5" s="48">
        <v>45.63658720931576</v>
      </c>
      <c r="I5" s="48">
        <v>2.0</v>
      </c>
      <c r="J5" s="48">
        <v>53.386274411497354</v>
      </c>
      <c r="M5" s="2"/>
      <c r="N5" s="2" t="s">
        <v>12</v>
      </c>
      <c r="O5" s="64">
        <v>46.05784</v>
      </c>
    </row>
    <row r="6" ht="14.25" customHeight="1">
      <c r="C6" s="48">
        <v>3.0</v>
      </c>
      <c r="D6" s="48">
        <v>36.7088020231158</v>
      </c>
      <c r="I6" s="48">
        <v>3.0</v>
      </c>
      <c r="J6" s="48">
        <v>27.223728121049586</v>
      </c>
      <c r="M6" s="2"/>
      <c r="N6" s="2" t="s">
        <v>137</v>
      </c>
      <c r="O6" s="64">
        <v>49.678570867645725</v>
      </c>
    </row>
    <row r="7" ht="14.25" customHeight="1">
      <c r="M7" s="2"/>
      <c r="N7" s="2" t="s">
        <v>14</v>
      </c>
      <c r="O7" s="64">
        <v>39.32600629300918</v>
      </c>
    </row>
    <row r="8" ht="14.25" customHeight="1">
      <c r="B8" s="4" t="s">
        <v>12</v>
      </c>
      <c r="C8" s="2">
        <v>1.0</v>
      </c>
      <c r="D8" s="48">
        <v>45.3838843007071</v>
      </c>
      <c r="E8" s="2">
        <f>AVERAGE(D8:D10)</f>
        <v>46.05784</v>
      </c>
      <c r="H8" s="4" t="s">
        <v>11</v>
      </c>
      <c r="I8" s="2">
        <v>1.0</v>
      </c>
      <c r="J8" s="48">
        <v>53.317722833735886</v>
      </c>
      <c r="K8" s="2">
        <f>AVERAGE(J8:J10)</f>
        <v>43.02867332</v>
      </c>
      <c r="M8" s="2"/>
    </row>
    <row r="9" ht="14.25" customHeight="1">
      <c r="C9" s="48">
        <v>2.0</v>
      </c>
      <c r="D9" s="4">
        <v>52.300113784492</v>
      </c>
      <c r="I9" s="48">
        <v>2.0</v>
      </c>
      <c r="J9" s="48">
        <v>41.942547757169976</v>
      </c>
      <c r="M9" s="2"/>
      <c r="N9" s="3" t="s">
        <v>16</v>
      </c>
      <c r="O9" s="3">
        <f>AVERAGE(O4:O7)</f>
        <v>46.00625692</v>
      </c>
    </row>
    <row r="10" ht="14.25" customHeight="1">
      <c r="C10" s="48">
        <v>3.0</v>
      </c>
      <c r="D10" s="48">
        <v>40.4895219148009</v>
      </c>
      <c r="I10" s="48">
        <v>3.0</v>
      </c>
      <c r="J10" s="48">
        <v>33.825749381450734</v>
      </c>
      <c r="M10" s="2"/>
      <c r="N10" s="3" t="s">
        <v>102</v>
      </c>
      <c r="O10" s="3">
        <f>STDEV(O4:O7)</f>
        <v>4.720675291</v>
      </c>
    </row>
    <row r="11" ht="14.25" customHeight="1">
      <c r="N11" s="3" t="s">
        <v>18</v>
      </c>
      <c r="O11" s="3">
        <f>O10/SQRT(4)</f>
        <v>2.360337646</v>
      </c>
    </row>
    <row r="12" ht="14.25" customHeight="1">
      <c r="B12" s="4" t="s">
        <v>137</v>
      </c>
      <c r="C12" s="2">
        <v>1.0</v>
      </c>
      <c r="D12" s="48">
        <v>37.22246712417981</v>
      </c>
      <c r="E12" s="2">
        <f>AVERAGE(D12:D14)</f>
        <v>49.67857087</v>
      </c>
      <c r="H12" s="4" t="s">
        <v>15</v>
      </c>
      <c r="I12" s="2">
        <v>1.0</v>
      </c>
      <c r="J12" s="48">
        <v>56.7529419227963</v>
      </c>
      <c r="K12" s="2">
        <f>AVERAGE(J12:J14)</f>
        <v>57.42725035</v>
      </c>
    </row>
    <row r="13" ht="14.25" customHeight="1">
      <c r="C13" s="48">
        <v>2.0</v>
      </c>
      <c r="D13" s="48">
        <v>75.74058174088177</v>
      </c>
      <c r="I13" s="48">
        <v>2.0</v>
      </c>
      <c r="J13" s="48">
        <v>60.1798647141808</v>
      </c>
      <c r="M13" s="4" t="s">
        <v>26</v>
      </c>
      <c r="N13" s="2" t="s">
        <v>10</v>
      </c>
      <c r="O13" s="7">
        <v>42.42283612222958</v>
      </c>
    </row>
    <row r="14" ht="14.25" customHeight="1">
      <c r="C14" s="48">
        <v>3.0</v>
      </c>
      <c r="D14" s="48">
        <v>36.072663737875594</v>
      </c>
      <c r="I14" s="48">
        <v>3.0</v>
      </c>
      <c r="J14" s="4">
        <v>55.3489444172036</v>
      </c>
      <c r="N14" s="2" t="s">
        <v>11</v>
      </c>
      <c r="O14" s="7">
        <v>43.02867332411887</v>
      </c>
    </row>
    <row r="15" ht="14.25" customHeight="1">
      <c r="N15" s="2" t="s">
        <v>15</v>
      </c>
      <c r="O15" s="7">
        <v>57.42725035139356</v>
      </c>
    </row>
    <row r="16" ht="14.25" customHeight="1">
      <c r="B16" s="4" t="s">
        <v>14</v>
      </c>
      <c r="C16" s="2">
        <v>1.0</v>
      </c>
      <c r="D16" s="48">
        <v>39.4362222698667</v>
      </c>
      <c r="E16" s="2">
        <f>AVERAGE(D16:D18)</f>
        <v>39.32600629</v>
      </c>
      <c r="H16" s="4" t="s">
        <v>54</v>
      </c>
      <c r="I16" s="2">
        <v>1.0</v>
      </c>
      <c r="J16" s="48">
        <v>33.63821260261055</v>
      </c>
      <c r="K16" s="2">
        <f>AVERAGE(J16:J18)</f>
        <v>39.3350824</v>
      </c>
      <c r="N16" s="2" t="s">
        <v>54</v>
      </c>
      <c r="O16" s="48">
        <v>39.3350823963676</v>
      </c>
    </row>
    <row r="17" ht="14.25" customHeight="1">
      <c r="C17" s="48">
        <v>2.0</v>
      </c>
      <c r="D17" s="48">
        <v>40.850884571497126</v>
      </c>
      <c r="I17" s="48">
        <v>2.0</v>
      </c>
      <c r="J17" s="48">
        <v>39.30905392977097</v>
      </c>
    </row>
    <row r="18" ht="14.25" customHeight="1">
      <c r="C18" s="48">
        <v>3.0</v>
      </c>
      <c r="D18" s="48">
        <v>37.690912037663715</v>
      </c>
      <c r="I18" s="48">
        <v>3.0</v>
      </c>
      <c r="J18" s="48">
        <v>45.05798065672129</v>
      </c>
      <c r="M18" s="7"/>
      <c r="N18" s="3" t="s">
        <v>16</v>
      </c>
      <c r="O18" s="3">
        <f>AVERAGE(O13:O16)</f>
        <v>45.55346055</v>
      </c>
    </row>
    <row r="19" ht="14.25" customHeight="1">
      <c r="M19" s="7"/>
      <c r="N19" s="3" t="s">
        <v>102</v>
      </c>
      <c r="O19" s="3">
        <f>STDEV(O13:O16)</f>
        <v>8.079407382</v>
      </c>
    </row>
    <row r="20" ht="14.25" customHeight="1">
      <c r="M20" s="7"/>
      <c r="N20" s="3" t="s">
        <v>18</v>
      </c>
      <c r="O20" s="3">
        <f>O19/SQRT(4)</f>
        <v>4.039703691</v>
      </c>
    </row>
    <row r="21" ht="14.25" customHeight="1">
      <c r="M21" s="7"/>
    </row>
    <row r="22" ht="14.25" customHeight="1"/>
    <row r="23" ht="14.25" customHeight="1">
      <c r="A23" s="57" t="s">
        <v>228</v>
      </c>
    </row>
    <row r="24" ht="14.25" customHeight="1">
      <c r="A24" s="3" t="s">
        <v>2</v>
      </c>
      <c r="B24" s="3" t="s">
        <v>3</v>
      </c>
      <c r="C24" s="3" t="s">
        <v>80</v>
      </c>
      <c r="D24" s="2" t="s">
        <v>226</v>
      </c>
      <c r="E24" s="2" t="s">
        <v>16</v>
      </c>
      <c r="G24" s="3" t="s">
        <v>2</v>
      </c>
      <c r="H24" s="3" t="s">
        <v>3</v>
      </c>
      <c r="I24" s="3" t="s">
        <v>80</v>
      </c>
      <c r="J24" s="2" t="s">
        <v>226</v>
      </c>
      <c r="K24" s="2" t="s">
        <v>16</v>
      </c>
      <c r="M24" s="3" t="s">
        <v>2</v>
      </c>
      <c r="N24" s="3" t="s">
        <v>3</v>
      </c>
      <c r="O24" s="3" t="s">
        <v>227</v>
      </c>
    </row>
    <row r="25" ht="14.25" customHeight="1">
      <c r="A25" s="2" t="s">
        <v>20</v>
      </c>
      <c r="B25" s="2" t="s">
        <v>113</v>
      </c>
      <c r="C25" s="2">
        <v>1.0</v>
      </c>
      <c r="D25" s="48">
        <v>26.5538</v>
      </c>
      <c r="E25" s="2">
        <f>AVERAGE(D25:D27)</f>
        <v>28.82162</v>
      </c>
      <c r="G25" s="2" t="s">
        <v>26</v>
      </c>
      <c r="H25" s="2" t="s">
        <v>10</v>
      </c>
      <c r="I25" s="2">
        <v>1.0</v>
      </c>
      <c r="J25" s="48">
        <v>33.65889</v>
      </c>
      <c r="K25" s="2">
        <f>AVERAGE(J25:J27)</f>
        <v>33.69731</v>
      </c>
      <c r="L25" s="7"/>
      <c r="M25" s="2" t="s">
        <v>20</v>
      </c>
      <c r="N25" s="2" t="s">
        <v>113</v>
      </c>
      <c r="O25" s="2">
        <v>28.82162</v>
      </c>
      <c r="P25" s="2"/>
    </row>
    <row r="26" ht="14.25" customHeight="1">
      <c r="C26" s="48">
        <v>2.0</v>
      </c>
      <c r="D26" s="4">
        <v>30.6584</v>
      </c>
      <c r="I26" s="48">
        <v>2.0</v>
      </c>
      <c r="J26" s="48">
        <v>36.00447</v>
      </c>
      <c r="M26" s="2"/>
      <c r="N26" s="2" t="s">
        <v>12</v>
      </c>
      <c r="O26" s="2">
        <v>32.67333</v>
      </c>
      <c r="P26" s="2"/>
    </row>
    <row r="27" ht="14.25" customHeight="1">
      <c r="C27" s="48">
        <v>3.0</v>
      </c>
      <c r="D27" s="4">
        <v>29.25266</v>
      </c>
      <c r="I27" s="48">
        <v>3.0</v>
      </c>
      <c r="J27" s="48">
        <v>31.42857</v>
      </c>
      <c r="M27" s="2"/>
      <c r="N27" s="2" t="s">
        <v>137</v>
      </c>
      <c r="O27" s="2">
        <v>22.07812</v>
      </c>
      <c r="P27" s="2"/>
    </row>
    <row r="28" ht="14.25" customHeight="1">
      <c r="M28" s="2"/>
      <c r="N28" s="2" t="s">
        <v>14</v>
      </c>
      <c r="O28" s="2">
        <v>29.04672</v>
      </c>
      <c r="P28" s="2"/>
    </row>
    <row r="29" ht="14.25" customHeight="1">
      <c r="B29" s="4" t="s">
        <v>12</v>
      </c>
      <c r="C29" s="2">
        <v>1.0</v>
      </c>
      <c r="D29" s="48">
        <v>33.04658</v>
      </c>
      <c r="E29" s="2">
        <f>AVERAGE(D29:D31)</f>
        <v>32.67333</v>
      </c>
      <c r="H29" s="4" t="s">
        <v>11</v>
      </c>
      <c r="I29" s="2">
        <v>1.0</v>
      </c>
      <c r="J29" s="48">
        <v>39.5236</v>
      </c>
      <c r="K29" s="2">
        <f>AVERAGE(J29:J31)</f>
        <v>36.27435</v>
      </c>
      <c r="L29" s="7"/>
      <c r="M29" s="2"/>
      <c r="N29" s="2"/>
      <c r="O29" s="2"/>
      <c r="P29" s="2"/>
    </row>
    <row r="30" ht="14.25" customHeight="1">
      <c r="C30" s="48">
        <v>2.0</v>
      </c>
      <c r="D30" s="4">
        <v>29.66421</v>
      </c>
      <c r="I30" s="48">
        <v>2.0</v>
      </c>
      <c r="J30" s="48">
        <v>37.11428</v>
      </c>
      <c r="M30" s="2"/>
      <c r="N30" s="3" t="s">
        <v>16</v>
      </c>
      <c r="O30" s="3">
        <f>AVERAGE(O25:O28)</f>
        <v>28.1549475</v>
      </c>
      <c r="P30" s="2"/>
    </row>
    <row r="31" ht="14.25" customHeight="1">
      <c r="C31" s="48">
        <v>3.0</v>
      </c>
      <c r="D31" s="4">
        <v>35.3092</v>
      </c>
      <c r="I31" s="48">
        <v>3.0</v>
      </c>
      <c r="J31" s="48">
        <v>32.18517</v>
      </c>
      <c r="M31" s="2"/>
      <c r="N31" s="3" t="s">
        <v>102</v>
      </c>
      <c r="O31" s="3">
        <f>STDEV(O25:O28)</f>
        <v>4.419024149</v>
      </c>
      <c r="P31" s="2"/>
    </row>
    <row r="32" ht="14.25" customHeight="1">
      <c r="N32" s="3" t="s">
        <v>18</v>
      </c>
      <c r="O32" s="3">
        <f>O31/SQRT(4)</f>
        <v>2.209512075</v>
      </c>
      <c r="P32" s="2"/>
    </row>
    <row r="33" ht="14.25" customHeight="1">
      <c r="B33" s="4" t="s">
        <v>137</v>
      </c>
      <c r="C33" s="2">
        <v>1.0</v>
      </c>
      <c r="D33" s="48">
        <v>20.82564</v>
      </c>
      <c r="E33" s="2">
        <f>AVERAGE(D33:D35)</f>
        <v>22.07812</v>
      </c>
      <c r="H33" s="4" t="s">
        <v>15</v>
      </c>
      <c r="I33" s="2">
        <v>1.0</v>
      </c>
      <c r="J33" s="48">
        <v>31.90012</v>
      </c>
      <c r="K33" s="2">
        <f>AVERAGE(J33:J35)</f>
        <v>30.2755</v>
      </c>
      <c r="L33" s="7"/>
      <c r="N33" s="2"/>
      <c r="O33" s="2"/>
      <c r="P33" s="2"/>
    </row>
    <row r="34" ht="14.25" customHeight="1">
      <c r="C34" s="48">
        <v>2.0</v>
      </c>
      <c r="D34" s="48">
        <v>24.23897</v>
      </c>
      <c r="I34" s="48">
        <v>2.0</v>
      </c>
      <c r="J34" s="48">
        <v>31.84463</v>
      </c>
      <c r="M34" s="4" t="s">
        <v>26</v>
      </c>
      <c r="N34" s="2" t="s">
        <v>10</v>
      </c>
      <c r="O34" s="2">
        <v>33.69371</v>
      </c>
      <c r="P34" s="2"/>
    </row>
    <row r="35" ht="14.25" customHeight="1">
      <c r="C35" s="48">
        <v>3.0</v>
      </c>
      <c r="D35" s="48">
        <v>21.16975</v>
      </c>
      <c r="I35" s="48">
        <v>3.0</v>
      </c>
      <c r="J35" s="4">
        <v>27.08175</v>
      </c>
      <c r="N35" s="2" t="s">
        <v>11</v>
      </c>
      <c r="O35" s="2">
        <v>36.27435</v>
      </c>
      <c r="P35" s="2"/>
    </row>
    <row r="36" ht="14.25" customHeight="1">
      <c r="N36" s="2" t="s">
        <v>15</v>
      </c>
      <c r="O36" s="2">
        <v>30.2755</v>
      </c>
      <c r="P36" s="2"/>
    </row>
    <row r="37" ht="14.25" customHeight="1">
      <c r="B37" s="4" t="s">
        <v>14</v>
      </c>
      <c r="C37" s="2">
        <v>1.0</v>
      </c>
      <c r="D37" s="48">
        <v>32.15104</v>
      </c>
      <c r="E37" s="2">
        <f>AVERAGE(D37:D39)</f>
        <v>29.04672</v>
      </c>
      <c r="H37" s="4" t="s">
        <v>54</v>
      </c>
      <c r="I37" s="2">
        <v>1.0</v>
      </c>
      <c r="J37" s="48">
        <v>29.55946</v>
      </c>
      <c r="K37" s="2">
        <f>AVERAGE(J37:J39)</f>
        <v>33.29508</v>
      </c>
      <c r="N37" s="2" t="s">
        <v>54</v>
      </c>
      <c r="O37" s="2">
        <v>33.29508</v>
      </c>
      <c r="P37" s="2"/>
    </row>
    <row r="38" ht="14.25" customHeight="1">
      <c r="C38" s="48">
        <v>2.0</v>
      </c>
      <c r="D38" s="48">
        <v>30.00512</v>
      </c>
      <c r="I38" s="48">
        <v>2.0</v>
      </c>
      <c r="J38" s="48">
        <v>37.21157</v>
      </c>
      <c r="N38" s="2"/>
      <c r="O38" s="2"/>
      <c r="P38" s="2"/>
    </row>
    <row r="39" ht="14.25" customHeight="1">
      <c r="C39" s="48">
        <v>3.0</v>
      </c>
      <c r="D39" s="48">
        <v>24.984</v>
      </c>
      <c r="I39" s="48">
        <v>3.0</v>
      </c>
      <c r="J39" s="48">
        <v>33.11421</v>
      </c>
      <c r="M39" s="7"/>
      <c r="N39" s="3" t="s">
        <v>16</v>
      </c>
      <c r="O39" s="3">
        <f>AVERAGE(O34:O37)</f>
        <v>33.38466</v>
      </c>
      <c r="P39" s="2"/>
    </row>
    <row r="40" ht="14.25" customHeight="1">
      <c r="M40" s="7"/>
      <c r="N40" s="3" t="s">
        <v>102</v>
      </c>
      <c r="O40" s="3">
        <f>STDEV(O34:O37)</f>
        <v>2.457690018</v>
      </c>
      <c r="P40" s="2"/>
    </row>
    <row r="41" ht="14.25" customHeight="1">
      <c r="M41" s="7"/>
      <c r="N41" s="3" t="s">
        <v>18</v>
      </c>
      <c r="O41" s="3">
        <f>O40/SQRT(4)</f>
        <v>1.228845009</v>
      </c>
      <c r="P41" s="2"/>
    </row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2" width="7.63"/>
    <col customWidth="1" min="13" max="13" width="17.88"/>
    <col customWidth="1" min="14" max="47" width="7.63"/>
  </cols>
  <sheetData>
    <row r="1" ht="14.25" customHeight="1">
      <c r="A1" s="127" t="s">
        <v>229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9"/>
      <c r="Q1" s="127" t="s">
        <v>230</v>
      </c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9"/>
      <c r="AG1" s="127" t="s">
        <v>43</v>
      </c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9"/>
    </row>
    <row r="2" ht="14.25" customHeight="1">
      <c r="A2" s="62" t="s">
        <v>2</v>
      </c>
      <c r="B2" s="3" t="s">
        <v>3</v>
      </c>
      <c r="C2" s="3" t="s">
        <v>80</v>
      </c>
      <c r="D2" s="2" t="s">
        <v>231</v>
      </c>
      <c r="E2" s="2" t="s">
        <v>16</v>
      </c>
      <c r="G2" s="3" t="s">
        <v>2</v>
      </c>
      <c r="H2" s="3" t="s">
        <v>3</v>
      </c>
      <c r="I2" s="3" t="s">
        <v>80</v>
      </c>
      <c r="J2" s="2" t="s">
        <v>231</v>
      </c>
      <c r="K2" s="2" t="s">
        <v>16</v>
      </c>
      <c r="M2" s="3" t="s">
        <v>2</v>
      </c>
      <c r="N2" s="3" t="s">
        <v>3</v>
      </c>
      <c r="O2" s="66" t="s">
        <v>231</v>
      </c>
      <c r="Q2" s="62" t="s">
        <v>2</v>
      </c>
      <c r="R2" s="3" t="s">
        <v>3</v>
      </c>
      <c r="S2" s="3" t="s">
        <v>80</v>
      </c>
      <c r="T2" s="2" t="s">
        <v>232</v>
      </c>
      <c r="U2" s="2" t="s">
        <v>16</v>
      </c>
      <c r="W2" s="3" t="s">
        <v>2</v>
      </c>
      <c r="X2" s="3" t="s">
        <v>3</v>
      </c>
      <c r="Y2" s="3" t="s">
        <v>80</v>
      </c>
      <c r="Z2" s="2" t="s">
        <v>232</v>
      </c>
      <c r="AA2" s="2" t="s">
        <v>16</v>
      </c>
      <c r="AC2" s="3" t="s">
        <v>2</v>
      </c>
      <c r="AD2" s="3" t="s">
        <v>3</v>
      </c>
      <c r="AE2" s="66" t="s">
        <v>232</v>
      </c>
      <c r="AG2" s="62" t="s">
        <v>2</v>
      </c>
      <c r="AH2" s="3" t="s">
        <v>3</v>
      </c>
      <c r="AI2" s="3" t="s">
        <v>80</v>
      </c>
      <c r="AJ2" s="2" t="s">
        <v>233</v>
      </c>
      <c r="AK2" s="2" t="s">
        <v>16</v>
      </c>
      <c r="AM2" s="3" t="s">
        <v>2</v>
      </c>
      <c r="AN2" s="3" t="s">
        <v>3</v>
      </c>
      <c r="AO2" s="3" t="s">
        <v>80</v>
      </c>
      <c r="AP2" s="2" t="s">
        <v>233</v>
      </c>
      <c r="AQ2" s="2" t="s">
        <v>16</v>
      </c>
      <c r="AS2" s="3" t="s">
        <v>2</v>
      </c>
      <c r="AT2" s="3" t="s">
        <v>3</v>
      </c>
      <c r="AU2" s="130" t="s">
        <v>233</v>
      </c>
    </row>
    <row r="3" ht="14.25" customHeight="1">
      <c r="A3" s="65" t="s">
        <v>20</v>
      </c>
      <c r="B3" s="2" t="s">
        <v>113</v>
      </c>
      <c r="C3" s="2">
        <v>1.0</v>
      </c>
      <c r="D3" s="48">
        <v>1.0499999999999972</v>
      </c>
      <c r="E3" s="2">
        <f>AVERAGE(D3:D11)</f>
        <v>1.367777778</v>
      </c>
      <c r="G3" s="2" t="s">
        <v>26</v>
      </c>
      <c r="H3" s="2" t="s">
        <v>10</v>
      </c>
      <c r="I3" s="2">
        <v>1.0</v>
      </c>
      <c r="J3" s="48">
        <v>0.8719999999999999</v>
      </c>
      <c r="K3" s="2">
        <f>AVERAGE(J3:J11)</f>
        <v>1.185777778</v>
      </c>
      <c r="M3" s="2" t="s">
        <v>20</v>
      </c>
      <c r="N3" s="2" t="s">
        <v>113</v>
      </c>
      <c r="O3" s="131">
        <v>1.3677777777777764</v>
      </c>
      <c r="Q3" s="65" t="s">
        <v>20</v>
      </c>
      <c r="R3" s="2" t="s">
        <v>113</v>
      </c>
      <c r="S3" s="2">
        <v>1.0</v>
      </c>
      <c r="T3" s="48">
        <v>0.04000000000000625</v>
      </c>
      <c r="U3" s="2">
        <f>AVERAGE(T3:T13)</f>
        <v>0.07818181818</v>
      </c>
      <c r="W3" s="2" t="s">
        <v>26</v>
      </c>
      <c r="X3" s="2" t="s">
        <v>11</v>
      </c>
      <c r="Y3" s="2">
        <v>1.0</v>
      </c>
      <c r="Z3" s="48">
        <v>0.6599999999999966</v>
      </c>
      <c r="AA3" s="2">
        <f>AVERAGE(Z3:Z13)</f>
        <v>0.4918181818</v>
      </c>
      <c r="AC3" s="2" t="s">
        <v>20</v>
      </c>
      <c r="AD3" s="2" t="s">
        <v>113</v>
      </c>
      <c r="AE3" s="131">
        <v>0.07818181818181942</v>
      </c>
      <c r="AG3" s="65" t="s">
        <v>20</v>
      </c>
      <c r="AH3" s="2" t="s">
        <v>113</v>
      </c>
      <c r="AI3" s="2">
        <v>1.0</v>
      </c>
      <c r="AJ3" s="48">
        <v>2.549999999999997</v>
      </c>
      <c r="AK3" s="2">
        <f>AVERAGE(AJ3:AJ11)</f>
        <v>1.091111111</v>
      </c>
      <c r="AM3" s="2" t="s">
        <v>26</v>
      </c>
      <c r="AN3" s="2" t="s">
        <v>11</v>
      </c>
      <c r="AO3" s="2">
        <v>1.0</v>
      </c>
      <c r="AP3" s="48">
        <v>1.7000000000000028</v>
      </c>
      <c r="AQ3" s="2">
        <f>AVERAGE(AP3:AP11)</f>
        <v>1.706666667</v>
      </c>
      <c r="AS3" s="2" t="s">
        <v>20</v>
      </c>
      <c r="AT3" s="2" t="s">
        <v>113</v>
      </c>
      <c r="AU3" s="131">
        <v>1.0911111111111103</v>
      </c>
    </row>
    <row r="4" ht="14.25" customHeight="1">
      <c r="A4" s="132"/>
      <c r="C4" s="48">
        <v>2.0</v>
      </c>
      <c r="D4" s="48">
        <v>1.4899999999999949</v>
      </c>
      <c r="I4" s="48">
        <v>2.0</v>
      </c>
      <c r="J4" s="48">
        <v>1.4500000000000028</v>
      </c>
      <c r="M4" s="2"/>
      <c r="N4" s="2" t="s">
        <v>12</v>
      </c>
      <c r="O4" s="131">
        <v>2.258888888888892</v>
      </c>
      <c r="Q4" s="132"/>
      <c r="S4" s="48">
        <v>2.0</v>
      </c>
      <c r="T4" s="48">
        <v>0.12999999999999545</v>
      </c>
      <c r="Y4" s="48">
        <v>2.0</v>
      </c>
      <c r="Z4" s="48">
        <v>0.23000000000000398</v>
      </c>
      <c r="AC4" s="2"/>
      <c r="AD4" s="2" t="s">
        <v>12</v>
      </c>
      <c r="AE4" s="131">
        <v>0.3663636363636369</v>
      </c>
      <c r="AG4" s="132"/>
      <c r="AI4" s="48">
        <v>2.0</v>
      </c>
      <c r="AJ4" s="48">
        <v>1.0499999999999972</v>
      </c>
      <c r="AO4" s="48">
        <v>2.0</v>
      </c>
      <c r="AP4" s="48">
        <v>1.7600000000000051</v>
      </c>
      <c r="AS4" s="2"/>
      <c r="AT4" s="2" t="s">
        <v>137</v>
      </c>
      <c r="AU4" s="131">
        <v>1.2566666666666686</v>
      </c>
    </row>
    <row r="5" ht="14.25" customHeight="1">
      <c r="A5" s="132"/>
      <c r="C5" s="48">
        <v>3.0</v>
      </c>
      <c r="D5" s="48">
        <v>0.7199999999999989</v>
      </c>
      <c r="I5" s="48">
        <v>3.0</v>
      </c>
      <c r="J5" s="48">
        <v>0.7800000000000011</v>
      </c>
      <c r="M5" s="2"/>
      <c r="N5" s="2" t="s">
        <v>14</v>
      </c>
      <c r="O5" s="131">
        <v>1.0533333333333321</v>
      </c>
      <c r="Q5" s="132"/>
      <c r="S5" s="48">
        <v>3.0</v>
      </c>
      <c r="T5" s="48">
        <v>0.01999999999999602</v>
      </c>
      <c r="Y5" s="48">
        <v>3.0</v>
      </c>
      <c r="Z5" s="48">
        <v>0.12999999999999545</v>
      </c>
      <c r="AC5" s="2"/>
      <c r="AD5" s="2" t="s">
        <v>14</v>
      </c>
      <c r="AE5" s="131">
        <v>0.5154545454545469</v>
      </c>
      <c r="AG5" s="132"/>
      <c r="AI5" s="48">
        <v>3.0</v>
      </c>
      <c r="AJ5" s="48">
        <v>0.9500000000000028</v>
      </c>
      <c r="AO5" s="48">
        <v>3.0</v>
      </c>
      <c r="AP5" s="48">
        <v>2.280000000000001</v>
      </c>
      <c r="AS5" s="2"/>
      <c r="AT5" s="2" t="s">
        <v>14</v>
      </c>
      <c r="AU5" s="133">
        <v>1.2677777777777774</v>
      </c>
    </row>
    <row r="6" ht="14.25" customHeight="1">
      <c r="A6" s="132"/>
      <c r="C6" s="48">
        <v>4.0</v>
      </c>
      <c r="D6" s="48">
        <v>1.6599999999999966</v>
      </c>
      <c r="I6" s="48">
        <v>4.0</v>
      </c>
      <c r="J6" s="48">
        <v>0.8299999999999983</v>
      </c>
      <c r="M6" s="2"/>
      <c r="N6" s="2" t="s">
        <v>137</v>
      </c>
      <c r="O6" s="131">
        <v>2.471111111111112</v>
      </c>
      <c r="Q6" s="132"/>
      <c r="S6" s="48">
        <v>4.0</v>
      </c>
      <c r="T6" s="48">
        <v>0.030000000000001137</v>
      </c>
      <c r="Y6" s="48">
        <v>4.0</v>
      </c>
      <c r="Z6" s="48">
        <v>0.7399999999999949</v>
      </c>
      <c r="AC6" s="2"/>
      <c r="AD6" s="2" t="s">
        <v>137</v>
      </c>
      <c r="AE6" s="131">
        <v>0.43333333333333557</v>
      </c>
      <c r="AG6" s="132"/>
      <c r="AI6" s="48">
        <v>4.0</v>
      </c>
      <c r="AJ6" s="48">
        <v>0.6299999999999955</v>
      </c>
      <c r="AO6" s="48">
        <v>4.0</v>
      </c>
      <c r="AP6" s="48">
        <v>2.1700000000000017</v>
      </c>
      <c r="AS6" s="2"/>
      <c r="AU6" s="49"/>
    </row>
    <row r="7" ht="14.25" customHeight="1">
      <c r="A7" s="132"/>
      <c r="C7" s="48">
        <v>5.0</v>
      </c>
      <c r="D7" s="48">
        <v>0.6099999999999994</v>
      </c>
      <c r="I7" s="48">
        <v>5.0</v>
      </c>
      <c r="J7" s="48">
        <v>3.3400000000000034</v>
      </c>
      <c r="O7" s="134"/>
      <c r="Q7" s="132"/>
      <c r="S7" s="48">
        <v>5.0</v>
      </c>
      <c r="T7" s="48">
        <v>0.29000000000000625</v>
      </c>
      <c r="Y7" s="48">
        <v>5.0</v>
      </c>
      <c r="Z7" s="48">
        <v>0.5400000000000063</v>
      </c>
      <c r="AE7" s="134"/>
      <c r="AG7" s="132"/>
      <c r="AI7" s="48">
        <v>5.0</v>
      </c>
      <c r="AJ7" s="48">
        <v>0.7399999999999949</v>
      </c>
      <c r="AO7" s="48">
        <v>5.0</v>
      </c>
      <c r="AP7" s="48">
        <v>2.4099999999999966</v>
      </c>
      <c r="AT7" s="3" t="s">
        <v>16</v>
      </c>
      <c r="AU7" s="135">
        <f>AVERAGE(AU3:AU5)</f>
        <v>1.205185185</v>
      </c>
    </row>
    <row r="8" ht="14.25" customHeight="1">
      <c r="A8" s="132"/>
      <c r="C8" s="48">
        <v>6.0</v>
      </c>
      <c r="D8" s="48">
        <v>1.269999999999996</v>
      </c>
      <c r="I8" s="48">
        <v>6.0</v>
      </c>
      <c r="J8" s="48">
        <v>1.1700000000000017</v>
      </c>
      <c r="N8" s="3" t="s">
        <v>16</v>
      </c>
      <c r="O8" s="63">
        <f>AVERAGE(O3:O6)</f>
        <v>1.787777778</v>
      </c>
      <c r="Q8" s="132"/>
      <c r="S8" s="48">
        <v>6.0</v>
      </c>
      <c r="T8" s="48">
        <v>0.010000000000005116</v>
      </c>
      <c r="Y8" s="48">
        <v>6.0</v>
      </c>
      <c r="Z8" s="48">
        <v>0.23999999999999488</v>
      </c>
      <c r="AD8" s="3" t="s">
        <v>16</v>
      </c>
      <c r="AE8" s="63">
        <f>AVERAGE(AE3:AE6)</f>
        <v>0.3483333333</v>
      </c>
      <c r="AG8" s="132"/>
      <c r="AI8" s="48">
        <v>6.0</v>
      </c>
      <c r="AJ8" s="48">
        <v>1.9899999999999949</v>
      </c>
      <c r="AO8" s="48">
        <v>6.0</v>
      </c>
      <c r="AP8" s="48">
        <v>2.019999999999996</v>
      </c>
      <c r="AT8" s="3" t="s">
        <v>102</v>
      </c>
      <c r="AU8" s="135">
        <f>STDEV(AU3:AU5)</f>
        <v>0.09894713224</v>
      </c>
    </row>
    <row r="9" ht="14.25" customHeight="1">
      <c r="A9" s="132"/>
      <c r="C9" s="48">
        <v>7.0</v>
      </c>
      <c r="D9" s="48">
        <v>1.7000000000000028</v>
      </c>
      <c r="I9" s="48">
        <v>7.0</v>
      </c>
      <c r="J9" s="48">
        <v>0.8900000000000006</v>
      </c>
      <c r="M9" s="2"/>
      <c r="N9" s="3" t="s">
        <v>102</v>
      </c>
      <c r="O9" s="63">
        <f>STDEV(O3:O6)</f>
        <v>0.6842754722</v>
      </c>
      <c r="Q9" s="132"/>
      <c r="S9" s="48">
        <v>7.0</v>
      </c>
      <c r="T9" s="48">
        <v>0.030000000000001137</v>
      </c>
      <c r="Y9" s="48">
        <v>7.0</v>
      </c>
      <c r="Z9" s="48">
        <v>0.7099999999999937</v>
      </c>
      <c r="AC9" s="2"/>
      <c r="AD9" s="3" t="s">
        <v>102</v>
      </c>
      <c r="AE9" s="63">
        <f>STDEV(AE3:AE6)</f>
        <v>0.1901415547</v>
      </c>
      <c r="AG9" s="132"/>
      <c r="AI9" s="48">
        <v>7.0</v>
      </c>
      <c r="AJ9" s="48">
        <v>0.6800000000000068</v>
      </c>
      <c r="AO9" s="48">
        <v>7.0</v>
      </c>
      <c r="AP9" s="48">
        <v>1.3100000000000023</v>
      </c>
      <c r="AS9" s="2"/>
      <c r="AT9" s="3" t="s">
        <v>18</v>
      </c>
      <c r="AU9" s="135">
        <f>AU8/SQRT(3)</f>
        <v>0.05712715344</v>
      </c>
    </row>
    <row r="10" ht="14.25" customHeight="1">
      <c r="A10" s="132"/>
      <c r="C10" s="48">
        <v>8.0</v>
      </c>
      <c r="D10" s="48">
        <v>1.7800000000000011</v>
      </c>
      <c r="I10" s="48">
        <v>8.0</v>
      </c>
      <c r="J10" s="48">
        <v>0.75</v>
      </c>
      <c r="M10" s="2"/>
      <c r="N10" s="3" t="s">
        <v>18</v>
      </c>
      <c r="O10" s="63">
        <f>O9/SQRT(4)</f>
        <v>0.3421377361</v>
      </c>
      <c r="Q10" s="132"/>
      <c r="S10" s="48">
        <v>8.0</v>
      </c>
      <c r="T10" s="48">
        <v>0.01999999999999602</v>
      </c>
      <c r="Y10" s="48">
        <v>8.0</v>
      </c>
      <c r="Z10" s="48">
        <v>0.5600000000000023</v>
      </c>
      <c r="AC10" s="2"/>
      <c r="AD10" s="3" t="s">
        <v>18</v>
      </c>
      <c r="AE10" s="63">
        <f>AE9/SQRT(4)</f>
        <v>0.09507077737</v>
      </c>
      <c r="AG10" s="132"/>
      <c r="AI10" s="48">
        <v>8.0</v>
      </c>
      <c r="AJ10" s="48">
        <v>0.5100000000000051</v>
      </c>
      <c r="AO10" s="48">
        <v>8.0</v>
      </c>
      <c r="AP10" s="48">
        <v>0.7999999999999972</v>
      </c>
      <c r="AS10" s="2"/>
      <c r="AU10" s="49"/>
    </row>
    <row r="11" ht="14.25" customHeight="1">
      <c r="A11" s="132"/>
      <c r="C11" s="48">
        <v>9.0</v>
      </c>
      <c r="D11" s="48">
        <v>2.030000000000001</v>
      </c>
      <c r="I11" s="48">
        <v>9.0</v>
      </c>
      <c r="J11" s="48">
        <v>0.5900000000000034</v>
      </c>
      <c r="O11" s="134"/>
      <c r="Q11" s="132"/>
      <c r="S11" s="48">
        <v>9.0</v>
      </c>
      <c r="T11" s="48">
        <v>0.010000000000005116</v>
      </c>
      <c r="Y11" s="48">
        <v>9.0</v>
      </c>
      <c r="Z11" s="48">
        <v>0.95</v>
      </c>
      <c r="AE11" s="134"/>
      <c r="AG11" s="132"/>
      <c r="AI11" s="48">
        <v>9.0</v>
      </c>
      <c r="AJ11" s="48">
        <v>0.7199999999999989</v>
      </c>
      <c r="AO11" s="48">
        <v>9.0</v>
      </c>
      <c r="AP11" s="48">
        <v>0.9099999999999966</v>
      </c>
      <c r="AS11" s="4" t="s">
        <v>26</v>
      </c>
      <c r="AT11" s="2" t="s">
        <v>11</v>
      </c>
      <c r="AU11" s="130">
        <v>1.7066666666666666</v>
      </c>
    </row>
    <row r="12" ht="14.25" customHeight="1">
      <c r="A12" s="132"/>
      <c r="O12" s="134"/>
      <c r="Q12" s="132"/>
      <c r="S12" s="48">
        <v>10.0</v>
      </c>
      <c r="T12" s="48">
        <v>0.10999999999999943</v>
      </c>
      <c r="Y12" s="48">
        <v>10.0</v>
      </c>
      <c r="Z12" s="48">
        <v>0.030000000000001137</v>
      </c>
      <c r="AE12" s="134"/>
      <c r="AG12" s="132"/>
      <c r="AT12" s="2" t="s">
        <v>10</v>
      </c>
      <c r="AU12" s="130">
        <v>2.1233333333333317</v>
      </c>
    </row>
    <row r="13" ht="14.25" customHeight="1">
      <c r="A13" s="132"/>
      <c r="B13" s="4" t="s">
        <v>12</v>
      </c>
      <c r="C13" s="2">
        <v>1.0</v>
      </c>
      <c r="D13" s="48">
        <v>2.930000000000007</v>
      </c>
      <c r="E13" s="2">
        <f>AVERAGE(D13:D21)</f>
        <v>2.258888889</v>
      </c>
      <c r="H13" s="4" t="s">
        <v>15</v>
      </c>
      <c r="I13" s="2">
        <v>1.0</v>
      </c>
      <c r="J13" s="48">
        <v>1.5699999999999932</v>
      </c>
      <c r="K13" s="2">
        <f>AVERAGE(J13:J21)</f>
        <v>1.706555556</v>
      </c>
      <c r="M13" s="4" t="s">
        <v>26</v>
      </c>
      <c r="N13" s="2" t="s">
        <v>10</v>
      </c>
      <c r="O13" s="136">
        <v>1.185777777777779</v>
      </c>
      <c r="Q13" s="132"/>
      <c r="S13" s="48">
        <v>11.0</v>
      </c>
      <c r="T13" s="48">
        <v>0.1700000000000017</v>
      </c>
      <c r="Y13" s="48">
        <v>11.0</v>
      </c>
      <c r="Z13" s="48">
        <v>0.62</v>
      </c>
      <c r="AC13" s="4" t="s">
        <v>26</v>
      </c>
      <c r="AD13" s="2" t="s">
        <v>11</v>
      </c>
      <c r="AE13" s="136">
        <v>0.4918181818181809</v>
      </c>
      <c r="AG13" s="132"/>
      <c r="AH13" s="4" t="s">
        <v>137</v>
      </c>
      <c r="AI13" s="2">
        <v>1.0</v>
      </c>
      <c r="AJ13" s="48">
        <v>1.5799999999999983</v>
      </c>
      <c r="AK13" s="2">
        <f>AVERAGE(AJ13:AJ21)</f>
        <v>1.256666667</v>
      </c>
      <c r="AN13" s="4" t="s">
        <v>10</v>
      </c>
      <c r="AO13" s="2">
        <v>1.0</v>
      </c>
      <c r="AP13" s="48">
        <v>1.9699999999999989</v>
      </c>
      <c r="AQ13" s="2">
        <f>AVERAGE(AP13:AP21)</f>
        <v>2.123333333</v>
      </c>
      <c r="AT13" s="2" t="s">
        <v>53</v>
      </c>
      <c r="AU13" s="130">
        <v>1.9677777777777772</v>
      </c>
    </row>
    <row r="14" ht="14.25" customHeight="1">
      <c r="A14" s="132"/>
      <c r="C14" s="48">
        <v>2.0</v>
      </c>
      <c r="D14" s="48">
        <v>0.8400000000000034</v>
      </c>
      <c r="I14" s="48">
        <v>2.0</v>
      </c>
      <c r="J14" s="48">
        <v>4.638999999999996</v>
      </c>
      <c r="N14" s="2" t="s">
        <v>15</v>
      </c>
      <c r="O14" s="136">
        <v>1.7065555555555534</v>
      </c>
      <c r="Q14" s="132"/>
      <c r="AD14" s="2" t="s">
        <v>10</v>
      </c>
      <c r="AE14" s="136">
        <v>0.510000000000002</v>
      </c>
      <c r="AG14" s="132"/>
      <c r="AI14" s="48">
        <v>2.0</v>
      </c>
      <c r="AJ14" s="48">
        <v>0.5900000000000034</v>
      </c>
      <c r="AO14" s="48">
        <v>2.0</v>
      </c>
      <c r="AP14" s="48">
        <v>2.0600000000000023</v>
      </c>
      <c r="AT14" s="2"/>
      <c r="AU14" s="49"/>
    </row>
    <row r="15" ht="14.25" customHeight="1">
      <c r="A15" s="132"/>
      <c r="C15" s="48">
        <v>3.0</v>
      </c>
      <c r="D15" s="48">
        <v>2.6500000000000057</v>
      </c>
      <c r="I15" s="48">
        <v>3.0</v>
      </c>
      <c r="J15" s="48">
        <v>2.25</v>
      </c>
      <c r="N15" s="2" t="s">
        <v>53</v>
      </c>
      <c r="O15" s="136">
        <v>2.882222222222222</v>
      </c>
      <c r="Q15" s="132"/>
      <c r="R15" s="4" t="s">
        <v>12</v>
      </c>
      <c r="S15" s="2">
        <v>1.0</v>
      </c>
      <c r="T15" s="48">
        <v>0.10999999999999943</v>
      </c>
      <c r="U15" s="2">
        <f>AVERAGE(T15:T25)</f>
        <v>0.3663636364</v>
      </c>
      <c r="X15" s="4" t="s">
        <v>10</v>
      </c>
      <c r="Y15" s="2">
        <v>1.0</v>
      </c>
      <c r="Z15" s="48">
        <v>0.62</v>
      </c>
      <c r="AA15" s="2">
        <f>AVERAGE(Z15:Z25)</f>
        <v>0.51</v>
      </c>
      <c r="AD15" s="2" t="s">
        <v>53</v>
      </c>
      <c r="AE15" s="136">
        <v>0.6990909090909097</v>
      </c>
      <c r="AG15" s="132"/>
      <c r="AI15" s="48">
        <v>3.0</v>
      </c>
      <c r="AJ15" s="48">
        <v>0.9500000000000028</v>
      </c>
      <c r="AO15" s="48">
        <v>3.0</v>
      </c>
      <c r="AP15" s="48">
        <v>2.6200000000000045</v>
      </c>
      <c r="AT15" s="3" t="s">
        <v>16</v>
      </c>
      <c r="AU15" s="135">
        <f>AVERAGE(AU11:AU13)</f>
        <v>1.932592593</v>
      </c>
    </row>
    <row r="16" ht="14.25" customHeight="1">
      <c r="A16" s="132"/>
      <c r="C16" s="48">
        <v>4.0</v>
      </c>
      <c r="D16" s="48">
        <v>2.969999999999999</v>
      </c>
      <c r="I16" s="48">
        <v>4.0</v>
      </c>
      <c r="J16" s="48">
        <v>1.8599999999999994</v>
      </c>
      <c r="N16" s="2" t="s">
        <v>11</v>
      </c>
      <c r="O16" s="134">
        <v>1.272222222222221</v>
      </c>
      <c r="Q16" s="132"/>
      <c r="S16" s="48">
        <v>2.0</v>
      </c>
      <c r="T16" s="48">
        <v>0.3</v>
      </c>
      <c r="Y16" s="48">
        <v>2.0</v>
      </c>
      <c r="Z16" s="48">
        <v>0.9500000000000028</v>
      </c>
      <c r="AD16" s="2" t="s">
        <v>54</v>
      </c>
      <c r="AE16" s="134">
        <v>0.6611111111111108</v>
      </c>
      <c r="AG16" s="132"/>
      <c r="AI16" s="48">
        <v>4.0</v>
      </c>
      <c r="AJ16" s="48">
        <v>0.4300000000000068</v>
      </c>
      <c r="AO16" s="48">
        <v>4.0</v>
      </c>
      <c r="AP16" s="48">
        <v>2.519999999999996</v>
      </c>
      <c r="AS16" s="7"/>
      <c r="AT16" s="3" t="s">
        <v>102</v>
      </c>
      <c r="AU16" s="135">
        <f>STDEV(AU11:AU13)</f>
        <v>0.2105499364</v>
      </c>
    </row>
    <row r="17" ht="14.25" customHeight="1">
      <c r="A17" s="132"/>
      <c r="B17" s="4"/>
      <c r="C17" s="48">
        <v>5.0</v>
      </c>
      <c r="D17" s="48">
        <v>1.7600000000000051</v>
      </c>
      <c r="H17" s="4"/>
      <c r="I17" s="48">
        <v>5.0</v>
      </c>
      <c r="J17" s="48">
        <v>1.5300000000000011</v>
      </c>
      <c r="K17" s="2"/>
      <c r="N17" s="2" t="s">
        <v>54</v>
      </c>
      <c r="O17" s="134">
        <v>1.0866666666666651</v>
      </c>
      <c r="Q17" s="132"/>
      <c r="S17" s="48">
        <v>3.0</v>
      </c>
      <c r="T17" s="48">
        <v>0.23999999999999488</v>
      </c>
      <c r="Y17" s="48">
        <v>3.0</v>
      </c>
      <c r="Z17" s="48">
        <v>0.9000000000000057</v>
      </c>
      <c r="AD17" s="2"/>
      <c r="AE17" s="134"/>
      <c r="AG17" s="132"/>
      <c r="AH17" s="4"/>
      <c r="AI17" s="48">
        <v>5.0</v>
      </c>
      <c r="AJ17" s="48">
        <v>1.1599999999999966</v>
      </c>
      <c r="AN17" s="4"/>
      <c r="AO17" s="48">
        <v>5.0</v>
      </c>
      <c r="AP17" s="48">
        <v>1.7999999999999972</v>
      </c>
      <c r="AQ17" s="2"/>
      <c r="AS17" s="7"/>
      <c r="AT17" s="3" t="s">
        <v>18</v>
      </c>
      <c r="AU17" s="135">
        <f>AU16/SQRT(3)</f>
        <v>0.1215610625</v>
      </c>
    </row>
    <row r="18" ht="14.25" customHeight="1">
      <c r="A18" s="132"/>
      <c r="C18" s="48">
        <v>6.0</v>
      </c>
      <c r="D18" s="48">
        <v>4.329999999999998</v>
      </c>
      <c r="I18" s="48">
        <v>6.0</v>
      </c>
      <c r="J18" s="48">
        <v>0.7800000000000011</v>
      </c>
      <c r="M18" s="7"/>
      <c r="O18" s="134"/>
      <c r="Q18" s="132"/>
      <c r="S18" s="48">
        <v>4.0</v>
      </c>
      <c r="T18" s="48">
        <v>1.0900000000000034</v>
      </c>
      <c r="Y18" s="48">
        <v>4.0</v>
      </c>
      <c r="Z18" s="48">
        <v>0.2600000000000051</v>
      </c>
      <c r="AC18" s="7"/>
      <c r="AD18" s="3" t="s">
        <v>16</v>
      </c>
      <c r="AE18" s="63">
        <f>AVERAGE(AE13:AE16)</f>
        <v>0.5905050505</v>
      </c>
      <c r="AG18" s="132"/>
      <c r="AI18" s="48">
        <v>6.0</v>
      </c>
      <c r="AJ18" s="48">
        <v>0.9200000000000017</v>
      </c>
      <c r="AO18" s="48">
        <v>6.0</v>
      </c>
      <c r="AP18" s="48">
        <v>2.519999999999996</v>
      </c>
      <c r="AS18" s="7"/>
      <c r="AU18" s="49"/>
    </row>
    <row r="19" ht="14.25" customHeight="1">
      <c r="A19" s="132"/>
      <c r="C19" s="48">
        <v>7.0</v>
      </c>
      <c r="D19" s="48">
        <v>3.1500000000000057</v>
      </c>
      <c r="I19" s="48">
        <v>7.0</v>
      </c>
      <c r="J19" s="48">
        <v>0.7999999999999972</v>
      </c>
      <c r="M19" s="7"/>
      <c r="N19" s="3" t="s">
        <v>16</v>
      </c>
      <c r="O19" s="63">
        <f>AVERAGE(O13:O17)</f>
        <v>1.626688889</v>
      </c>
      <c r="Q19" s="132"/>
      <c r="R19" s="4"/>
      <c r="S19" s="48">
        <v>5.0</v>
      </c>
      <c r="T19" s="48">
        <v>0.29999999999999716</v>
      </c>
      <c r="X19" s="4"/>
      <c r="Y19" s="48">
        <v>5.0</v>
      </c>
      <c r="Z19" s="48">
        <v>0.20000000000000284</v>
      </c>
      <c r="AA19" s="2"/>
      <c r="AC19" s="7"/>
      <c r="AD19" s="3" t="s">
        <v>102</v>
      </c>
      <c r="AE19" s="63">
        <f>STDEV(AE13:AE16)</f>
        <v>0.1048749504</v>
      </c>
      <c r="AG19" s="132"/>
      <c r="AI19" s="48">
        <v>7.0</v>
      </c>
      <c r="AJ19" s="48">
        <v>0.8900000000000006</v>
      </c>
      <c r="AO19" s="48">
        <v>7.0</v>
      </c>
      <c r="AP19" s="48">
        <v>1.5799999999999983</v>
      </c>
      <c r="AU19" s="49"/>
    </row>
    <row r="20" ht="14.25" customHeight="1">
      <c r="A20" s="132"/>
      <c r="C20" s="48">
        <v>8.0</v>
      </c>
      <c r="D20" s="48">
        <v>0.519999999999996</v>
      </c>
      <c r="I20" s="48">
        <v>8.0</v>
      </c>
      <c r="J20" s="48">
        <v>0.5499999999999972</v>
      </c>
      <c r="M20" s="7"/>
      <c r="N20" s="3" t="s">
        <v>102</v>
      </c>
      <c r="O20" s="63">
        <f>STDEV(O13:O17)</f>
        <v>0.7406780444</v>
      </c>
      <c r="Q20" s="132"/>
      <c r="S20" s="48">
        <v>6.0</v>
      </c>
      <c r="T20" s="48">
        <v>0.5</v>
      </c>
      <c r="Y20" s="48">
        <v>6.0</v>
      </c>
      <c r="Z20" s="48">
        <v>0.9899999999999949</v>
      </c>
      <c r="AC20" s="7"/>
      <c r="AD20" s="3" t="s">
        <v>18</v>
      </c>
      <c r="AE20" s="63">
        <f>AE19/SQRT(4)</f>
        <v>0.05243747522</v>
      </c>
      <c r="AG20" s="132"/>
      <c r="AI20" s="48">
        <v>8.0</v>
      </c>
      <c r="AJ20" s="48">
        <v>1.1200000000000045</v>
      </c>
      <c r="AO20" s="48">
        <v>8.0</v>
      </c>
      <c r="AP20" s="48">
        <v>1.9699999999999989</v>
      </c>
      <c r="AU20" s="49"/>
    </row>
    <row r="21" ht="14.25" customHeight="1">
      <c r="A21" s="132"/>
      <c r="B21" s="4"/>
      <c r="C21" s="48">
        <v>9.0</v>
      </c>
      <c r="D21" s="48">
        <v>1.1800000000000068</v>
      </c>
      <c r="H21" s="4"/>
      <c r="I21" s="48">
        <v>9.0</v>
      </c>
      <c r="J21" s="48">
        <v>1.3799999999999955</v>
      </c>
      <c r="K21" s="2"/>
      <c r="N21" s="3" t="s">
        <v>18</v>
      </c>
      <c r="O21" s="63">
        <f>O20/SQRT(5)</f>
        <v>0.3312412913</v>
      </c>
      <c r="Q21" s="132"/>
      <c r="S21" s="48">
        <v>7.0</v>
      </c>
      <c r="T21" s="48">
        <v>0.5100000000000051</v>
      </c>
      <c r="Y21" s="48">
        <v>7.0</v>
      </c>
      <c r="Z21" s="48">
        <v>0.730000000000004</v>
      </c>
      <c r="AE21" s="134"/>
      <c r="AG21" s="132"/>
      <c r="AH21" s="4"/>
      <c r="AI21" s="48">
        <v>9.0</v>
      </c>
      <c r="AJ21" s="48">
        <v>3.6700000000000017</v>
      </c>
      <c r="AN21" s="4"/>
      <c r="AO21" s="48">
        <v>9.0</v>
      </c>
      <c r="AP21" s="48">
        <v>2.069999999999993</v>
      </c>
      <c r="AQ21" s="2"/>
      <c r="AU21" s="49"/>
    </row>
    <row r="22" ht="14.25" customHeight="1">
      <c r="A22" s="132"/>
      <c r="O22" s="134"/>
      <c r="Q22" s="132"/>
      <c r="S22" s="48">
        <v>8.0</v>
      </c>
      <c r="T22" s="48">
        <v>0.17</v>
      </c>
      <c r="Y22" s="48">
        <v>8.0</v>
      </c>
      <c r="Z22" s="48">
        <v>0.03</v>
      </c>
      <c r="AE22" s="134"/>
      <c r="AG22" s="132"/>
      <c r="AU22" s="134"/>
    </row>
    <row r="23" ht="14.25" customHeight="1">
      <c r="A23" s="132"/>
      <c r="B23" s="4" t="s">
        <v>14</v>
      </c>
      <c r="C23" s="2">
        <v>1.0</v>
      </c>
      <c r="D23" s="48">
        <v>2.239999999999995</v>
      </c>
      <c r="E23" s="2">
        <f>AVERAGE(D23:D31)</f>
        <v>1.053333333</v>
      </c>
      <c r="H23" s="4" t="s">
        <v>53</v>
      </c>
      <c r="I23" s="2">
        <v>1.0</v>
      </c>
      <c r="J23" s="4">
        <v>4.890000000000001</v>
      </c>
      <c r="K23" s="2">
        <f>AVERAGE(J23:J31)</f>
        <v>2.882222222</v>
      </c>
      <c r="O23" s="134"/>
      <c r="Q23" s="132"/>
      <c r="R23" s="4"/>
      <c r="S23" s="48">
        <v>9.0</v>
      </c>
      <c r="T23" s="48">
        <v>0.46</v>
      </c>
      <c r="X23" s="4"/>
      <c r="Y23" s="48">
        <v>9.0</v>
      </c>
      <c r="Z23" s="48">
        <v>0.23000000000000398</v>
      </c>
      <c r="AA23" s="2"/>
      <c r="AE23" s="134"/>
      <c r="AG23" s="132"/>
      <c r="AH23" s="4" t="s">
        <v>14</v>
      </c>
      <c r="AI23" s="2">
        <v>1.0</v>
      </c>
      <c r="AJ23" s="48">
        <v>1.3400000000000034</v>
      </c>
      <c r="AK23" s="2">
        <f>AVERAGE(AJ23:AJ31)</f>
        <v>1.267777778</v>
      </c>
      <c r="AN23" s="4" t="s">
        <v>53</v>
      </c>
      <c r="AO23" s="2">
        <v>1.0</v>
      </c>
      <c r="AP23" s="4">
        <v>1.0400000000000063</v>
      </c>
      <c r="AQ23" s="2">
        <f>AVERAGE(AP23:AP31)</f>
        <v>1.967777778</v>
      </c>
      <c r="AU23" s="134"/>
    </row>
    <row r="24" ht="14.25" customHeight="1">
      <c r="A24" s="132"/>
      <c r="C24" s="48">
        <v>2.0</v>
      </c>
      <c r="D24" s="48">
        <v>1.8299999999999983</v>
      </c>
      <c r="I24" s="48">
        <v>2.0</v>
      </c>
      <c r="J24" s="48">
        <v>1.6899999999999977</v>
      </c>
      <c r="O24" s="134"/>
      <c r="Q24" s="132"/>
      <c r="S24" s="48">
        <v>10.0</v>
      </c>
      <c r="T24" s="48">
        <v>0.15000000000000568</v>
      </c>
      <c r="Y24" s="48">
        <v>10.0</v>
      </c>
      <c r="Z24" s="48">
        <v>0.20000000000000284</v>
      </c>
      <c r="AE24" s="134"/>
      <c r="AG24" s="132"/>
      <c r="AI24" s="48">
        <v>2.0</v>
      </c>
      <c r="AJ24" s="48">
        <v>1.7199999999999989</v>
      </c>
      <c r="AO24" s="48">
        <v>2.0</v>
      </c>
      <c r="AP24" s="48">
        <v>2.1700000000000017</v>
      </c>
      <c r="AU24" s="134"/>
    </row>
    <row r="25" ht="14.25" customHeight="1">
      <c r="A25" s="132"/>
      <c r="B25" s="4"/>
      <c r="C25" s="48">
        <v>3.0</v>
      </c>
      <c r="D25" s="48">
        <v>1.3499999999999943</v>
      </c>
      <c r="H25" s="4"/>
      <c r="I25" s="48">
        <v>3.0</v>
      </c>
      <c r="J25" s="48">
        <v>5.349999999999994</v>
      </c>
      <c r="K25" s="2"/>
      <c r="O25" s="134"/>
      <c r="Q25" s="132"/>
      <c r="S25" s="48">
        <v>11.0</v>
      </c>
      <c r="T25" s="48">
        <v>0.2</v>
      </c>
      <c r="Y25" s="48">
        <v>11.0</v>
      </c>
      <c r="Z25" s="48">
        <v>0.5</v>
      </c>
      <c r="AE25" s="134"/>
      <c r="AG25" s="132"/>
      <c r="AH25" s="4"/>
      <c r="AI25" s="48">
        <v>3.0</v>
      </c>
      <c r="AJ25" s="48">
        <v>1.0900000000000034</v>
      </c>
      <c r="AN25" s="4"/>
      <c r="AO25" s="48">
        <v>3.0</v>
      </c>
      <c r="AP25" s="48">
        <v>1.0699999999999932</v>
      </c>
      <c r="AQ25" s="2"/>
      <c r="AU25" s="134"/>
    </row>
    <row r="26" ht="14.25" customHeight="1">
      <c r="A26" s="132"/>
      <c r="C26" s="48">
        <v>4.0</v>
      </c>
      <c r="D26" s="48">
        <v>0.6200000000000045</v>
      </c>
      <c r="I26" s="48">
        <v>4.0</v>
      </c>
      <c r="J26" s="48">
        <v>3.5</v>
      </c>
      <c r="O26" s="134"/>
      <c r="Q26" s="132"/>
      <c r="AE26" s="134"/>
      <c r="AG26" s="132"/>
      <c r="AI26" s="48">
        <v>4.0</v>
      </c>
      <c r="AJ26" s="48">
        <v>0.9099999999999966</v>
      </c>
      <c r="AO26" s="48">
        <v>4.0</v>
      </c>
      <c r="AP26" s="48">
        <v>2.0900000000000034</v>
      </c>
      <c r="AU26" s="134"/>
    </row>
    <row r="27" ht="14.25" customHeight="1">
      <c r="A27" s="132"/>
      <c r="C27" s="48">
        <v>5.0</v>
      </c>
      <c r="D27" s="48">
        <v>0.23000000000000398</v>
      </c>
      <c r="I27" s="48">
        <v>5.0</v>
      </c>
      <c r="J27" s="48">
        <v>1.7000000000000028</v>
      </c>
      <c r="O27" s="134"/>
      <c r="Q27" s="132"/>
      <c r="R27" s="4" t="s">
        <v>14</v>
      </c>
      <c r="S27" s="2">
        <v>1.0</v>
      </c>
      <c r="T27" s="48">
        <v>0.15000000000000568</v>
      </c>
      <c r="U27" s="2">
        <f>AVERAGE(T27:T37)</f>
        <v>0.5154545455</v>
      </c>
      <c r="X27" s="4" t="s">
        <v>53</v>
      </c>
      <c r="Y27" s="2">
        <v>1.0</v>
      </c>
      <c r="Z27" s="4">
        <v>0.20000000000000284</v>
      </c>
      <c r="AA27" s="2">
        <f>AVERAGE(Z27:Z37)</f>
        <v>0.6990909091</v>
      </c>
      <c r="AE27" s="134"/>
      <c r="AG27" s="132"/>
      <c r="AI27" s="48">
        <v>5.0</v>
      </c>
      <c r="AJ27" s="48">
        <v>2.2099999999999937</v>
      </c>
      <c r="AO27" s="48">
        <v>5.0</v>
      </c>
      <c r="AP27" s="48">
        <v>3.5400000000000063</v>
      </c>
      <c r="AU27" s="134"/>
    </row>
    <row r="28" ht="14.25" customHeight="1">
      <c r="A28" s="132"/>
      <c r="C28" s="48">
        <v>6.0</v>
      </c>
      <c r="D28" s="48">
        <v>0.8700000000000045</v>
      </c>
      <c r="I28" s="48">
        <v>6.0</v>
      </c>
      <c r="J28" s="48">
        <v>1.5100000000000051</v>
      </c>
      <c r="O28" s="134"/>
      <c r="Q28" s="132"/>
      <c r="S28" s="48">
        <v>2.0</v>
      </c>
      <c r="T28" s="48">
        <v>0.45999999999999375</v>
      </c>
      <c r="Y28" s="48">
        <v>2.0</v>
      </c>
      <c r="Z28" s="48">
        <v>0.9</v>
      </c>
      <c r="AE28" s="134"/>
      <c r="AG28" s="132"/>
      <c r="AI28" s="48">
        <v>6.0</v>
      </c>
      <c r="AJ28" s="48">
        <v>1.25</v>
      </c>
      <c r="AO28" s="48">
        <v>6.0</v>
      </c>
      <c r="AP28" s="48">
        <v>2.3499999999999943</v>
      </c>
      <c r="AU28" s="134"/>
    </row>
    <row r="29" ht="14.25" customHeight="1">
      <c r="A29" s="132"/>
      <c r="C29" s="48">
        <v>7.0</v>
      </c>
      <c r="D29" s="48">
        <v>0.8299999999999983</v>
      </c>
      <c r="I29" s="48">
        <v>7.0</v>
      </c>
      <c r="J29" s="48">
        <v>2.4000000000000057</v>
      </c>
      <c r="O29" s="134"/>
      <c r="Q29" s="132"/>
      <c r="R29" s="4"/>
      <c r="S29" s="48">
        <v>3.0</v>
      </c>
      <c r="T29" s="48">
        <v>0.9300000000000068</v>
      </c>
      <c r="X29" s="4"/>
      <c r="Y29" s="48">
        <v>3.0</v>
      </c>
      <c r="Z29" s="48">
        <v>0.5</v>
      </c>
      <c r="AA29" s="2"/>
      <c r="AE29" s="134"/>
      <c r="AG29" s="132"/>
      <c r="AI29" s="48">
        <v>7.0</v>
      </c>
      <c r="AJ29" s="48">
        <v>0.9899999999999949</v>
      </c>
      <c r="AO29" s="48">
        <v>7.0</v>
      </c>
      <c r="AP29" s="48">
        <v>2.8499999999999943</v>
      </c>
      <c r="AU29" s="134"/>
    </row>
    <row r="30" ht="14.25" customHeight="1">
      <c r="A30" s="132"/>
      <c r="C30" s="48">
        <v>8.0</v>
      </c>
      <c r="D30" s="48">
        <v>0.769999999999996</v>
      </c>
      <c r="I30" s="48">
        <v>8.0</v>
      </c>
      <c r="J30" s="48">
        <v>2.239999999999995</v>
      </c>
      <c r="O30" s="134"/>
      <c r="Q30" s="132"/>
      <c r="S30" s="48">
        <v>4.0</v>
      </c>
      <c r="T30" s="48">
        <v>0.39000000000000057</v>
      </c>
      <c r="Y30" s="48">
        <v>4.0</v>
      </c>
      <c r="Z30" s="48">
        <v>0.9200000000000017</v>
      </c>
      <c r="AE30" s="134"/>
      <c r="AG30" s="132"/>
      <c r="AI30" s="48">
        <v>8.0</v>
      </c>
      <c r="AJ30" s="48">
        <v>0.8599999999999994</v>
      </c>
      <c r="AO30" s="48">
        <v>8.0</v>
      </c>
      <c r="AP30" s="48">
        <v>1.4099999999999966</v>
      </c>
      <c r="AU30" s="134"/>
    </row>
    <row r="31" ht="14.25" customHeight="1">
      <c r="A31" s="132"/>
      <c r="C31" s="48">
        <v>9.0</v>
      </c>
      <c r="D31" s="48">
        <v>0.7399999999999949</v>
      </c>
      <c r="I31" s="48">
        <v>9.0</v>
      </c>
      <c r="J31" s="48">
        <v>2.6599999999999966</v>
      </c>
      <c r="O31" s="134"/>
      <c r="Q31" s="132"/>
      <c r="S31" s="48">
        <v>5.0</v>
      </c>
      <c r="T31" s="48">
        <v>0.8599999999999994</v>
      </c>
      <c r="Y31" s="48">
        <v>5.0</v>
      </c>
      <c r="Z31" s="48">
        <v>0.8700000000000045</v>
      </c>
      <c r="AE31" s="134"/>
      <c r="AG31" s="132"/>
      <c r="AI31" s="48">
        <v>9.0</v>
      </c>
      <c r="AJ31" s="48">
        <v>1.0400000000000063</v>
      </c>
      <c r="AK31" s="4"/>
      <c r="AO31" s="48">
        <v>9.0</v>
      </c>
      <c r="AP31" s="48">
        <v>1.1899999999999977</v>
      </c>
      <c r="AU31" s="134"/>
    </row>
    <row r="32" ht="14.25" customHeight="1">
      <c r="A32" s="132"/>
      <c r="O32" s="134"/>
      <c r="Q32" s="132"/>
      <c r="S32" s="48">
        <v>6.0</v>
      </c>
      <c r="T32" s="48">
        <v>0.46</v>
      </c>
      <c r="Y32" s="48">
        <v>6.0</v>
      </c>
      <c r="Z32" s="48">
        <v>0.9000000000000057</v>
      </c>
      <c r="AE32" s="134"/>
      <c r="AG32" s="132"/>
      <c r="AU32" s="134"/>
    </row>
    <row r="33" ht="14.25" customHeight="1">
      <c r="A33" s="132"/>
      <c r="B33" s="4" t="s">
        <v>137</v>
      </c>
      <c r="C33" s="2">
        <v>1.0</v>
      </c>
      <c r="D33" s="48">
        <v>2.4000000000000057</v>
      </c>
      <c r="E33" s="2">
        <f>AVERAGE(D33:D41)</f>
        <v>2.471111111</v>
      </c>
      <c r="H33" s="4" t="s">
        <v>11</v>
      </c>
      <c r="I33" s="2">
        <v>1.0</v>
      </c>
      <c r="J33" s="48">
        <v>0.769999999999996</v>
      </c>
      <c r="K33" s="2">
        <f>AVERAGE(J33:J41)</f>
        <v>1.272222222</v>
      </c>
      <c r="O33" s="134"/>
      <c r="Q33" s="132"/>
      <c r="S33" s="48">
        <v>7.0</v>
      </c>
      <c r="T33" s="48">
        <v>0.980000000000004</v>
      </c>
      <c r="Y33" s="48">
        <v>7.0</v>
      </c>
      <c r="Z33" s="48">
        <v>0.29999999999999716</v>
      </c>
      <c r="AE33" s="134"/>
      <c r="AG33" s="132"/>
      <c r="AH33" s="4"/>
      <c r="AI33" s="2"/>
      <c r="AK33" s="2"/>
      <c r="AN33" s="4"/>
      <c r="AO33" s="2"/>
      <c r="AQ33" s="2"/>
      <c r="AU33" s="134"/>
    </row>
    <row r="34" ht="14.25" customHeight="1">
      <c r="A34" s="132"/>
      <c r="C34" s="48">
        <v>2.0</v>
      </c>
      <c r="D34" s="48">
        <v>1.0100000000000051</v>
      </c>
      <c r="I34" s="48">
        <v>2.0</v>
      </c>
      <c r="J34" s="48">
        <v>2.819999999999993</v>
      </c>
      <c r="O34" s="134"/>
      <c r="Q34" s="132"/>
      <c r="S34" s="48">
        <v>8.0</v>
      </c>
      <c r="T34" s="48">
        <v>0.29000000000000625</v>
      </c>
      <c r="Y34" s="48">
        <v>8.0</v>
      </c>
      <c r="Z34" s="48">
        <v>0.29999999999999716</v>
      </c>
      <c r="AE34" s="134"/>
      <c r="AG34" s="132"/>
      <c r="AU34" s="134"/>
    </row>
    <row r="35" ht="14.25" customHeight="1">
      <c r="A35" s="132"/>
      <c r="C35" s="48">
        <v>3.0</v>
      </c>
      <c r="D35" s="48">
        <v>0.6299999999999955</v>
      </c>
      <c r="I35" s="48">
        <v>3.0</v>
      </c>
      <c r="J35" s="48">
        <v>0.9099999999999966</v>
      </c>
      <c r="O35" s="134"/>
      <c r="Q35" s="132"/>
      <c r="S35" s="48">
        <v>9.0</v>
      </c>
      <c r="T35" s="48">
        <v>0.37</v>
      </c>
      <c r="Y35" s="48">
        <v>9.0</v>
      </c>
      <c r="Z35" s="48">
        <v>1.2999999999999972</v>
      </c>
      <c r="AE35" s="134"/>
      <c r="AG35" s="132"/>
      <c r="AU35" s="134"/>
    </row>
    <row r="36" ht="14.25" customHeight="1">
      <c r="A36" s="132"/>
      <c r="C36" s="48">
        <v>4.0</v>
      </c>
      <c r="D36" s="48">
        <v>4.650000000000006</v>
      </c>
      <c r="I36" s="48">
        <v>4.0</v>
      </c>
      <c r="J36" s="48">
        <v>0.9200000000000017</v>
      </c>
      <c r="O36" s="134"/>
      <c r="Q36" s="132"/>
      <c r="S36" s="48">
        <v>10.0</v>
      </c>
      <c r="T36" s="48">
        <v>0.65</v>
      </c>
      <c r="Y36" s="48">
        <v>10.0</v>
      </c>
      <c r="Z36" s="48">
        <v>0.9000000000000057</v>
      </c>
      <c r="AE36" s="134"/>
      <c r="AG36" s="132"/>
      <c r="AU36" s="134"/>
    </row>
    <row r="37" ht="14.25" customHeight="1">
      <c r="A37" s="132"/>
      <c r="C37" s="48">
        <v>5.0</v>
      </c>
      <c r="D37" s="48">
        <v>2.1899999999999977</v>
      </c>
      <c r="I37" s="48">
        <v>5.0</v>
      </c>
      <c r="J37" s="48">
        <v>1.3900000000000006</v>
      </c>
      <c r="O37" s="134"/>
      <c r="Q37" s="132"/>
      <c r="S37" s="48">
        <v>11.0</v>
      </c>
      <c r="T37" s="48">
        <v>0.13</v>
      </c>
      <c r="Y37" s="48">
        <v>11.0</v>
      </c>
      <c r="Z37" s="48">
        <v>0.5999999999999943</v>
      </c>
      <c r="AE37" s="134"/>
      <c r="AG37" s="132"/>
      <c r="AU37" s="134"/>
    </row>
    <row r="38" ht="14.25" customHeight="1">
      <c r="A38" s="132"/>
      <c r="C38" s="48">
        <v>6.0</v>
      </c>
      <c r="D38" s="48">
        <v>6.109999999999999</v>
      </c>
      <c r="I38" s="48">
        <v>6.0</v>
      </c>
      <c r="J38" s="48">
        <v>1.7900000000000063</v>
      </c>
      <c r="O38" s="134"/>
      <c r="Q38" s="132"/>
      <c r="AE38" s="134"/>
      <c r="AG38" s="132"/>
      <c r="AU38" s="134"/>
    </row>
    <row r="39" ht="14.25" customHeight="1">
      <c r="A39" s="132"/>
      <c r="C39" s="48">
        <v>7.0</v>
      </c>
      <c r="D39" s="48">
        <v>4.010000000000005</v>
      </c>
      <c r="I39" s="48">
        <v>7.0</v>
      </c>
      <c r="J39" s="48">
        <v>0.9599999999999937</v>
      </c>
      <c r="O39" s="134"/>
      <c r="Q39" s="132"/>
      <c r="R39" s="4" t="s">
        <v>137</v>
      </c>
      <c r="S39" s="2">
        <v>1.0</v>
      </c>
      <c r="T39" s="48">
        <v>0.45999999999999375</v>
      </c>
      <c r="U39" s="2">
        <f>AVERAGE(T39:T49)</f>
        <v>0.4333333333</v>
      </c>
      <c r="X39" s="4" t="s">
        <v>54</v>
      </c>
      <c r="Y39" s="2">
        <v>1.0</v>
      </c>
      <c r="Z39" s="48">
        <v>0.46</v>
      </c>
      <c r="AA39" s="2">
        <f>AVERAGE(Z39:Z49)</f>
        <v>0.6611111111</v>
      </c>
      <c r="AE39" s="134"/>
      <c r="AG39" s="132"/>
      <c r="AU39" s="134"/>
    </row>
    <row r="40" ht="14.25" customHeight="1">
      <c r="A40" s="132"/>
      <c r="C40" s="48">
        <v>8.0</v>
      </c>
      <c r="D40" s="48">
        <v>0.769999999999996</v>
      </c>
      <c r="I40" s="48">
        <v>8.0</v>
      </c>
      <c r="J40" s="48">
        <v>1.3299999999999983</v>
      </c>
      <c r="O40" s="134"/>
      <c r="Q40" s="132"/>
      <c r="S40" s="48">
        <v>2.0</v>
      </c>
      <c r="T40" s="48">
        <v>0.37000000000000455</v>
      </c>
      <c r="Y40" s="48">
        <v>2.0</v>
      </c>
      <c r="Z40" s="48">
        <v>0.94</v>
      </c>
      <c r="AE40" s="134"/>
      <c r="AG40" s="132"/>
      <c r="AU40" s="134"/>
    </row>
    <row r="41" ht="14.25" customHeight="1">
      <c r="A41" s="132"/>
      <c r="C41" s="48">
        <v>9.0</v>
      </c>
      <c r="D41" s="48">
        <v>0.46999999999999886</v>
      </c>
      <c r="I41" s="48">
        <v>9.0</v>
      </c>
      <c r="J41" s="48">
        <v>0.5600000000000023</v>
      </c>
      <c r="O41" s="134"/>
      <c r="Q41" s="132"/>
      <c r="S41" s="48">
        <v>3.0</v>
      </c>
      <c r="T41" s="48">
        <v>0.04000000000000625</v>
      </c>
      <c r="Y41" s="48">
        <v>3.0</v>
      </c>
      <c r="Z41" s="48">
        <v>0.20000000000000284</v>
      </c>
      <c r="AE41" s="134"/>
      <c r="AG41" s="132"/>
      <c r="AU41" s="134"/>
    </row>
    <row r="42" ht="14.25" customHeight="1">
      <c r="A42" s="132"/>
      <c r="O42" s="134"/>
      <c r="Q42" s="132"/>
      <c r="S42" s="48">
        <v>4.0</v>
      </c>
      <c r="T42" s="48">
        <v>0.4300000000000068</v>
      </c>
      <c r="Y42" s="48">
        <v>4.0</v>
      </c>
      <c r="Z42" s="48">
        <v>0.75</v>
      </c>
      <c r="AE42" s="134"/>
    </row>
    <row r="43" ht="14.25" customHeight="1">
      <c r="A43" s="132"/>
      <c r="H43" s="4" t="s">
        <v>54</v>
      </c>
      <c r="I43" s="2">
        <v>1.0</v>
      </c>
      <c r="J43" s="48">
        <v>1.3900000000000006</v>
      </c>
      <c r="K43" s="2">
        <f>AVERAGE(J43:J51)</f>
        <v>1.086666667</v>
      </c>
      <c r="O43" s="134"/>
      <c r="Q43" s="132"/>
      <c r="S43" s="48">
        <v>5.0</v>
      </c>
      <c r="T43" s="48">
        <v>0.29000000000000625</v>
      </c>
      <c r="Y43" s="48">
        <v>5.0</v>
      </c>
      <c r="Z43" s="48">
        <v>0.8199999999999932</v>
      </c>
      <c r="AE43" s="134"/>
    </row>
    <row r="44" ht="14.25" customHeight="1">
      <c r="A44" s="132"/>
      <c r="I44" s="48">
        <v>2.0</v>
      </c>
      <c r="J44" s="48">
        <v>0.9699999999999989</v>
      </c>
      <c r="O44" s="134"/>
      <c r="Q44" s="132"/>
      <c r="S44" s="48">
        <v>6.0</v>
      </c>
      <c r="T44" s="48">
        <v>0.7000000000000028</v>
      </c>
      <c r="Y44" s="48">
        <v>6.0</v>
      </c>
      <c r="Z44" s="48">
        <v>0.6700000000000017</v>
      </c>
      <c r="AE44" s="134"/>
    </row>
    <row r="45" ht="14.25" customHeight="1">
      <c r="A45" s="132"/>
      <c r="I45" s="48">
        <v>3.0</v>
      </c>
      <c r="J45" s="48">
        <v>1.7000000000000028</v>
      </c>
      <c r="O45" s="134"/>
      <c r="Q45" s="132"/>
      <c r="S45" s="48">
        <v>7.0</v>
      </c>
      <c r="T45" s="48">
        <v>0.8700000000000045</v>
      </c>
      <c r="Y45" s="48">
        <v>7.0</v>
      </c>
      <c r="Z45" s="48">
        <v>0.9</v>
      </c>
      <c r="AE45" s="134"/>
    </row>
    <row r="46" ht="14.25" customHeight="1">
      <c r="A46" s="132"/>
      <c r="I46" s="48">
        <v>4.0</v>
      </c>
      <c r="J46" s="48">
        <v>1.0699999999999932</v>
      </c>
      <c r="O46" s="134"/>
      <c r="Q46" s="132"/>
      <c r="S46" s="48">
        <v>8.0</v>
      </c>
      <c r="T46" s="48">
        <v>0.14000000000000057</v>
      </c>
      <c r="Y46" s="48">
        <v>8.0</v>
      </c>
      <c r="Z46" s="48">
        <v>0.6099999999999994</v>
      </c>
      <c r="AE46" s="134"/>
    </row>
    <row r="47" ht="14.25" customHeight="1">
      <c r="A47" s="132"/>
      <c r="I47" s="48">
        <v>5.0</v>
      </c>
      <c r="J47" s="48">
        <v>0.3499999999999943</v>
      </c>
      <c r="O47" s="134"/>
      <c r="Q47" s="132"/>
      <c r="S47" s="48">
        <v>9.0</v>
      </c>
      <c r="T47" s="48">
        <v>0.5999999999999943</v>
      </c>
      <c r="Y47" s="48">
        <v>9.0</v>
      </c>
      <c r="Z47" s="48">
        <v>0.6</v>
      </c>
      <c r="AE47" s="134"/>
    </row>
    <row r="48" ht="14.25" customHeight="1">
      <c r="A48" s="132"/>
      <c r="I48" s="48">
        <v>6.0</v>
      </c>
      <c r="J48" s="48">
        <v>0.8499999999999943</v>
      </c>
      <c r="O48" s="134"/>
      <c r="Q48" s="132"/>
      <c r="AE48" s="134"/>
    </row>
    <row r="49" ht="14.25" customHeight="1">
      <c r="A49" s="132"/>
      <c r="I49" s="48">
        <v>7.0</v>
      </c>
      <c r="J49" s="48">
        <v>1.2900000000000063</v>
      </c>
      <c r="O49" s="134"/>
      <c r="Q49" s="132"/>
      <c r="AE49" s="134"/>
    </row>
    <row r="50" ht="14.25" customHeight="1">
      <c r="A50" s="132"/>
      <c r="I50" s="48">
        <v>8.0</v>
      </c>
      <c r="J50" s="48">
        <v>1.1700000000000017</v>
      </c>
      <c r="O50" s="134"/>
      <c r="Q50" s="132"/>
      <c r="AE50" s="134"/>
    </row>
    <row r="51" ht="14.25" customHeight="1">
      <c r="A51" s="132"/>
      <c r="I51" s="48">
        <v>9.0</v>
      </c>
      <c r="J51" s="48">
        <v>0.9899999999999949</v>
      </c>
      <c r="O51" s="134"/>
      <c r="Q51" s="132"/>
      <c r="X51" s="4"/>
      <c r="Y51" s="2"/>
      <c r="AA51" s="2"/>
      <c r="AE51" s="134"/>
    </row>
    <row r="52" ht="14.25" customHeight="1">
      <c r="A52" s="137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9"/>
      <c r="Q52" s="137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9"/>
    </row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2023-10-23T09:00:31Z</dcterms:created>
  <dc:creator>Roberta Schellino</dc:creator>
</cp:coreProperties>
</file>